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ZAKÁZKY\2023\UO_Dukla\ROZPOCET\"/>
    </mc:Choice>
  </mc:AlternateContent>
  <bookViews>
    <workbookView xWindow="0" yWindow="0" windowWidth="0" windowHeight="0"/>
  </bookViews>
  <sheets>
    <sheet name="Rekapitulace stavby" sheetId="1" r:id="rId1"/>
    <sheet name="1.1 - Dešťová stoka DB-1" sheetId="2" r:id="rId2"/>
    <sheet name="1.2 - Kanalizační přípojk..." sheetId="3" r:id="rId3"/>
    <sheet name="2.1 - Dešťová stoka DB-2" sheetId="4" r:id="rId4"/>
    <sheet name="2.2 - Kanalizační přípojk..." sheetId="5" r:id="rId5"/>
    <sheet name="3 - Dešťová stoka DB-3" sheetId="6" r:id="rId6"/>
    <sheet name="4.1 - Dešťová stoka DA" sheetId="7" r:id="rId7"/>
    <sheet name="4.2 - Kanalizační přípojk..." sheetId="8" r:id="rId8"/>
    <sheet name="5 - Přípojky UV  jednotná..." sheetId="9" r:id="rId9"/>
    <sheet name="VRN - Vedlejší náklady st..." sheetId="10" r:id="rId10"/>
    <sheet name="Seznam figur" sheetId="11" r:id="rId11"/>
  </sheets>
  <definedNames>
    <definedName name="_xlnm.Print_Area" localSheetId="0">'Rekapitulace stavby'!$D$4:$AO$76,'Rekapitulace stavby'!$C$82:$AQ$108</definedName>
    <definedName name="_xlnm.Print_Titles" localSheetId="0">'Rekapitulace stavby'!$92:$92</definedName>
    <definedName name="_xlnm._FilterDatabase" localSheetId="1" hidden="1">'1.1 - Dešťová stoka DB-1'!$C$133:$K$374</definedName>
    <definedName name="_xlnm.Print_Area" localSheetId="1">'1.1 - Dešťová stoka DB-1'!$C$4:$J$76,'1.1 - Dešťová stoka DB-1'!$C$82:$J$111,'1.1 - Dešťová stoka DB-1'!$C$117:$K$374</definedName>
    <definedName name="_xlnm.Print_Titles" localSheetId="1">'1.1 - Dešťová stoka DB-1'!$133:$133</definedName>
    <definedName name="_xlnm._FilterDatabase" localSheetId="2" hidden="1">'1.2 - Kanalizační přípojk...'!$C$128:$K$287</definedName>
    <definedName name="_xlnm.Print_Area" localSheetId="2">'1.2 - Kanalizační přípojk...'!$C$4:$J$76,'1.2 - Kanalizační přípojk...'!$C$82:$J$106,'1.2 - Kanalizační přípojk...'!$C$112:$K$287</definedName>
    <definedName name="_xlnm.Print_Titles" localSheetId="2">'1.2 - Kanalizační přípojk...'!$128:$128</definedName>
    <definedName name="_xlnm._FilterDatabase" localSheetId="3" hidden="1">'2.1 - Dešťová stoka DB-2'!$C$135:$K$468</definedName>
    <definedName name="_xlnm.Print_Area" localSheetId="3">'2.1 - Dešťová stoka DB-2'!$C$4:$J$76,'2.1 - Dešťová stoka DB-2'!$C$82:$J$113,'2.1 - Dešťová stoka DB-2'!$C$119:$K$468</definedName>
    <definedName name="_xlnm.Print_Titles" localSheetId="3">'2.1 - Dešťová stoka DB-2'!$135:$135</definedName>
    <definedName name="_xlnm._FilterDatabase" localSheetId="4" hidden="1">'2.2 - Kanalizační přípojk...'!$C$128:$K$275</definedName>
    <definedName name="_xlnm.Print_Area" localSheetId="4">'2.2 - Kanalizační přípojk...'!$C$4:$J$76,'2.2 - Kanalizační přípojk...'!$C$82:$J$106,'2.2 - Kanalizační přípojk...'!$C$112:$K$275</definedName>
    <definedName name="_xlnm.Print_Titles" localSheetId="4">'2.2 - Kanalizační přípojk...'!$128:$128</definedName>
    <definedName name="_xlnm._FilterDatabase" localSheetId="5" hidden="1">'3 - Dešťová stoka DB-3'!$C$125:$K$298</definedName>
    <definedName name="_xlnm.Print_Area" localSheetId="5">'3 - Dešťová stoka DB-3'!$C$4:$J$76,'3 - Dešťová stoka DB-3'!$C$82:$J$105,'3 - Dešťová stoka DB-3'!$C$111:$K$298</definedName>
    <definedName name="_xlnm.Print_Titles" localSheetId="5">'3 - Dešťová stoka DB-3'!$125:$125</definedName>
    <definedName name="_xlnm._FilterDatabase" localSheetId="6" hidden="1">'4.1 - Dešťová stoka DA'!$C$129:$K$288</definedName>
    <definedName name="_xlnm.Print_Area" localSheetId="6">'4.1 - Dešťová stoka DA'!$C$4:$J$76,'4.1 - Dešťová stoka DA'!$C$82:$J$107,'4.1 - Dešťová stoka DA'!$C$113:$K$288</definedName>
    <definedName name="_xlnm.Print_Titles" localSheetId="6">'4.1 - Dešťová stoka DA'!$129:$129</definedName>
    <definedName name="_xlnm._FilterDatabase" localSheetId="7" hidden="1">'4.2 - Kanalizační přípojk...'!$C$128:$K$221</definedName>
    <definedName name="_xlnm.Print_Area" localSheetId="7">'4.2 - Kanalizační přípojk...'!$C$4:$J$76,'4.2 - Kanalizační přípojk...'!$C$82:$J$106,'4.2 - Kanalizační přípojk...'!$C$112:$K$221</definedName>
    <definedName name="_xlnm.Print_Titles" localSheetId="7">'4.2 - Kanalizační přípojk...'!$128:$128</definedName>
    <definedName name="_xlnm._FilterDatabase" localSheetId="8" hidden="1">'5 - Přípojky UV  jednotná...'!$C$124:$K$221</definedName>
    <definedName name="_xlnm.Print_Area" localSheetId="8">'5 - Přípojky UV  jednotná...'!$C$4:$J$76,'5 - Přípojky UV  jednotná...'!$C$82:$J$104,'5 - Přípojky UV  jednotná...'!$C$110:$K$221</definedName>
    <definedName name="_xlnm.Print_Titles" localSheetId="8">'5 - Přípojky UV  jednotná...'!$124:$124</definedName>
    <definedName name="_xlnm._FilterDatabase" localSheetId="9" hidden="1">'VRN - Vedlejší náklady st...'!$C$120:$K$148</definedName>
    <definedName name="_xlnm.Print_Area" localSheetId="9">'VRN - Vedlejší náklady st...'!$C$4:$J$76,'VRN - Vedlejší náklady st...'!$C$82:$J$102,'VRN - Vedlejší náklady st...'!$C$108:$K$148</definedName>
    <definedName name="_xlnm.Print_Titles" localSheetId="9">'VRN - Vedlejší náklady st...'!$120:$120</definedName>
    <definedName name="_xlnm.Print_Area" localSheetId="10">'Seznam figur'!$C$4:$G$1144</definedName>
    <definedName name="_xlnm.Print_Titles" localSheetId="10">'Seznam figur'!$9:$9</definedName>
  </definedNames>
  <calcPr/>
</workbook>
</file>

<file path=xl/calcChain.xml><?xml version="1.0" encoding="utf-8"?>
<calcChain xmlns="http://schemas.openxmlformats.org/spreadsheetml/2006/main">
  <c i="11" l="1" r="D7"/>
  <c i="10" r="J37"/>
  <c r="J36"/>
  <c i="1" r="AY107"/>
  <c i="10" r="J35"/>
  <c i="1" r="AX107"/>
  <c i="10" r="BI146"/>
  <c r="BH146"/>
  <c r="BG146"/>
  <c r="BF146"/>
  <c r="T146"/>
  <c r="T145"/>
  <c r="R146"/>
  <c r="R145"/>
  <c r="P146"/>
  <c r="P145"/>
  <c r="BI142"/>
  <c r="BH142"/>
  <c r="BG142"/>
  <c r="BF142"/>
  <c r="T142"/>
  <c r="T141"/>
  <c r="R142"/>
  <c r="R141"/>
  <c r="P142"/>
  <c r="P141"/>
  <c r="BI137"/>
  <c r="BH137"/>
  <c r="BG137"/>
  <c r="BF137"/>
  <c r="T137"/>
  <c r="T136"/>
  <c r="R137"/>
  <c r="R136"/>
  <c r="P137"/>
  <c r="P136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J118"/>
  <c r="J117"/>
  <c r="F115"/>
  <c r="E113"/>
  <c r="J92"/>
  <c r="J91"/>
  <c r="F89"/>
  <c r="E87"/>
  <c r="J18"/>
  <c r="E18"/>
  <c r="F118"/>
  <c r="J17"/>
  <c r="J15"/>
  <c r="E15"/>
  <c r="F117"/>
  <c r="J14"/>
  <c r="J12"/>
  <c r="J115"/>
  <c r="E7"/>
  <c r="E85"/>
  <c i="9" r="J39"/>
  <c r="J38"/>
  <c i="1" r="AY106"/>
  <c i="9" r="J37"/>
  <c i="1" r="AX106"/>
  <c i="9" r="BI220"/>
  <c r="BH220"/>
  <c r="BG220"/>
  <c r="BF220"/>
  <c r="T220"/>
  <c r="T219"/>
  <c r="R220"/>
  <c r="R219"/>
  <c r="P220"/>
  <c r="P219"/>
  <c r="BI216"/>
  <c r="BH216"/>
  <c r="BG216"/>
  <c r="BF216"/>
  <c r="T216"/>
  <c r="T215"/>
  <c r="R216"/>
  <c r="R215"/>
  <c r="P216"/>
  <c r="P215"/>
  <c r="BI212"/>
  <c r="BH212"/>
  <c r="BG212"/>
  <c r="BF212"/>
  <c r="T212"/>
  <c r="T211"/>
  <c r="R212"/>
  <c r="R211"/>
  <c r="P212"/>
  <c r="P211"/>
  <c r="BI209"/>
  <c r="BH209"/>
  <c r="BG209"/>
  <c r="BF209"/>
  <c r="T209"/>
  <c r="R209"/>
  <c r="P209"/>
  <c r="BI205"/>
  <c r="BH205"/>
  <c r="BG205"/>
  <c r="BF205"/>
  <c r="T205"/>
  <c r="R205"/>
  <c r="P205"/>
  <c r="BI202"/>
  <c r="BH202"/>
  <c r="BG202"/>
  <c r="BF202"/>
  <c r="T202"/>
  <c r="R202"/>
  <c r="P202"/>
  <c r="BI199"/>
  <c r="BH199"/>
  <c r="BG199"/>
  <c r="BF199"/>
  <c r="T199"/>
  <c r="R199"/>
  <c r="P199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6"/>
  <c r="BH186"/>
  <c r="BG186"/>
  <c r="BF186"/>
  <c r="T186"/>
  <c r="R186"/>
  <c r="P186"/>
  <c r="BI182"/>
  <c r="BH182"/>
  <c r="BG182"/>
  <c r="BF182"/>
  <c r="T182"/>
  <c r="R182"/>
  <c r="P182"/>
  <c r="BI180"/>
  <c r="BH180"/>
  <c r="BG180"/>
  <c r="BF180"/>
  <c r="T180"/>
  <c r="R180"/>
  <c r="P180"/>
  <c r="BI167"/>
  <c r="BH167"/>
  <c r="BG167"/>
  <c r="BF167"/>
  <c r="T167"/>
  <c r="R167"/>
  <c r="P167"/>
  <c r="BI162"/>
  <c r="BH162"/>
  <c r="BG162"/>
  <c r="BF162"/>
  <c r="T162"/>
  <c r="R162"/>
  <c r="P162"/>
  <c r="BI159"/>
  <c r="BH159"/>
  <c r="BG159"/>
  <c r="BF159"/>
  <c r="T159"/>
  <c r="R159"/>
  <c r="P159"/>
  <c r="BI157"/>
  <c r="BH157"/>
  <c r="BG157"/>
  <c r="BF157"/>
  <c r="T157"/>
  <c r="R157"/>
  <c r="P157"/>
  <c r="BI147"/>
  <c r="BH147"/>
  <c r="BG147"/>
  <c r="BF147"/>
  <c r="T147"/>
  <c r="R147"/>
  <c r="P147"/>
  <c r="BI134"/>
  <c r="BH134"/>
  <c r="BG134"/>
  <c r="BF134"/>
  <c r="T134"/>
  <c r="R134"/>
  <c r="P134"/>
  <c r="BI131"/>
  <c r="BH131"/>
  <c r="BG131"/>
  <c r="BF131"/>
  <c r="T131"/>
  <c r="R131"/>
  <c r="P131"/>
  <c r="BI128"/>
  <c r="BH128"/>
  <c r="BG128"/>
  <c r="BF128"/>
  <c r="T128"/>
  <c r="R128"/>
  <c r="P128"/>
  <c r="J122"/>
  <c r="J121"/>
  <c r="F119"/>
  <c r="E117"/>
  <c r="J94"/>
  <c r="J93"/>
  <c r="F91"/>
  <c r="E89"/>
  <c r="J20"/>
  <c r="E20"/>
  <c r="F94"/>
  <c r="J19"/>
  <c r="J17"/>
  <c r="E17"/>
  <c r="F121"/>
  <c r="J16"/>
  <c r="J14"/>
  <c r="J119"/>
  <c r="E7"/>
  <c r="E113"/>
  <c i="8" r="J41"/>
  <c r="J40"/>
  <c i="1" r="AY105"/>
  <c i="8" r="J39"/>
  <c i="1" r="AX105"/>
  <c i="8" r="BI220"/>
  <c r="BH220"/>
  <c r="BG220"/>
  <c r="BF220"/>
  <c r="T220"/>
  <c r="T219"/>
  <c r="R220"/>
  <c r="R219"/>
  <c r="P220"/>
  <c r="P219"/>
  <c r="BI216"/>
  <c r="BH216"/>
  <c r="BG216"/>
  <c r="BF216"/>
  <c r="T216"/>
  <c r="T215"/>
  <c r="R216"/>
  <c r="R215"/>
  <c r="P216"/>
  <c r="P215"/>
  <c r="BI212"/>
  <c r="BH212"/>
  <c r="BG212"/>
  <c r="BF212"/>
  <c r="T212"/>
  <c r="T211"/>
  <c r="R212"/>
  <c r="R211"/>
  <c r="P212"/>
  <c r="P211"/>
  <c r="BI209"/>
  <c r="BH209"/>
  <c r="BG209"/>
  <c r="BF209"/>
  <c r="T209"/>
  <c r="R209"/>
  <c r="P209"/>
  <c r="BI205"/>
  <c r="BH205"/>
  <c r="BG205"/>
  <c r="BF205"/>
  <c r="T205"/>
  <c r="R205"/>
  <c r="P205"/>
  <c r="BI202"/>
  <c r="BH202"/>
  <c r="BG202"/>
  <c r="BF202"/>
  <c r="T202"/>
  <c r="R202"/>
  <c r="P202"/>
  <c r="BI199"/>
  <c r="BH199"/>
  <c r="BG199"/>
  <c r="BF199"/>
  <c r="T199"/>
  <c r="R199"/>
  <c r="P199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6"/>
  <c r="BH186"/>
  <c r="BG186"/>
  <c r="BF186"/>
  <c r="T186"/>
  <c r="R186"/>
  <c r="P186"/>
  <c r="BI182"/>
  <c r="BH182"/>
  <c r="BG182"/>
  <c r="BF182"/>
  <c r="T182"/>
  <c r="R182"/>
  <c r="P182"/>
  <c r="BI180"/>
  <c r="BH180"/>
  <c r="BG180"/>
  <c r="BF180"/>
  <c r="T180"/>
  <c r="R180"/>
  <c r="P180"/>
  <c r="BI167"/>
  <c r="BH167"/>
  <c r="BG167"/>
  <c r="BF167"/>
  <c r="T167"/>
  <c r="R167"/>
  <c r="P167"/>
  <c r="BI162"/>
  <c r="BH162"/>
  <c r="BG162"/>
  <c r="BF162"/>
  <c r="T162"/>
  <c r="R162"/>
  <c r="P162"/>
  <c r="BI159"/>
  <c r="BH159"/>
  <c r="BG159"/>
  <c r="BF159"/>
  <c r="T159"/>
  <c r="R159"/>
  <c r="P159"/>
  <c r="BI157"/>
  <c r="BH157"/>
  <c r="BG157"/>
  <c r="BF157"/>
  <c r="T157"/>
  <c r="R157"/>
  <c r="P157"/>
  <c r="BI149"/>
  <c r="BH149"/>
  <c r="BG149"/>
  <c r="BF149"/>
  <c r="T149"/>
  <c r="R149"/>
  <c r="P149"/>
  <c r="BI138"/>
  <c r="BH138"/>
  <c r="BG138"/>
  <c r="BF138"/>
  <c r="T138"/>
  <c r="R138"/>
  <c r="P138"/>
  <c r="BI135"/>
  <c r="BH135"/>
  <c r="BG135"/>
  <c r="BF135"/>
  <c r="T135"/>
  <c r="R135"/>
  <c r="P135"/>
  <c r="BI132"/>
  <c r="BH132"/>
  <c r="BG132"/>
  <c r="BF132"/>
  <c r="T132"/>
  <c r="R132"/>
  <c r="P132"/>
  <c r="J126"/>
  <c r="J125"/>
  <c r="F123"/>
  <c r="E121"/>
  <c r="J96"/>
  <c r="J95"/>
  <c r="F93"/>
  <c r="E91"/>
  <c r="J22"/>
  <c r="E22"/>
  <c r="F126"/>
  <c r="J21"/>
  <c r="J19"/>
  <c r="E19"/>
  <c r="F125"/>
  <c r="J18"/>
  <c r="J16"/>
  <c r="J123"/>
  <c r="E7"/>
  <c r="E115"/>
  <c i="7" r="J41"/>
  <c r="J40"/>
  <c i="1" r="AY104"/>
  <c i="7" r="J39"/>
  <c i="1" r="AX104"/>
  <c i="7" r="BI287"/>
  <c r="BH287"/>
  <c r="BG287"/>
  <c r="BF287"/>
  <c r="T287"/>
  <c r="T286"/>
  <c r="R287"/>
  <c r="R286"/>
  <c r="P287"/>
  <c r="P286"/>
  <c r="BI283"/>
  <c r="BH283"/>
  <c r="BG283"/>
  <c r="BF283"/>
  <c r="T283"/>
  <c r="R283"/>
  <c r="P283"/>
  <c r="BI280"/>
  <c r="BH280"/>
  <c r="BG280"/>
  <c r="BF280"/>
  <c r="T280"/>
  <c r="R280"/>
  <c r="P280"/>
  <c r="BI277"/>
  <c r="BH277"/>
  <c r="BG277"/>
  <c r="BF277"/>
  <c r="T277"/>
  <c r="R277"/>
  <c r="P277"/>
  <c r="BI274"/>
  <c r="BH274"/>
  <c r="BG274"/>
  <c r="BF274"/>
  <c r="T274"/>
  <c r="R274"/>
  <c r="P274"/>
  <c r="BI271"/>
  <c r="BH271"/>
  <c r="BG271"/>
  <c r="BF271"/>
  <c r="T271"/>
  <c r="R271"/>
  <c r="P271"/>
  <c r="BI268"/>
  <c r="BH268"/>
  <c r="BG268"/>
  <c r="BF268"/>
  <c r="T268"/>
  <c r="R268"/>
  <c r="P268"/>
  <c r="BI265"/>
  <c r="BH265"/>
  <c r="BG265"/>
  <c r="BF265"/>
  <c r="T265"/>
  <c r="R265"/>
  <c r="P265"/>
  <c r="BI262"/>
  <c r="BH262"/>
  <c r="BG262"/>
  <c r="BF262"/>
  <c r="T262"/>
  <c r="R262"/>
  <c r="P262"/>
  <c r="BI259"/>
  <c r="BH259"/>
  <c r="BG259"/>
  <c r="BF259"/>
  <c r="T259"/>
  <c r="R259"/>
  <c r="P259"/>
  <c r="BI256"/>
  <c r="BH256"/>
  <c r="BG256"/>
  <c r="BF256"/>
  <c r="T256"/>
  <c r="R256"/>
  <c r="P256"/>
  <c r="BI253"/>
  <c r="BH253"/>
  <c r="BG253"/>
  <c r="BF253"/>
  <c r="T253"/>
  <c r="R253"/>
  <c r="P253"/>
  <c r="BI250"/>
  <c r="BH250"/>
  <c r="BG250"/>
  <c r="BF250"/>
  <c r="T250"/>
  <c r="R250"/>
  <c r="P250"/>
  <c r="BI247"/>
  <c r="BH247"/>
  <c r="BG247"/>
  <c r="BF247"/>
  <c r="T247"/>
  <c r="R247"/>
  <c r="P247"/>
  <c r="BI244"/>
  <c r="BH244"/>
  <c r="BG244"/>
  <c r="BF244"/>
  <c r="T244"/>
  <c r="R244"/>
  <c r="P244"/>
  <c r="BI241"/>
  <c r="BH241"/>
  <c r="BG241"/>
  <c r="BF241"/>
  <c r="T241"/>
  <c r="R241"/>
  <c r="P241"/>
  <c r="BI238"/>
  <c r="BH238"/>
  <c r="BG238"/>
  <c r="BF238"/>
  <c r="T238"/>
  <c r="R238"/>
  <c r="P238"/>
  <c r="BI234"/>
  <c r="BH234"/>
  <c r="BG234"/>
  <c r="BF234"/>
  <c r="T234"/>
  <c r="R234"/>
  <c r="P234"/>
  <c r="BI231"/>
  <c r="BH231"/>
  <c r="BG231"/>
  <c r="BF231"/>
  <c r="T231"/>
  <c r="R231"/>
  <c r="P231"/>
  <c r="BI227"/>
  <c r="BH227"/>
  <c r="BG227"/>
  <c r="BF227"/>
  <c r="T227"/>
  <c r="R227"/>
  <c r="P227"/>
  <c r="BI224"/>
  <c r="BH224"/>
  <c r="BG224"/>
  <c r="BF224"/>
  <c r="T224"/>
  <c r="R224"/>
  <c r="P224"/>
  <c r="BI221"/>
  <c r="BH221"/>
  <c r="BG221"/>
  <c r="BF221"/>
  <c r="T221"/>
  <c r="R221"/>
  <c r="P221"/>
  <c r="BI218"/>
  <c r="BH218"/>
  <c r="BG218"/>
  <c r="BF218"/>
  <c r="T218"/>
  <c r="R218"/>
  <c r="P218"/>
  <c r="BI213"/>
  <c r="BH213"/>
  <c r="BG213"/>
  <c r="BF213"/>
  <c r="T213"/>
  <c r="T212"/>
  <c r="R213"/>
  <c r="R212"/>
  <c r="P213"/>
  <c r="P212"/>
  <c r="BI210"/>
  <c r="BH210"/>
  <c r="BG210"/>
  <c r="BF210"/>
  <c r="T210"/>
  <c r="R210"/>
  <c r="P210"/>
  <c r="BI206"/>
  <c r="BH206"/>
  <c r="BG206"/>
  <c r="BF206"/>
  <c r="T206"/>
  <c r="R206"/>
  <c r="P206"/>
  <c r="BI203"/>
  <c r="BH203"/>
  <c r="BG203"/>
  <c r="BF203"/>
  <c r="T203"/>
  <c r="R203"/>
  <c r="P203"/>
  <c r="BI200"/>
  <c r="BH200"/>
  <c r="BG200"/>
  <c r="BF200"/>
  <c r="T200"/>
  <c r="R200"/>
  <c r="P200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7"/>
  <c r="BH187"/>
  <c r="BG187"/>
  <c r="BF187"/>
  <c r="T187"/>
  <c r="R187"/>
  <c r="P187"/>
  <c r="BI183"/>
  <c r="BH183"/>
  <c r="BG183"/>
  <c r="BF183"/>
  <c r="T183"/>
  <c r="R183"/>
  <c r="P183"/>
  <c r="BI181"/>
  <c r="BH181"/>
  <c r="BG181"/>
  <c r="BF181"/>
  <c r="T181"/>
  <c r="R181"/>
  <c r="P181"/>
  <c r="BI164"/>
  <c r="BH164"/>
  <c r="BG164"/>
  <c r="BF164"/>
  <c r="T164"/>
  <c r="R164"/>
  <c r="P164"/>
  <c r="BI159"/>
  <c r="BH159"/>
  <c r="BG159"/>
  <c r="BF159"/>
  <c r="T159"/>
  <c r="R159"/>
  <c r="P159"/>
  <c r="BI156"/>
  <c r="BH156"/>
  <c r="BG156"/>
  <c r="BF156"/>
  <c r="T156"/>
  <c r="R156"/>
  <c r="P156"/>
  <c r="BI154"/>
  <c r="BH154"/>
  <c r="BG154"/>
  <c r="BF154"/>
  <c r="T154"/>
  <c r="R154"/>
  <c r="P154"/>
  <c r="BI149"/>
  <c r="BH149"/>
  <c r="BG149"/>
  <c r="BF149"/>
  <c r="T149"/>
  <c r="R149"/>
  <c r="P149"/>
  <c r="BI139"/>
  <c r="BH139"/>
  <c r="BG139"/>
  <c r="BF139"/>
  <c r="T139"/>
  <c r="R139"/>
  <c r="P139"/>
  <c r="BI136"/>
  <c r="BH136"/>
  <c r="BG136"/>
  <c r="BF136"/>
  <c r="T136"/>
  <c r="R136"/>
  <c r="P136"/>
  <c r="BI133"/>
  <c r="BH133"/>
  <c r="BG133"/>
  <c r="BF133"/>
  <c r="T133"/>
  <c r="R133"/>
  <c r="P133"/>
  <c r="J127"/>
  <c r="J126"/>
  <c r="F124"/>
  <c r="E122"/>
  <c r="J96"/>
  <c r="J95"/>
  <c r="F93"/>
  <c r="E91"/>
  <c r="J22"/>
  <c r="E22"/>
  <c r="F127"/>
  <c r="J21"/>
  <c r="J19"/>
  <c r="E19"/>
  <c r="F126"/>
  <c r="J18"/>
  <c r="J16"/>
  <c r="J93"/>
  <c r="E7"/>
  <c r="E116"/>
  <c i="6" r="J39"/>
  <c r="J38"/>
  <c i="1" r="AY102"/>
  <c i="6" r="J37"/>
  <c i="1" r="AX102"/>
  <c i="6" r="BI297"/>
  <c r="BH297"/>
  <c r="BG297"/>
  <c r="BF297"/>
  <c r="T297"/>
  <c r="T296"/>
  <c r="R297"/>
  <c r="R296"/>
  <c r="P297"/>
  <c r="P296"/>
  <c r="BI293"/>
  <c r="BH293"/>
  <c r="BG293"/>
  <c r="BF293"/>
  <c r="T293"/>
  <c r="R293"/>
  <c r="P293"/>
  <c r="BI290"/>
  <c r="BH290"/>
  <c r="BG290"/>
  <c r="BF290"/>
  <c r="T290"/>
  <c r="R290"/>
  <c r="P290"/>
  <c r="BI287"/>
  <c r="BH287"/>
  <c r="BG287"/>
  <c r="BF287"/>
  <c r="T287"/>
  <c r="R287"/>
  <c r="P287"/>
  <c r="BI284"/>
  <c r="BH284"/>
  <c r="BG284"/>
  <c r="BF284"/>
  <c r="T284"/>
  <c r="R284"/>
  <c r="P284"/>
  <c r="BI281"/>
  <c r="BH281"/>
  <c r="BG281"/>
  <c r="BF281"/>
  <c r="T281"/>
  <c r="R281"/>
  <c r="P281"/>
  <c r="BI278"/>
  <c r="BH278"/>
  <c r="BG278"/>
  <c r="BF278"/>
  <c r="T278"/>
  <c r="R278"/>
  <c r="P278"/>
  <c r="BI275"/>
  <c r="BH275"/>
  <c r="BG275"/>
  <c r="BF275"/>
  <c r="T275"/>
  <c r="R275"/>
  <c r="P275"/>
  <c r="BI272"/>
  <c r="BH272"/>
  <c r="BG272"/>
  <c r="BF272"/>
  <c r="T272"/>
  <c r="R272"/>
  <c r="P272"/>
  <c r="BI266"/>
  <c r="BH266"/>
  <c r="BG266"/>
  <c r="BF266"/>
  <c r="T266"/>
  <c r="R266"/>
  <c r="P266"/>
  <c r="BI263"/>
  <c r="BH263"/>
  <c r="BG263"/>
  <c r="BF263"/>
  <c r="T263"/>
  <c r="R263"/>
  <c r="P263"/>
  <c r="BI260"/>
  <c r="BH260"/>
  <c r="BG260"/>
  <c r="BF260"/>
  <c r="T260"/>
  <c r="R260"/>
  <c r="P260"/>
  <c r="BI257"/>
  <c r="BH257"/>
  <c r="BG257"/>
  <c r="BF257"/>
  <c r="T257"/>
  <c r="R257"/>
  <c r="P257"/>
  <c r="BI253"/>
  <c r="BH253"/>
  <c r="BG253"/>
  <c r="BF253"/>
  <c r="T253"/>
  <c r="R253"/>
  <c r="P253"/>
  <c r="BI250"/>
  <c r="BH250"/>
  <c r="BG250"/>
  <c r="BF250"/>
  <c r="T250"/>
  <c r="R250"/>
  <c r="P250"/>
  <c r="BI246"/>
  <c r="BH246"/>
  <c r="BG246"/>
  <c r="BF246"/>
  <c r="T246"/>
  <c r="R246"/>
  <c r="P246"/>
  <c r="BI243"/>
  <c r="BH243"/>
  <c r="BG243"/>
  <c r="BF243"/>
  <c r="T243"/>
  <c r="R243"/>
  <c r="P243"/>
  <c r="BI240"/>
  <c r="BH240"/>
  <c r="BG240"/>
  <c r="BF240"/>
  <c r="T240"/>
  <c r="R240"/>
  <c r="P240"/>
  <c r="BI237"/>
  <c r="BH237"/>
  <c r="BG237"/>
  <c r="BF237"/>
  <c r="T237"/>
  <c r="R237"/>
  <c r="P237"/>
  <c r="BI234"/>
  <c r="BH234"/>
  <c r="BG234"/>
  <c r="BF234"/>
  <c r="T234"/>
  <c r="R234"/>
  <c r="P234"/>
  <c r="BI229"/>
  <c r="BH229"/>
  <c r="BG229"/>
  <c r="BF229"/>
  <c r="T229"/>
  <c r="T228"/>
  <c r="R229"/>
  <c r="R228"/>
  <c r="P229"/>
  <c r="P228"/>
  <c r="BI225"/>
  <c r="BH225"/>
  <c r="BG225"/>
  <c r="BF225"/>
  <c r="T225"/>
  <c r="R225"/>
  <c r="P225"/>
  <c r="BI222"/>
  <c r="BH222"/>
  <c r="BG222"/>
  <c r="BF222"/>
  <c r="T222"/>
  <c r="R222"/>
  <c r="P222"/>
  <c r="BI219"/>
  <c r="BH219"/>
  <c r="BG219"/>
  <c r="BF219"/>
  <c r="T219"/>
  <c r="R219"/>
  <c r="P219"/>
  <c r="BI216"/>
  <c r="BH216"/>
  <c r="BG216"/>
  <c r="BF216"/>
  <c r="T216"/>
  <c r="R216"/>
  <c r="P216"/>
  <c r="BI213"/>
  <c r="BH213"/>
  <c r="BG213"/>
  <c r="BF213"/>
  <c r="T213"/>
  <c r="R213"/>
  <c r="P213"/>
  <c r="BI210"/>
  <c r="BH210"/>
  <c r="BG210"/>
  <c r="BF210"/>
  <c r="T210"/>
  <c r="R210"/>
  <c r="P210"/>
  <c r="BI208"/>
  <c r="BH208"/>
  <c r="BG208"/>
  <c r="BF208"/>
  <c r="T208"/>
  <c r="R208"/>
  <c r="P208"/>
  <c r="BI204"/>
  <c r="BH204"/>
  <c r="BG204"/>
  <c r="BF204"/>
  <c r="T204"/>
  <c r="R204"/>
  <c r="P204"/>
  <c r="BI201"/>
  <c r="BH201"/>
  <c r="BG201"/>
  <c r="BF201"/>
  <c r="T201"/>
  <c r="R201"/>
  <c r="P201"/>
  <c r="BI198"/>
  <c r="BH198"/>
  <c r="BG198"/>
  <c r="BF198"/>
  <c r="T198"/>
  <c r="R198"/>
  <c r="P198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4"/>
  <c r="BH184"/>
  <c r="BG184"/>
  <c r="BF184"/>
  <c r="T184"/>
  <c r="R184"/>
  <c r="P184"/>
  <c r="BI180"/>
  <c r="BH180"/>
  <c r="BG180"/>
  <c r="BF180"/>
  <c r="T180"/>
  <c r="R180"/>
  <c r="P180"/>
  <c r="BI178"/>
  <c r="BH178"/>
  <c r="BG178"/>
  <c r="BF178"/>
  <c r="T178"/>
  <c r="R178"/>
  <c r="P178"/>
  <c r="BI160"/>
  <c r="BH160"/>
  <c r="BG160"/>
  <c r="BF160"/>
  <c r="T160"/>
  <c r="R160"/>
  <c r="P160"/>
  <c r="BI155"/>
  <c r="BH155"/>
  <c r="BG155"/>
  <c r="BF155"/>
  <c r="T155"/>
  <c r="R155"/>
  <c r="P155"/>
  <c r="BI152"/>
  <c r="BH152"/>
  <c r="BG152"/>
  <c r="BF152"/>
  <c r="T152"/>
  <c r="R152"/>
  <c r="P152"/>
  <c r="BI150"/>
  <c r="BH150"/>
  <c r="BG150"/>
  <c r="BF150"/>
  <c r="T150"/>
  <c r="R150"/>
  <c r="P150"/>
  <c r="BI145"/>
  <c r="BH145"/>
  <c r="BG145"/>
  <c r="BF145"/>
  <c r="T145"/>
  <c r="R145"/>
  <c r="P145"/>
  <c r="BI135"/>
  <c r="BH135"/>
  <c r="BG135"/>
  <c r="BF135"/>
  <c r="T135"/>
  <c r="R135"/>
  <c r="P135"/>
  <c r="BI132"/>
  <c r="BH132"/>
  <c r="BG132"/>
  <c r="BF132"/>
  <c r="T132"/>
  <c r="R132"/>
  <c r="P132"/>
  <c r="BI129"/>
  <c r="BH129"/>
  <c r="BG129"/>
  <c r="BF129"/>
  <c r="T129"/>
  <c r="R129"/>
  <c r="P129"/>
  <c r="J123"/>
  <c r="J122"/>
  <c r="F120"/>
  <c r="E118"/>
  <c r="J94"/>
  <c r="J93"/>
  <c r="F91"/>
  <c r="E89"/>
  <c r="J20"/>
  <c r="E20"/>
  <c r="F123"/>
  <c r="J19"/>
  <c r="J17"/>
  <c r="E17"/>
  <c r="F122"/>
  <c r="J16"/>
  <c r="J14"/>
  <c r="J91"/>
  <c r="E7"/>
  <c r="E114"/>
  <c i="5" r="J41"/>
  <c r="J40"/>
  <c i="1" r="AY101"/>
  <c i="5" r="J39"/>
  <c i="1" r="AX101"/>
  <c i="5" r="BI274"/>
  <c r="BH274"/>
  <c r="BG274"/>
  <c r="BF274"/>
  <c r="T274"/>
  <c r="T273"/>
  <c r="R274"/>
  <c r="R273"/>
  <c r="P274"/>
  <c r="P273"/>
  <c r="BI270"/>
  <c r="BH270"/>
  <c r="BG270"/>
  <c r="BF270"/>
  <c r="T270"/>
  <c r="R270"/>
  <c r="P270"/>
  <c r="BI267"/>
  <c r="BH267"/>
  <c r="BG267"/>
  <c r="BF267"/>
  <c r="T267"/>
  <c r="R267"/>
  <c r="P267"/>
  <c r="BI264"/>
  <c r="BH264"/>
  <c r="BG264"/>
  <c r="BF264"/>
  <c r="T264"/>
  <c r="R264"/>
  <c r="P264"/>
  <c r="BI261"/>
  <c r="BH261"/>
  <c r="BG261"/>
  <c r="BF261"/>
  <c r="T261"/>
  <c r="R261"/>
  <c r="P261"/>
  <c r="BI258"/>
  <c r="BH258"/>
  <c r="BG258"/>
  <c r="BF258"/>
  <c r="T258"/>
  <c r="R258"/>
  <c r="P258"/>
  <c r="BI255"/>
  <c r="BH255"/>
  <c r="BG255"/>
  <c r="BF255"/>
  <c r="T255"/>
  <c r="R255"/>
  <c r="P255"/>
  <c r="BI252"/>
  <c r="BH252"/>
  <c r="BG252"/>
  <c r="BF252"/>
  <c r="T252"/>
  <c r="R252"/>
  <c r="P252"/>
  <c r="BI247"/>
  <c r="BH247"/>
  <c r="BG247"/>
  <c r="BF247"/>
  <c r="T247"/>
  <c r="R247"/>
  <c r="P247"/>
  <c r="BI244"/>
  <c r="BH244"/>
  <c r="BG244"/>
  <c r="BF244"/>
  <c r="T244"/>
  <c r="R244"/>
  <c r="P244"/>
  <c r="BI241"/>
  <c r="BH241"/>
  <c r="BG241"/>
  <c r="BF241"/>
  <c r="T241"/>
  <c r="R241"/>
  <c r="P241"/>
  <c r="BI237"/>
  <c r="BH237"/>
  <c r="BG237"/>
  <c r="BF237"/>
  <c r="T237"/>
  <c r="R237"/>
  <c r="P237"/>
  <c r="BI234"/>
  <c r="BH234"/>
  <c r="BG234"/>
  <c r="BF234"/>
  <c r="T234"/>
  <c r="R234"/>
  <c r="P234"/>
  <c r="BI231"/>
  <c r="BH231"/>
  <c r="BG231"/>
  <c r="BF231"/>
  <c r="T231"/>
  <c r="R231"/>
  <c r="P231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7"/>
  <c r="BH217"/>
  <c r="BG217"/>
  <c r="BF217"/>
  <c r="T217"/>
  <c r="R217"/>
  <c r="P217"/>
  <c r="BI214"/>
  <c r="BH214"/>
  <c r="BG214"/>
  <c r="BF214"/>
  <c r="T214"/>
  <c r="R214"/>
  <c r="P214"/>
  <c r="BI210"/>
  <c r="BH210"/>
  <c r="BG210"/>
  <c r="BF210"/>
  <c r="T210"/>
  <c r="R210"/>
  <c r="P210"/>
  <c r="BI208"/>
  <c r="BH208"/>
  <c r="BG208"/>
  <c r="BF208"/>
  <c r="T208"/>
  <c r="R208"/>
  <c r="P208"/>
  <c r="BI188"/>
  <c r="BH188"/>
  <c r="BG188"/>
  <c r="BF188"/>
  <c r="T188"/>
  <c r="R188"/>
  <c r="P188"/>
  <c r="BI181"/>
  <c r="BH181"/>
  <c r="BG181"/>
  <c r="BF181"/>
  <c r="T181"/>
  <c r="R181"/>
  <c r="P181"/>
  <c r="BI178"/>
  <c r="BH178"/>
  <c r="BG178"/>
  <c r="BF178"/>
  <c r="T178"/>
  <c r="R178"/>
  <c r="P178"/>
  <c r="BI176"/>
  <c r="BH176"/>
  <c r="BG176"/>
  <c r="BF176"/>
  <c r="T176"/>
  <c r="R176"/>
  <c r="P176"/>
  <c r="BI161"/>
  <c r="BH161"/>
  <c r="BG161"/>
  <c r="BF161"/>
  <c r="T161"/>
  <c r="R161"/>
  <c r="P161"/>
  <c r="BI141"/>
  <c r="BH141"/>
  <c r="BG141"/>
  <c r="BF141"/>
  <c r="T141"/>
  <c r="R141"/>
  <c r="P141"/>
  <c r="BI138"/>
  <c r="BH138"/>
  <c r="BG138"/>
  <c r="BF138"/>
  <c r="T138"/>
  <c r="R138"/>
  <c r="P138"/>
  <c r="BI135"/>
  <c r="BH135"/>
  <c r="BG135"/>
  <c r="BF135"/>
  <c r="T135"/>
  <c r="R135"/>
  <c r="P135"/>
  <c r="BI132"/>
  <c r="BH132"/>
  <c r="BG132"/>
  <c r="BF132"/>
  <c r="T132"/>
  <c r="R132"/>
  <c r="P132"/>
  <c r="J126"/>
  <c r="J125"/>
  <c r="F123"/>
  <c r="E121"/>
  <c r="J96"/>
  <c r="J95"/>
  <c r="F93"/>
  <c r="E91"/>
  <c r="J22"/>
  <c r="E22"/>
  <c r="F126"/>
  <c r="J21"/>
  <c r="J19"/>
  <c r="E19"/>
  <c r="F125"/>
  <c r="J18"/>
  <c r="J16"/>
  <c r="J123"/>
  <c r="E7"/>
  <c r="E115"/>
  <c i="4" r="J41"/>
  <c r="J40"/>
  <c i="1" r="AY100"/>
  <c i="4" r="J39"/>
  <c i="1" r="AX100"/>
  <c i="4" r="BI468"/>
  <c r="BH468"/>
  <c r="BG468"/>
  <c r="BF468"/>
  <c r="T468"/>
  <c r="R468"/>
  <c r="P468"/>
  <c r="BI464"/>
  <c r="BH464"/>
  <c r="BG464"/>
  <c r="BF464"/>
  <c r="T464"/>
  <c r="R464"/>
  <c r="P464"/>
  <c r="BI461"/>
  <c r="BH461"/>
  <c r="BG461"/>
  <c r="BF461"/>
  <c r="T461"/>
  <c r="R461"/>
  <c r="P461"/>
  <c r="BI459"/>
  <c r="BH459"/>
  <c r="BG459"/>
  <c r="BF459"/>
  <c r="T459"/>
  <c r="R459"/>
  <c r="P459"/>
  <c r="BI455"/>
  <c r="BH455"/>
  <c r="BG455"/>
  <c r="BF455"/>
  <c r="T455"/>
  <c r="R455"/>
  <c r="P455"/>
  <c r="BI452"/>
  <c r="BH452"/>
  <c r="BG452"/>
  <c r="BF452"/>
  <c r="T452"/>
  <c r="R452"/>
  <c r="P452"/>
  <c r="BI449"/>
  <c r="BH449"/>
  <c r="BG449"/>
  <c r="BF449"/>
  <c r="T449"/>
  <c r="R449"/>
  <c r="P449"/>
  <c r="BI445"/>
  <c r="BH445"/>
  <c r="BG445"/>
  <c r="BF445"/>
  <c r="T445"/>
  <c r="R445"/>
  <c r="P445"/>
  <c r="BI441"/>
  <c r="BH441"/>
  <c r="BG441"/>
  <c r="BF441"/>
  <c r="T441"/>
  <c r="R441"/>
  <c r="P441"/>
  <c r="BI438"/>
  <c r="BH438"/>
  <c r="BG438"/>
  <c r="BF438"/>
  <c r="T438"/>
  <c r="R438"/>
  <c r="P438"/>
  <c r="BI434"/>
  <c r="BH434"/>
  <c r="BG434"/>
  <c r="BF434"/>
  <c r="T434"/>
  <c r="R434"/>
  <c r="P434"/>
  <c r="BI431"/>
  <c r="BH431"/>
  <c r="BG431"/>
  <c r="BF431"/>
  <c r="T431"/>
  <c r="T430"/>
  <c r="R431"/>
  <c r="R430"/>
  <c r="P431"/>
  <c r="P430"/>
  <c r="BI427"/>
  <c r="BH427"/>
  <c r="BG427"/>
  <c r="BF427"/>
  <c r="T427"/>
  <c r="T426"/>
  <c r="R427"/>
  <c r="R426"/>
  <c r="P427"/>
  <c r="P426"/>
  <c r="BI423"/>
  <c r="BH423"/>
  <c r="BG423"/>
  <c r="BF423"/>
  <c r="T423"/>
  <c r="R423"/>
  <c r="P423"/>
  <c r="BI420"/>
  <c r="BH420"/>
  <c r="BG420"/>
  <c r="BF420"/>
  <c r="T420"/>
  <c r="R420"/>
  <c r="P420"/>
  <c r="BI417"/>
  <c r="BH417"/>
  <c r="BG417"/>
  <c r="BF417"/>
  <c r="T417"/>
  <c r="R417"/>
  <c r="P417"/>
  <c r="BI414"/>
  <c r="BH414"/>
  <c r="BG414"/>
  <c r="BF414"/>
  <c r="T414"/>
  <c r="R414"/>
  <c r="P414"/>
  <c r="BI411"/>
  <c r="BH411"/>
  <c r="BG411"/>
  <c r="BF411"/>
  <c r="T411"/>
  <c r="R411"/>
  <c r="P411"/>
  <c r="BI408"/>
  <c r="BH408"/>
  <c r="BG408"/>
  <c r="BF408"/>
  <c r="T408"/>
  <c r="R408"/>
  <c r="P408"/>
  <c r="BI405"/>
  <c r="BH405"/>
  <c r="BG405"/>
  <c r="BF405"/>
  <c r="T405"/>
  <c r="R405"/>
  <c r="P405"/>
  <c r="BI402"/>
  <c r="BH402"/>
  <c r="BG402"/>
  <c r="BF402"/>
  <c r="T402"/>
  <c r="R402"/>
  <c r="P402"/>
  <c r="BI399"/>
  <c r="BH399"/>
  <c r="BG399"/>
  <c r="BF399"/>
  <c r="T399"/>
  <c r="R399"/>
  <c r="P399"/>
  <c r="BI396"/>
  <c r="BH396"/>
  <c r="BG396"/>
  <c r="BF396"/>
  <c r="T396"/>
  <c r="R396"/>
  <c r="P396"/>
  <c r="BI393"/>
  <c r="BH393"/>
  <c r="BG393"/>
  <c r="BF393"/>
  <c r="T393"/>
  <c r="R393"/>
  <c r="P393"/>
  <c r="BI390"/>
  <c r="BH390"/>
  <c r="BG390"/>
  <c r="BF390"/>
  <c r="T390"/>
  <c r="R390"/>
  <c r="P390"/>
  <c r="BI387"/>
  <c r="BH387"/>
  <c r="BG387"/>
  <c r="BF387"/>
  <c r="T387"/>
  <c r="R387"/>
  <c r="P387"/>
  <c r="BI384"/>
  <c r="BH384"/>
  <c r="BG384"/>
  <c r="BF384"/>
  <c r="T384"/>
  <c r="R384"/>
  <c r="P384"/>
  <c r="BI381"/>
  <c r="BH381"/>
  <c r="BG381"/>
  <c r="BF381"/>
  <c r="T381"/>
  <c r="R381"/>
  <c r="P381"/>
  <c r="BI378"/>
  <c r="BH378"/>
  <c r="BG378"/>
  <c r="BF378"/>
  <c r="T378"/>
  <c r="R378"/>
  <c r="P378"/>
  <c r="BI374"/>
  <c r="BH374"/>
  <c r="BG374"/>
  <c r="BF374"/>
  <c r="T374"/>
  <c r="R374"/>
  <c r="P374"/>
  <c r="BI371"/>
  <c r="BH371"/>
  <c r="BG371"/>
  <c r="BF371"/>
  <c r="T371"/>
  <c r="R371"/>
  <c r="P371"/>
  <c r="BI368"/>
  <c r="BH368"/>
  <c r="BG368"/>
  <c r="BF368"/>
  <c r="T368"/>
  <c r="R368"/>
  <c r="P368"/>
  <c r="BI365"/>
  <c r="BH365"/>
  <c r="BG365"/>
  <c r="BF365"/>
  <c r="T365"/>
  <c r="R365"/>
  <c r="P365"/>
  <c r="BI362"/>
  <c r="BH362"/>
  <c r="BG362"/>
  <c r="BF362"/>
  <c r="T362"/>
  <c r="R362"/>
  <c r="P362"/>
  <c r="BI359"/>
  <c r="BH359"/>
  <c r="BG359"/>
  <c r="BF359"/>
  <c r="T359"/>
  <c r="R359"/>
  <c r="P359"/>
  <c r="BI356"/>
  <c r="BH356"/>
  <c r="BG356"/>
  <c r="BF356"/>
  <c r="T356"/>
  <c r="R356"/>
  <c r="P356"/>
  <c r="BI350"/>
  <c r="BH350"/>
  <c r="BG350"/>
  <c r="BF350"/>
  <c r="T350"/>
  <c r="R350"/>
  <c r="P350"/>
  <c r="BI347"/>
  <c r="BH347"/>
  <c r="BG347"/>
  <c r="BF347"/>
  <c r="T347"/>
  <c r="R347"/>
  <c r="P347"/>
  <c r="BI344"/>
  <c r="BH344"/>
  <c r="BG344"/>
  <c r="BF344"/>
  <c r="T344"/>
  <c r="R344"/>
  <c r="P344"/>
  <c r="BI341"/>
  <c r="BH341"/>
  <c r="BG341"/>
  <c r="BF341"/>
  <c r="T341"/>
  <c r="R341"/>
  <c r="P341"/>
  <c r="BI338"/>
  <c r="BH338"/>
  <c r="BG338"/>
  <c r="BF338"/>
  <c r="T338"/>
  <c r="R338"/>
  <c r="P338"/>
  <c r="BI335"/>
  <c r="BH335"/>
  <c r="BG335"/>
  <c r="BF335"/>
  <c r="T335"/>
  <c r="R335"/>
  <c r="P335"/>
  <c r="BI332"/>
  <c r="BH332"/>
  <c r="BG332"/>
  <c r="BF332"/>
  <c r="T332"/>
  <c r="R332"/>
  <c r="P332"/>
  <c r="BI328"/>
  <c r="BH328"/>
  <c r="BG328"/>
  <c r="BF328"/>
  <c r="T328"/>
  <c r="R328"/>
  <c r="P328"/>
  <c r="BI325"/>
  <c r="BH325"/>
  <c r="BG325"/>
  <c r="BF325"/>
  <c r="T325"/>
  <c r="R325"/>
  <c r="P325"/>
  <c r="BI323"/>
  <c r="BH323"/>
  <c r="BG323"/>
  <c r="BF323"/>
  <c r="T323"/>
  <c r="R323"/>
  <c r="P323"/>
  <c r="BI322"/>
  <c r="BH322"/>
  <c r="BG322"/>
  <c r="BF322"/>
  <c r="T322"/>
  <c r="R322"/>
  <c r="P322"/>
  <c r="BI317"/>
  <c r="BH317"/>
  <c r="BG317"/>
  <c r="BF317"/>
  <c r="T317"/>
  <c r="R317"/>
  <c r="P317"/>
  <c r="BI314"/>
  <c r="BH314"/>
  <c r="BG314"/>
  <c r="BF314"/>
  <c r="T314"/>
  <c r="R314"/>
  <c r="P314"/>
  <c r="BI311"/>
  <c r="BH311"/>
  <c r="BG311"/>
  <c r="BF311"/>
  <c r="T311"/>
  <c r="R311"/>
  <c r="P311"/>
  <c r="BI308"/>
  <c r="BH308"/>
  <c r="BG308"/>
  <c r="BF308"/>
  <c r="T308"/>
  <c r="R308"/>
  <c r="P308"/>
  <c r="BI305"/>
  <c r="BH305"/>
  <c r="BG305"/>
  <c r="BF305"/>
  <c r="T305"/>
  <c r="R305"/>
  <c r="P305"/>
  <c r="BI302"/>
  <c r="BH302"/>
  <c r="BG302"/>
  <c r="BF302"/>
  <c r="T302"/>
  <c r="R302"/>
  <c r="P302"/>
  <c r="BI299"/>
  <c r="BH299"/>
  <c r="BG299"/>
  <c r="BF299"/>
  <c r="T299"/>
  <c r="R299"/>
  <c r="P299"/>
  <c r="BI296"/>
  <c r="BH296"/>
  <c r="BG296"/>
  <c r="BF296"/>
  <c r="T296"/>
  <c r="R296"/>
  <c r="P296"/>
  <c r="BI293"/>
  <c r="BH293"/>
  <c r="BG293"/>
  <c r="BF293"/>
  <c r="T293"/>
  <c r="R293"/>
  <c r="P293"/>
  <c r="BI290"/>
  <c r="BH290"/>
  <c r="BG290"/>
  <c r="BF290"/>
  <c r="T290"/>
  <c r="R290"/>
  <c r="P290"/>
  <c r="BI284"/>
  <c r="BH284"/>
  <c r="BG284"/>
  <c r="BF284"/>
  <c r="T284"/>
  <c r="R284"/>
  <c r="P284"/>
  <c r="BI279"/>
  <c r="BH279"/>
  <c r="BG279"/>
  <c r="BF279"/>
  <c r="T279"/>
  <c r="R279"/>
  <c r="P279"/>
  <c r="BI274"/>
  <c r="BH274"/>
  <c r="BG274"/>
  <c r="BF274"/>
  <c r="T274"/>
  <c r="R274"/>
  <c r="P274"/>
  <c r="BI268"/>
  <c r="BH268"/>
  <c r="BG268"/>
  <c r="BF268"/>
  <c r="T268"/>
  <c r="T262"/>
  <c r="R268"/>
  <c r="R262"/>
  <c r="P268"/>
  <c r="P262"/>
  <c r="BI263"/>
  <c r="BH263"/>
  <c r="BG263"/>
  <c r="BF263"/>
  <c r="T263"/>
  <c r="R263"/>
  <c r="P263"/>
  <c r="BI259"/>
  <c r="BH259"/>
  <c r="BG259"/>
  <c r="BF259"/>
  <c r="T259"/>
  <c r="R259"/>
  <c r="P259"/>
  <c r="BI256"/>
  <c r="BH256"/>
  <c r="BG256"/>
  <c r="BF256"/>
  <c r="T256"/>
  <c r="R256"/>
  <c r="P256"/>
  <c r="BI253"/>
  <c r="BH253"/>
  <c r="BG253"/>
  <c r="BF253"/>
  <c r="T253"/>
  <c r="R253"/>
  <c r="P253"/>
  <c r="BI251"/>
  <c r="BH251"/>
  <c r="BG251"/>
  <c r="BF251"/>
  <c r="T251"/>
  <c r="R251"/>
  <c r="P251"/>
  <c r="BI247"/>
  <c r="BH247"/>
  <c r="BG247"/>
  <c r="BF247"/>
  <c r="T247"/>
  <c r="R247"/>
  <c r="P247"/>
  <c r="BI244"/>
  <c r="BH244"/>
  <c r="BG244"/>
  <c r="BF244"/>
  <c r="T244"/>
  <c r="R244"/>
  <c r="P244"/>
  <c r="BI243"/>
  <c r="BH243"/>
  <c r="BG243"/>
  <c r="BF243"/>
  <c r="T243"/>
  <c r="R243"/>
  <c r="P243"/>
  <c r="BI240"/>
  <c r="BH240"/>
  <c r="BG240"/>
  <c r="BF240"/>
  <c r="T240"/>
  <c r="R240"/>
  <c r="P240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4"/>
  <c r="BH224"/>
  <c r="BG224"/>
  <c r="BF224"/>
  <c r="T224"/>
  <c r="R224"/>
  <c r="P224"/>
  <c r="BI221"/>
  <c r="BH221"/>
  <c r="BG221"/>
  <c r="BF221"/>
  <c r="T221"/>
  <c r="R221"/>
  <c r="P221"/>
  <c r="BI217"/>
  <c r="BH217"/>
  <c r="BG217"/>
  <c r="BF217"/>
  <c r="T217"/>
  <c r="R217"/>
  <c r="P217"/>
  <c r="BI215"/>
  <c r="BH215"/>
  <c r="BG215"/>
  <c r="BF215"/>
  <c r="T215"/>
  <c r="R215"/>
  <c r="P215"/>
  <c r="BI192"/>
  <c r="BH192"/>
  <c r="BG192"/>
  <c r="BF192"/>
  <c r="T192"/>
  <c r="R192"/>
  <c r="P192"/>
  <c r="BI185"/>
  <c r="BH185"/>
  <c r="BG185"/>
  <c r="BF185"/>
  <c r="T185"/>
  <c r="R185"/>
  <c r="P185"/>
  <c r="BI182"/>
  <c r="BH182"/>
  <c r="BG182"/>
  <c r="BF182"/>
  <c r="T182"/>
  <c r="R182"/>
  <c r="P182"/>
  <c r="BI180"/>
  <c r="BH180"/>
  <c r="BG180"/>
  <c r="BF180"/>
  <c r="T180"/>
  <c r="R180"/>
  <c r="P180"/>
  <c r="BI176"/>
  <c r="BH176"/>
  <c r="BG176"/>
  <c r="BF176"/>
  <c r="T176"/>
  <c r="R176"/>
  <c r="P176"/>
  <c r="BI174"/>
  <c r="BH174"/>
  <c r="BG174"/>
  <c r="BF174"/>
  <c r="T174"/>
  <c r="R174"/>
  <c r="P174"/>
  <c r="BI169"/>
  <c r="BH169"/>
  <c r="BG169"/>
  <c r="BF169"/>
  <c r="T169"/>
  <c r="R169"/>
  <c r="P169"/>
  <c r="BI157"/>
  <c r="BH157"/>
  <c r="BG157"/>
  <c r="BF157"/>
  <c r="T157"/>
  <c r="R157"/>
  <c r="P157"/>
  <c r="BI152"/>
  <c r="BH152"/>
  <c r="BG152"/>
  <c r="BF152"/>
  <c r="T152"/>
  <c r="R152"/>
  <c r="P152"/>
  <c r="BI148"/>
  <c r="BH148"/>
  <c r="BG148"/>
  <c r="BF148"/>
  <c r="T148"/>
  <c r="R148"/>
  <c r="P148"/>
  <c r="BI145"/>
  <c r="BH145"/>
  <c r="BG145"/>
  <c r="BF145"/>
  <c r="T145"/>
  <c r="R145"/>
  <c r="P145"/>
  <c r="BI142"/>
  <c r="BH142"/>
  <c r="BG142"/>
  <c r="BF142"/>
  <c r="T142"/>
  <c r="R142"/>
  <c r="P142"/>
  <c r="BI139"/>
  <c r="BH139"/>
  <c r="BG139"/>
  <c r="BF139"/>
  <c r="T139"/>
  <c r="R139"/>
  <c r="P139"/>
  <c r="J133"/>
  <c r="J132"/>
  <c r="F130"/>
  <c r="E128"/>
  <c r="J96"/>
  <c r="J95"/>
  <c r="F93"/>
  <c r="E91"/>
  <c r="J22"/>
  <c r="E22"/>
  <c r="F96"/>
  <c r="J21"/>
  <c r="J19"/>
  <c r="E19"/>
  <c r="F132"/>
  <c r="J18"/>
  <c r="J16"/>
  <c r="J130"/>
  <c r="E7"/>
  <c r="E122"/>
  <c i="3" r="J41"/>
  <c r="J40"/>
  <c i="1" r="AY98"/>
  <c i="3" r="J39"/>
  <c i="1" r="AX98"/>
  <c i="3" r="BI286"/>
  <c r="BH286"/>
  <c r="BG286"/>
  <c r="BF286"/>
  <c r="T286"/>
  <c r="T285"/>
  <c r="R286"/>
  <c r="R285"/>
  <c r="P286"/>
  <c r="P285"/>
  <c r="BI282"/>
  <c r="BH282"/>
  <c r="BG282"/>
  <c r="BF282"/>
  <c r="T282"/>
  <c r="R282"/>
  <c r="P282"/>
  <c r="BI279"/>
  <c r="BH279"/>
  <c r="BG279"/>
  <c r="BF279"/>
  <c r="T279"/>
  <c r="R279"/>
  <c r="P279"/>
  <c r="BI276"/>
  <c r="BH276"/>
  <c r="BG276"/>
  <c r="BF276"/>
  <c r="T276"/>
  <c r="R276"/>
  <c r="P276"/>
  <c r="BI273"/>
  <c r="BH273"/>
  <c r="BG273"/>
  <c r="BF273"/>
  <c r="T273"/>
  <c r="R273"/>
  <c r="P273"/>
  <c r="BI270"/>
  <c r="BH270"/>
  <c r="BG270"/>
  <c r="BF270"/>
  <c r="T270"/>
  <c r="R270"/>
  <c r="P270"/>
  <c r="BI267"/>
  <c r="BH267"/>
  <c r="BG267"/>
  <c r="BF267"/>
  <c r="T267"/>
  <c r="R267"/>
  <c r="P267"/>
  <c r="BI264"/>
  <c r="BH264"/>
  <c r="BG264"/>
  <c r="BF264"/>
  <c r="T264"/>
  <c r="R264"/>
  <c r="P264"/>
  <c r="BI261"/>
  <c r="BH261"/>
  <c r="BG261"/>
  <c r="BF261"/>
  <c r="T261"/>
  <c r="R261"/>
  <c r="P261"/>
  <c r="BI256"/>
  <c r="BH256"/>
  <c r="BG256"/>
  <c r="BF256"/>
  <c r="T256"/>
  <c r="R256"/>
  <c r="P256"/>
  <c r="BI253"/>
  <c r="BH253"/>
  <c r="BG253"/>
  <c r="BF253"/>
  <c r="T253"/>
  <c r="R253"/>
  <c r="P253"/>
  <c r="BI250"/>
  <c r="BH250"/>
  <c r="BG250"/>
  <c r="BF250"/>
  <c r="T250"/>
  <c r="R250"/>
  <c r="P250"/>
  <c r="BI246"/>
  <c r="BH246"/>
  <c r="BG246"/>
  <c r="BF246"/>
  <c r="T246"/>
  <c r="R246"/>
  <c r="P246"/>
  <c r="BI243"/>
  <c r="BH243"/>
  <c r="BG243"/>
  <c r="BF243"/>
  <c r="T243"/>
  <c r="R243"/>
  <c r="P243"/>
  <c r="BI240"/>
  <c r="BH240"/>
  <c r="BG240"/>
  <c r="BF240"/>
  <c r="T240"/>
  <c r="R240"/>
  <c r="P240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6"/>
  <c r="BH226"/>
  <c r="BG226"/>
  <c r="BF226"/>
  <c r="T226"/>
  <c r="R226"/>
  <c r="P226"/>
  <c r="BI222"/>
  <c r="BH222"/>
  <c r="BG222"/>
  <c r="BF222"/>
  <c r="T222"/>
  <c r="R222"/>
  <c r="P222"/>
  <c r="BI220"/>
  <c r="BH220"/>
  <c r="BG220"/>
  <c r="BF220"/>
  <c r="T220"/>
  <c r="R220"/>
  <c r="P220"/>
  <c r="BI201"/>
  <c r="BH201"/>
  <c r="BG201"/>
  <c r="BF201"/>
  <c r="T201"/>
  <c r="R201"/>
  <c r="P201"/>
  <c r="BI196"/>
  <c r="BH196"/>
  <c r="BG196"/>
  <c r="BF196"/>
  <c r="T196"/>
  <c r="R196"/>
  <c r="P196"/>
  <c r="BI193"/>
  <c r="BH193"/>
  <c r="BG193"/>
  <c r="BF193"/>
  <c r="T193"/>
  <c r="R193"/>
  <c r="P193"/>
  <c r="BI191"/>
  <c r="BH191"/>
  <c r="BG191"/>
  <c r="BF191"/>
  <c r="T191"/>
  <c r="R191"/>
  <c r="P191"/>
  <c r="BI166"/>
  <c r="BH166"/>
  <c r="BG166"/>
  <c r="BF166"/>
  <c r="T166"/>
  <c r="R166"/>
  <c r="P166"/>
  <c r="BI138"/>
  <c r="BH138"/>
  <c r="BG138"/>
  <c r="BF138"/>
  <c r="T138"/>
  <c r="R138"/>
  <c r="P138"/>
  <c r="BI135"/>
  <c r="BH135"/>
  <c r="BG135"/>
  <c r="BF135"/>
  <c r="T135"/>
  <c r="R135"/>
  <c r="P135"/>
  <c r="BI132"/>
  <c r="BH132"/>
  <c r="BG132"/>
  <c r="BF132"/>
  <c r="T132"/>
  <c r="R132"/>
  <c r="P132"/>
  <c r="J126"/>
  <c r="J125"/>
  <c r="F123"/>
  <c r="E121"/>
  <c r="J96"/>
  <c r="J95"/>
  <c r="F93"/>
  <c r="E91"/>
  <c r="J22"/>
  <c r="E22"/>
  <c r="F96"/>
  <c r="J21"/>
  <c r="J19"/>
  <c r="E19"/>
  <c r="F125"/>
  <c r="J18"/>
  <c r="J16"/>
  <c r="J123"/>
  <c r="E7"/>
  <c r="E85"/>
  <c i="2" r="J41"/>
  <c r="J40"/>
  <c i="1" r="AY97"/>
  <c i="2" r="J39"/>
  <c i="1" r="AX97"/>
  <c i="2" r="BI373"/>
  <c r="BH373"/>
  <c r="BG373"/>
  <c r="BF373"/>
  <c r="T373"/>
  <c r="T372"/>
  <c r="R373"/>
  <c r="R372"/>
  <c r="P373"/>
  <c r="P372"/>
  <c r="BI370"/>
  <c r="BH370"/>
  <c r="BG370"/>
  <c r="BF370"/>
  <c r="T370"/>
  <c r="R370"/>
  <c r="P370"/>
  <c r="BI368"/>
  <c r="BH368"/>
  <c r="BG368"/>
  <c r="BF368"/>
  <c r="T368"/>
  <c r="R368"/>
  <c r="P368"/>
  <c r="BI364"/>
  <c r="BH364"/>
  <c r="BG364"/>
  <c r="BF364"/>
  <c r="T364"/>
  <c r="R364"/>
  <c r="P364"/>
  <c r="BI361"/>
  <c r="BH361"/>
  <c r="BG361"/>
  <c r="BF361"/>
  <c r="T361"/>
  <c r="R361"/>
  <c r="P361"/>
  <c r="BI357"/>
  <c r="BH357"/>
  <c r="BG357"/>
  <c r="BF357"/>
  <c r="T357"/>
  <c r="R357"/>
  <c r="P357"/>
  <c r="BI354"/>
  <c r="BH354"/>
  <c r="BG354"/>
  <c r="BF354"/>
  <c r="T354"/>
  <c r="T353"/>
  <c r="R354"/>
  <c r="R353"/>
  <c r="P354"/>
  <c r="P353"/>
  <c r="BI350"/>
  <c r="BH350"/>
  <c r="BG350"/>
  <c r="BF350"/>
  <c r="T350"/>
  <c r="R350"/>
  <c r="P350"/>
  <c r="BI347"/>
  <c r="BH347"/>
  <c r="BG347"/>
  <c r="BF347"/>
  <c r="T347"/>
  <c r="R347"/>
  <c r="P347"/>
  <c r="BI343"/>
  <c r="BH343"/>
  <c r="BG343"/>
  <c r="BF343"/>
  <c r="T343"/>
  <c r="R343"/>
  <c r="P343"/>
  <c r="BI339"/>
  <c r="BH339"/>
  <c r="BG339"/>
  <c r="BF339"/>
  <c r="T339"/>
  <c r="R339"/>
  <c r="P339"/>
  <c r="BI336"/>
  <c r="BH336"/>
  <c r="BG336"/>
  <c r="BF336"/>
  <c r="T336"/>
  <c r="R336"/>
  <c r="P336"/>
  <c r="BI333"/>
  <c r="BH333"/>
  <c r="BG333"/>
  <c r="BF333"/>
  <c r="T333"/>
  <c r="R333"/>
  <c r="P333"/>
  <c r="BI330"/>
  <c r="BH330"/>
  <c r="BG330"/>
  <c r="BF330"/>
  <c r="T330"/>
  <c r="R330"/>
  <c r="P330"/>
  <c r="BI327"/>
  <c r="BH327"/>
  <c r="BG327"/>
  <c r="BF327"/>
  <c r="T327"/>
  <c r="R327"/>
  <c r="P327"/>
  <c r="BI324"/>
  <c r="BH324"/>
  <c r="BG324"/>
  <c r="BF324"/>
  <c r="T324"/>
  <c r="R324"/>
  <c r="P324"/>
  <c r="BI321"/>
  <c r="BH321"/>
  <c r="BG321"/>
  <c r="BF321"/>
  <c r="T321"/>
  <c r="R321"/>
  <c r="P321"/>
  <c r="BI318"/>
  <c r="BH318"/>
  <c r="BG318"/>
  <c r="BF318"/>
  <c r="T318"/>
  <c r="R318"/>
  <c r="P318"/>
  <c r="BI315"/>
  <c r="BH315"/>
  <c r="BG315"/>
  <c r="BF315"/>
  <c r="T315"/>
  <c r="R315"/>
  <c r="P315"/>
  <c r="BI312"/>
  <c r="BH312"/>
  <c r="BG312"/>
  <c r="BF312"/>
  <c r="T312"/>
  <c r="R312"/>
  <c r="P312"/>
  <c r="BI309"/>
  <c r="BH309"/>
  <c r="BG309"/>
  <c r="BF309"/>
  <c r="T309"/>
  <c r="R309"/>
  <c r="P309"/>
  <c r="BI306"/>
  <c r="BH306"/>
  <c r="BG306"/>
  <c r="BF306"/>
  <c r="T306"/>
  <c r="R306"/>
  <c r="P306"/>
  <c r="BI303"/>
  <c r="BH303"/>
  <c r="BG303"/>
  <c r="BF303"/>
  <c r="T303"/>
  <c r="R303"/>
  <c r="P303"/>
  <c r="BI300"/>
  <c r="BH300"/>
  <c r="BG300"/>
  <c r="BF300"/>
  <c r="T300"/>
  <c r="R300"/>
  <c r="P300"/>
  <c r="BI297"/>
  <c r="BH297"/>
  <c r="BG297"/>
  <c r="BF297"/>
  <c r="T297"/>
  <c r="R297"/>
  <c r="P297"/>
  <c r="BI294"/>
  <c r="BH294"/>
  <c r="BG294"/>
  <c r="BF294"/>
  <c r="T294"/>
  <c r="R294"/>
  <c r="P294"/>
  <c r="BI291"/>
  <c r="BH291"/>
  <c r="BG291"/>
  <c r="BF291"/>
  <c r="T291"/>
  <c r="R291"/>
  <c r="P291"/>
  <c r="BI288"/>
  <c r="BH288"/>
  <c r="BG288"/>
  <c r="BF288"/>
  <c r="T288"/>
  <c r="R288"/>
  <c r="P288"/>
  <c r="BI285"/>
  <c r="BH285"/>
  <c r="BG285"/>
  <c r="BF285"/>
  <c r="T285"/>
  <c r="R285"/>
  <c r="P285"/>
  <c r="BI282"/>
  <c r="BH282"/>
  <c r="BG282"/>
  <c r="BF282"/>
  <c r="T282"/>
  <c r="R282"/>
  <c r="P282"/>
  <c r="BI279"/>
  <c r="BH279"/>
  <c r="BG279"/>
  <c r="BF279"/>
  <c r="T279"/>
  <c r="R279"/>
  <c r="P279"/>
  <c r="BI276"/>
  <c r="BH276"/>
  <c r="BG276"/>
  <c r="BF276"/>
  <c r="T276"/>
  <c r="R276"/>
  <c r="P276"/>
  <c r="BI273"/>
  <c r="BH273"/>
  <c r="BG273"/>
  <c r="BF273"/>
  <c r="T273"/>
  <c r="R273"/>
  <c r="P273"/>
  <c r="BI270"/>
  <c r="BH270"/>
  <c r="BG270"/>
  <c r="BF270"/>
  <c r="T270"/>
  <c r="R270"/>
  <c r="P270"/>
  <c r="BI266"/>
  <c r="BH266"/>
  <c r="BG266"/>
  <c r="BF266"/>
  <c r="T266"/>
  <c r="R266"/>
  <c r="P266"/>
  <c r="BI263"/>
  <c r="BH263"/>
  <c r="BG263"/>
  <c r="BF263"/>
  <c r="T263"/>
  <c r="R263"/>
  <c r="P263"/>
  <c r="BI259"/>
  <c r="BH259"/>
  <c r="BG259"/>
  <c r="BF259"/>
  <c r="T259"/>
  <c r="R259"/>
  <c r="P259"/>
  <c r="BI256"/>
  <c r="BH256"/>
  <c r="BG256"/>
  <c r="BF256"/>
  <c r="T256"/>
  <c r="R256"/>
  <c r="P256"/>
  <c r="BI252"/>
  <c r="BH252"/>
  <c r="BG252"/>
  <c r="BF252"/>
  <c r="T252"/>
  <c r="T251"/>
  <c r="R252"/>
  <c r="R251"/>
  <c r="P252"/>
  <c r="P251"/>
  <c r="BI248"/>
  <c r="BH248"/>
  <c r="BG248"/>
  <c r="BF248"/>
  <c r="T248"/>
  <c r="R248"/>
  <c r="P248"/>
  <c r="BI245"/>
  <c r="BH245"/>
  <c r="BG245"/>
  <c r="BF245"/>
  <c r="T245"/>
  <c r="R245"/>
  <c r="P245"/>
  <c r="BI242"/>
  <c r="BH242"/>
  <c r="BG242"/>
  <c r="BF242"/>
  <c r="T242"/>
  <c r="R242"/>
  <c r="P242"/>
  <c r="BI239"/>
  <c r="BH239"/>
  <c r="BG239"/>
  <c r="BF239"/>
  <c r="T239"/>
  <c r="R239"/>
  <c r="P239"/>
  <c r="BI236"/>
  <c r="BH236"/>
  <c r="BG236"/>
  <c r="BF236"/>
  <c r="T236"/>
  <c r="R236"/>
  <c r="P236"/>
  <c r="BI233"/>
  <c r="BH233"/>
  <c r="BG233"/>
  <c r="BF233"/>
  <c r="T233"/>
  <c r="R233"/>
  <c r="P233"/>
  <c r="BI230"/>
  <c r="BH230"/>
  <c r="BG230"/>
  <c r="BF230"/>
  <c r="T230"/>
  <c r="R230"/>
  <c r="P230"/>
  <c r="BI225"/>
  <c r="BH225"/>
  <c r="BG225"/>
  <c r="BF225"/>
  <c r="T225"/>
  <c r="T224"/>
  <c r="R225"/>
  <c r="R224"/>
  <c r="P225"/>
  <c r="P224"/>
  <c r="BI222"/>
  <c r="BH222"/>
  <c r="BG222"/>
  <c r="BF222"/>
  <c r="T222"/>
  <c r="R222"/>
  <c r="P222"/>
  <c r="BI218"/>
  <c r="BH218"/>
  <c r="BG218"/>
  <c r="BF218"/>
  <c r="T218"/>
  <c r="R218"/>
  <c r="P218"/>
  <c r="BI215"/>
  <c r="BH215"/>
  <c r="BG215"/>
  <c r="BF215"/>
  <c r="T215"/>
  <c r="R215"/>
  <c r="P215"/>
  <c r="BI212"/>
  <c r="BH212"/>
  <c r="BG212"/>
  <c r="BF212"/>
  <c r="T212"/>
  <c r="R212"/>
  <c r="P212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198"/>
  <c r="BH198"/>
  <c r="BG198"/>
  <c r="BF198"/>
  <c r="T198"/>
  <c r="R198"/>
  <c r="P198"/>
  <c r="BI194"/>
  <c r="BH194"/>
  <c r="BG194"/>
  <c r="BF194"/>
  <c r="T194"/>
  <c r="R194"/>
  <c r="P194"/>
  <c r="BI192"/>
  <c r="BH192"/>
  <c r="BG192"/>
  <c r="BF192"/>
  <c r="T192"/>
  <c r="R192"/>
  <c r="P192"/>
  <c r="BI173"/>
  <c r="BH173"/>
  <c r="BG173"/>
  <c r="BF173"/>
  <c r="T173"/>
  <c r="R173"/>
  <c r="P173"/>
  <c r="BI168"/>
  <c r="BH168"/>
  <c r="BG168"/>
  <c r="BF168"/>
  <c r="T168"/>
  <c r="R168"/>
  <c r="P168"/>
  <c r="BI165"/>
  <c r="BH165"/>
  <c r="BG165"/>
  <c r="BF165"/>
  <c r="T165"/>
  <c r="R165"/>
  <c r="P165"/>
  <c r="BI163"/>
  <c r="BH163"/>
  <c r="BG163"/>
  <c r="BF163"/>
  <c r="T163"/>
  <c r="R163"/>
  <c r="P163"/>
  <c r="BI158"/>
  <c r="BH158"/>
  <c r="BG158"/>
  <c r="BF158"/>
  <c r="T158"/>
  <c r="R158"/>
  <c r="P158"/>
  <c r="BI146"/>
  <c r="BH146"/>
  <c r="BG146"/>
  <c r="BF146"/>
  <c r="T146"/>
  <c r="R146"/>
  <c r="P146"/>
  <c r="BI143"/>
  <c r="BH143"/>
  <c r="BG143"/>
  <c r="BF143"/>
  <c r="T143"/>
  <c r="R143"/>
  <c r="P143"/>
  <c r="BI140"/>
  <c r="BH140"/>
  <c r="BG140"/>
  <c r="BF140"/>
  <c r="T140"/>
  <c r="R140"/>
  <c r="P140"/>
  <c r="BI137"/>
  <c r="BH137"/>
  <c r="BG137"/>
  <c r="BF137"/>
  <c r="T137"/>
  <c r="R137"/>
  <c r="P137"/>
  <c r="J131"/>
  <c r="J130"/>
  <c r="F128"/>
  <c r="E126"/>
  <c r="J96"/>
  <c r="J95"/>
  <c r="F93"/>
  <c r="E91"/>
  <c r="J22"/>
  <c r="E22"/>
  <c r="F131"/>
  <c r="J21"/>
  <c r="J19"/>
  <c r="E19"/>
  <c r="F130"/>
  <c r="J18"/>
  <c r="J16"/>
  <c r="J128"/>
  <c r="E7"/>
  <c r="E85"/>
  <c i="1" r="L90"/>
  <c r="AM90"/>
  <c r="AM89"/>
  <c r="L89"/>
  <c r="AM87"/>
  <c r="L87"/>
  <c r="L85"/>
  <c r="L84"/>
  <c i="2" r="J350"/>
  <c r="BK327"/>
  <c r="BK294"/>
  <c r="J279"/>
  <c r="BK270"/>
  <c r="J252"/>
  <c r="J239"/>
  <c r="J222"/>
  <c r="BK204"/>
  <c r="BK192"/>
  <c r="BK158"/>
  <c i="1" r="AS96"/>
  <c i="2" r="J297"/>
  <c r="J263"/>
  <c r="BK245"/>
  <c r="J198"/>
  <c r="J146"/>
  <c i="1" r="AS99"/>
  <c i="2" r="J347"/>
  <c r="J336"/>
  <c r="BK324"/>
  <c r="J312"/>
  <c r="J291"/>
  <c r="BK273"/>
  <c r="BK259"/>
  <c r="BK215"/>
  <c r="J204"/>
  <c r="J192"/>
  <c r="BK137"/>
  <c r="J368"/>
  <c r="J343"/>
  <c r="J318"/>
  <c r="J300"/>
  <c r="J236"/>
  <c r="BK218"/>
  <c r="J165"/>
  <c i="3" r="J286"/>
  <c r="BK273"/>
  <c r="BK261"/>
  <c r="BK253"/>
  <c r="BK230"/>
  <c r="J276"/>
  <c r="BK234"/>
  <c r="J193"/>
  <c r="BK166"/>
  <c r="BK286"/>
  <c r="BK276"/>
  <c r="BK264"/>
  <c r="J253"/>
  <c r="BK222"/>
  <c r="J135"/>
  <c r="J230"/>
  <c r="J138"/>
  <c i="4" r="J441"/>
  <c r="BK390"/>
  <c r="BK362"/>
  <c r="J335"/>
  <c r="J322"/>
  <c r="J268"/>
  <c r="J253"/>
  <c r="BK224"/>
  <c r="J180"/>
  <c r="J148"/>
  <c r="BK459"/>
  <c r="BK441"/>
  <c r="J423"/>
  <c r="J408"/>
  <c r="J381"/>
  <c r="J365"/>
  <c r="J344"/>
  <c r="J317"/>
  <c r="BK284"/>
  <c r="BK251"/>
  <c r="BK228"/>
  <c r="BK145"/>
  <c r="BK455"/>
  <c r="J417"/>
  <c r="J396"/>
  <c r="J387"/>
  <c r="J263"/>
  <c r="J251"/>
  <c r="J232"/>
  <c r="BK217"/>
  <c r="BK185"/>
  <c r="J169"/>
  <c r="BK139"/>
  <c r="J459"/>
  <c r="J434"/>
  <c r="J414"/>
  <c r="J402"/>
  <c r="J384"/>
  <c r="J371"/>
  <c r="J359"/>
  <c r="J332"/>
  <c r="J308"/>
  <c r="BK290"/>
  <c r="BK263"/>
  <c r="BK247"/>
  <c r="BK215"/>
  <c r="J142"/>
  <c i="5" r="J252"/>
  <c r="BK178"/>
  <c r="BK261"/>
  <c r="J231"/>
  <c r="J161"/>
  <c r="J264"/>
  <c r="BK252"/>
  <c r="BK241"/>
  <c r="BK223"/>
  <c r="J181"/>
  <c r="J135"/>
  <c r="J267"/>
  <c r="J247"/>
  <c r="BK231"/>
  <c r="J178"/>
  <c i="6" r="BK293"/>
  <c r="J266"/>
  <c r="BK225"/>
  <c r="J192"/>
  <c r="J145"/>
  <c r="BK272"/>
  <c r="BK237"/>
  <c r="BK190"/>
  <c r="BK178"/>
  <c r="J297"/>
  <c r="BK263"/>
  <c r="J237"/>
  <c r="BK213"/>
  <c r="J198"/>
  <c r="BK155"/>
  <c r="J246"/>
  <c r="BK219"/>
  <c r="BK204"/>
  <c r="J184"/>
  <c r="BK160"/>
  <c r="J132"/>
  <c i="7" r="BK268"/>
  <c r="J253"/>
  <c r="BK213"/>
  <c r="BK164"/>
  <c r="J271"/>
  <c r="BK259"/>
  <c r="BK238"/>
  <c r="J221"/>
  <c r="BK203"/>
  <c r="J191"/>
  <c r="J164"/>
  <c r="J136"/>
  <c r="J277"/>
  <c r="BK271"/>
  <c r="BK244"/>
  <c r="J206"/>
  <c r="BK187"/>
  <c r="J268"/>
  <c r="J244"/>
  <c r="BK221"/>
  <c r="BK206"/>
  <c r="BK156"/>
  <c r="J133"/>
  <c i="8" r="BK167"/>
  <c r="BK199"/>
  <c r="BK138"/>
  <c r="J194"/>
  <c r="J180"/>
  <c r="J132"/>
  <c r="BK212"/>
  <c r="J199"/>
  <c r="BK180"/>
  <c r="J162"/>
  <c r="BK159"/>
  <c r="J157"/>
  <c r="J138"/>
  <c i="9" r="J209"/>
  <c r="J180"/>
  <c r="BK220"/>
  <c r="BK209"/>
  <c r="J194"/>
  <c r="BK167"/>
  <c r="BK157"/>
  <c r="J131"/>
  <c r="BK199"/>
  <c r="BK182"/>
  <c r="BK128"/>
  <c r="J192"/>
  <c i="10" r="BK146"/>
  <c r="BK128"/>
  <c r="BK137"/>
  <c r="J128"/>
  <c i="2" r="BK347"/>
  <c r="J324"/>
  <c r="BK303"/>
  <c r="BK285"/>
  <c r="J273"/>
  <c r="BK263"/>
  <c r="BK248"/>
  <c r="BK236"/>
  <c r="J215"/>
  <c r="BK202"/>
  <c r="BK168"/>
  <c r="BK143"/>
  <c r="BK361"/>
  <c r="BK321"/>
  <c r="J306"/>
  <c r="BK291"/>
  <c r="J266"/>
  <c r="BK252"/>
  <c r="J194"/>
  <c r="J143"/>
  <c r="J370"/>
  <c r="BK364"/>
  <c r="BK354"/>
  <c r="BK339"/>
  <c r="BK315"/>
  <c r="BK309"/>
  <c r="BK288"/>
  <c r="J270"/>
  <c r="BK242"/>
  <c r="BK230"/>
  <c r="BK206"/>
  <c r="J202"/>
  <c r="BK140"/>
  <c r="BK370"/>
  <c r="J361"/>
  <c r="BK336"/>
  <c r="J315"/>
  <c r="BK239"/>
  <c r="J225"/>
  <c r="BK163"/>
  <c r="J137"/>
  <c i="3" r="J279"/>
  <c r="J267"/>
  <c r="BK256"/>
  <c r="J232"/>
  <c r="J166"/>
  <c r="J250"/>
  <c r="J226"/>
  <c r="BK196"/>
  <c r="BK135"/>
  <c r="BK279"/>
  <c r="BK270"/>
  <c r="J261"/>
  <c r="BK232"/>
  <c r="BK191"/>
  <c r="J256"/>
  <c r="BK226"/>
  <c i="4" r="J464"/>
  <c r="BK438"/>
  <c r="BK384"/>
  <c r="BK359"/>
  <c r="J325"/>
  <c r="BK305"/>
  <c r="BK259"/>
  <c r="J240"/>
  <c r="BK221"/>
  <c r="J174"/>
  <c r="J145"/>
  <c r="BK468"/>
  <c r="J449"/>
  <c r="BK427"/>
  <c r="BK414"/>
  <c r="J393"/>
  <c r="BK371"/>
  <c r="BK347"/>
  <c r="BK325"/>
  <c r="BK302"/>
  <c r="BK279"/>
  <c r="J230"/>
  <c r="BK182"/>
  <c r="BK142"/>
  <c r="BK452"/>
  <c r="J427"/>
  <c r="J399"/>
  <c r="BK344"/>
  <c r="BK338"/>
  <c r="BK332"/>
  <c r="J328"/>
  <c r="J314"/>
  <c r="BK308"/>
  <c r="J293"/>
  <c r="J284"/>
  <c r="J274"/>
  <c r="BK253"/>
  <c r="J244"/>
  <c r="BK230"/>
  <c r="J221"/>
  <c r="BK192"/>
  <c r="BK157"/>
  <c r="BK464"/>
  <c r="J455"/>
  <c r="J445"/>
  <c r="BK417"/>
  <c r="BK405"/>
  <c r="J390"/>
  <c r="BK378"/>
  <c r="BK368"/>
  <c r="J347"/>
  <c r="BK311"/>
  <c r="BK293"/>
  <c r="J279"/>
  <c r="J192"/>
  <c i="5" r="BK225"/>
  <c r="BK264"/>
  <c r="BK214"/>
  <c r="J132"/>
  <c r="J261"/>
  <c r="J225"/>
  <c r="BK210"/>
  <c r="BK176"/>
  <c r="BK132"/>
  <c r="BK244"/>
  <c r="J217"/>
  <c r="J188"/>
  <c r="BK138"/>
  <c i="6" r="BK281"/>
  <c r="BK250"/>
  <c r="J222"/>
  <c r="BK132"/>
  <c r="BK243"/>
  <c r="J210"/>
  <c r="BK152"/>
  <c r="J290"/>
  <c r="J253"/>
  <c r="J219"/>
  <c r="J208"/>
  <c r="BK192"/>
  <c r="BK297"/>
  <c r="J281"/>
  <c r="J272"/>
  <c r="J250"/>
  <c r="J229"/>
  <c r="J213"/>
  <c r="J190"/>
  <c r="J150"/>
  <c i="7" r="BK280"/>
  <c r="BK256"/>
  <c r="BK231"/>
  <c r="J181"/>
  <c r="BK283"/>
  <c r="BK241"/>
  <c r="BK224"/>
  <c r="BK193"/>
  <c r="BK181"/>
  <c r="J149"/>
  <c r="J287"/>
  <c r="J259"/>
  <c r="BK234"/>
  <c r="J195"/>
  <c r="J156"/>
  <c r="J241"/>
  <c r="BK218"/>
  <c r="J159"/>
  <c r="BK136"/>
  <c i="8" r="J192"/>
  <c r="J202"/>
  <c r="J135"/>
  <c r="BK190"/>
  <c r="J149"/>
  <c r="BK209"/>
  <c r="BK194"/>
  <c r="J186"/>
  <c i="9" r="BK205"/>
  <c r="BK186"/>
  <c r="BK159"/>
  <c r="J134"/>
  <c r="BK192"/>
  <c r="J159"/>
  <c r="BK134"/>
  <c i="10" r="J142"/>
  <c r="BK126"/>
  <c r="BK130"/>
  <c r="J137"/>
  <c i="2" r="J357"/>
  <c r="J321"/>
  <c r="J288"/>
  <c r="BK276"/>
  <c r="BK256"/>
  <c r="J245"/>
  <c r="BK233"/>
  <c r="BK212"/>
  <c r="BK198"/>
  <c r="BK165"/>
  <c r="J140"/>
  <c r="BK350"/>
  <c r="BK318"/>
  <c r="BK300"/>
  <c r="BK279"/>
  <c r="BK222"/>
  <c r="J163"/>
  <c r="BK373"/>
  <c r="BK368"/>
  <c r="BK343"/>
  <c r="J327"/>
  <c r="J294"/>
  <c r="J276"/>
  <c r="J248"/>
  <c r="J212"/>
  <c r="J373"/>
  <c r="J354"/>
  <c r="BK333"/>
  <c r="J309"/>
  <c r="J233"/>
  <c r="BK194"/>
  <c r="J158"/>
  <c i="3" r="J282"/>
  <c r="J264"/>
  <c r="J243"/>
  <c r="BK132"/>
  <c r="J240"/>
  <c r="J220"/>
  <c r="BK138"/>
  <c r="BK282"/>
  <c r="BK267"/>
  <c r="BK240"/>
  <c r="BK220"/>
  <c r="BK246"/>
  <c r="J201"/>
  <c i="4" r="BK445"/>
  <c r="BK365"/>
  <c r="J356"/>
  <c r="J323"/>
  <c r="BK296"/>
  <c r="BK232"/>
  <c r="J217"/>
  <c r="BK176"/>
  <c r="J139"/>
  <c r="J452"/>
  <c r="J438"/>
  <c r="BK420"/>
  <c r="BK402"/>
  <c r="J374"/>
  <c r="J350"/>
  <c r="J338"/>
  <c r="BK322"/>
  <c r="J299"/>
  <c r="J259"/>
  <c r="J185"/>
  <c r="J152"/>
  <c r="BK461"/>
  <c r="BK434"/>
  <c r="J411"/>
  <c r="BK393"/>
  <c r="J368"/>
  <c r="BK268"/>
  <c r="BK243"/>
  <c r="J228"/>
  <c r="J215"/>
  <c r="BK174"/>
  <c r="BK152"/>
  <c r="J461"/>
  <c r="BK449"/>
  <c r="BK423"/>
  <c r="BK411"/>
  <c r="BK396"/>
  <c r="BK381"/>
  <c r="BK374"/>
  <c r="J362"/>
  <c r="BK317"/>
  <c r="J305"/>
  <c r="BK256"/>
  <c r="J243"/>
  <c r="J157"/>
  <c i="5" r="J244"/>
  <c r="BK141"/>
  <c r="BK255"/>
  <c r="J223"/>
  <c r="BK135"/>
  <c r="BK267"/>
  <c r="BK247"/>
  <c r="BK234"/>
  <c r="J208"/>
  <c r="J141"/>
  <c r="BK270"/>
  <c r="J237"/>
  <c r="J221"/>
  <c r="J210"/>
  <c r="J176"/>
  <c i="6" r="BK287"/>
  <c r="BK275"/>
  <c r="BK234"/>
  <c r="BK150"/>
  <c r="J278"/>
  <c r="J240"/>
  <c r="BK222"/>
  <c r="BK184"/>
  <c r="J160"/>
  <c r="J293"/>
  <c r="BK257"/>
  <c r="BK229"/>
  <c r="BK210"/>
  <c r="BK201"/>
  <c r="J152"/>
  <c r="J287"/>
  <c r="BK278"/>
  <c r="J263"/>
  <c r="J257"/>
  <c r="BK240"/>
  <c r="BK216"/>
  <c r="BK198"/>
  <c r="J178"/>
  <c r="BK145"/>
  <c i="7" r="BK277"/>
  <c r="BK247"/>
  <c r="BK183"/>
  <c r="BK287"/>
  <c r="BK265"/>
  <c r="BK250"/>
  <c r="BK227"/>
  <c r="J213"/>
  <c r="BK195"/>
  <c r="J183"/>
  <c r="BK159"/>
  <c r="BK133"/>
  <c r="J274"/>
  <c r="BK253"/>
  <c r="BK210"/>
  <c r="BK191"/>
  <c r="BK154"/>
  <c r="J256"/>
  <c r="J234"/>
  <c r="J203"/>
  <c r="J139"/>
  <c i="8" r="J212"/>
  <c r="J209"/>
  <c r="BK157"/>
  <c r="BK205"/>
  <c r="BK182"/>
  <c r="BK135"/>
  <c r="J216"/>
  <c r="J205"/>
  <c r="BK192"/>
  <c r="J182"/>
  <c i="9" r="BK216"/>
  <c r="J199"/>
  <c r="J157"/>
  <c r="BK212"/>
  <c r="J190"/>
  <c r="BK162"/>
  <c r="J147"/>
  <c r="J202"/>
  <c r="BK190"/>
  <c r="BK180"/>
  <c r="J220"/>
  <c r="J162"/>
  <c i="10" r="BK142"/>
  <c i="2" r="J333"/>
  <c r="BK312"/>
  <c r="BK282"/>
  <c r="BK266"/>
  <c r="J242"/>
  <c r="BK225"/>
  <c r="J206"/>
  <c r="BK173"/>
  <c r="BK357"/>
  <c r="BK330"/>
  <c r="J303"/>
  <c r="J285"/>
  <c r="J259"/>
  <c r="J173"/>
  <c i="1" r="AS103"/>
  <c i="2" r="J330"/>
  <c r="BK297"/>
  <c r="J282"/>
  <c r="J256"/>
  <c r="J218"/>
  <c r="J364"/>
  <c r="J339"/>
  <c r="BK306"/>
  <c r="J230"/>
  <c r="J168"/>
  <c r="BK146"/>
  <c i="3" r="J270"/>
  <c r="J234"/>
  <c r="BK201"/>
  <c r="J246"/>
  <c r="J222"/>
  <c r="J191"/>
  <c r="J132"/>
  <c r="J273"/>
  <c r="BK250"/>
  <c r="J196"/>
  <c r="BK243"/>
  <c r="BK193"/>
  <c i="4" r="J420"/>
  <c r="BK341"/>
  <c r="BK299"/>
  <c r="BK244"/>
  <c r="BK169"/>
  <c r="BK399"/>
  <c r="BK356"/>
  <c r="BK328"/>
  <c r="BK314"/>
  <c r="J247"/>
  <c r="J176"/>
  <c r="J468"/>
  <c r="J431"/>
  <c r="J405"/>
  <c r="J341"/>
  <c r="BK335"/>
  <c r="BK323"/>
  <c r="J311"/>
  <c r="J296"/>
  <c r="J290"/>
  <c r="J256"/>
  <c r="BK240"/>
  <c r="J224"/>
  <c r="BK180"/>
  <c r="BK148"/>
  <c r="BK431"/>
  <c r="BK408"/>
  <c r="BK387"/>
  <c r="J378"/>
  <c r="BK350"/>
  <c r="J302"/>
  <c r="BK274"/>
  <c r="J182"/>
  <c i="5" r="J258"/>
  <c r="BK221"/>
  <c r="J270"/>
  <c r="J241"/>
  <c r="BK208"/>
  <c r="BK274"/>
  <c r="BK258"/>
  <c r="BK237"/>
  <c r="BK217"/>
  <c r="BK188"/>
  <c r="J138"/>
  <c r="J274"/>
  <c r="J255"/>
  <c r="J234"/>
  <c r="J214"/>
  <c r="BK181"/>
  <c r="BK161"/>
  <c i="6" r="BK284"/>
  <c r="BK260"/>
  <c r="BK188"/>
  <c r="BK129"/>
  <c r="BK253"/>
  <c r="J234"/>
  <c r="BK208"/>
  <c r="J180"/>
  <c r="J135"/>
  <c r="BK266"/>
  <c r="BK246"/>
  <c r="J216"/>
  <c r="J204"/>
  <c r="J188"/>
  <c r="BK135"/>
  <c r="BK290"/>
  <c r="J284"/>
  <c r="J275"/>
  <c r="J260"/>
  <c r="J243"/>
  <c r="J225"/>
  <c r="J201"/>
  <c r="BK180"/>
  <c r="J155"/>
  <c r="J129"/>
  <c i="7" r="J262"/>
  <c r="J250"/>
  <c r="J227"/>
  <c r="BK139"/>
  <c r="J280"/>
  <c r="BK262"/>
  <c r="J231"/>
  <c r="J218"/>
  <c r="BK200"/>
  <c r="J187"/>
  <c r="J154"/>
  <c r="J283"/>
  <c r="J265"/>
  <c r="J238"/>
  <c r="J200"/>
  <c r="J193"/>
  <c r="BK274"/>
  <c r="J247"/>
  <c r="J224"/>
  <c r="J210"/>
  <c r="BK149"/>
  <c i="8" r="BK220"/>
  <c r="J159"/>
  <c r="J167"/>
  <c r="BK216"/>
  <c r="BK186"/>
  <c r="BK162"/>
  <c r="J220"/>
  <c r="BK202"/>
  <c r="J190"/>
  <c r="BK149"/>
  <c r="BK132"/>
  <c i="9" r="J205"/>
  <c r="J167"/>
  <c r="J216"/>
  <c r="BK202"/>
  <c r="J182"/>
  <c r="J128"/>
  <c r="BK194"/>
  <c r="J186"/>
  <c r="BK147"/>
  <c r="J212"/>
  <c r="BK131"/>
  <c i="10" r="J130"/>
  <c r="J124"/>
  <c r="J126"/>
  <c r="J146"/>
  <c r="BK124"/>
  <c i="2" l="1" r="BK136"/>
  <c r="J136"/>
  <c r="J102"/>
  <c r="P229"/>
  <c r="BK255"/>
  <c r="J255"/>
  <c r="J106"/>
  <c r="P342"/>
  <c r="BK356"/>
  <c r="J356"/>
  <c r="J109"/>
  <c i="3" r="P131"/>
  <c r="BK260"/>
  <c r="J260"/>
  <c r="J104"/>
  <c i="4" r="R138"/>
  <c r="BK283"/>
  <c r="J283"/>
  <c r="J105"/>
  <c r="P321"/>
  <c r="BK433"/>
  <c r="J433"/>
  <c r="J109"/>
  <c r="R433"/>
  <c r="P448"/>
  <c r="BK460"/>
  <c r="J460"/>
  <c r="J112"/>
  <c r="P460"/>
  <c i="5" r="R131"/>
  <c r="R243"/>
  <c r="P251"/>
  <c i="6" r="BK128"/>
  <c r="J128"/>
  <c r="J100"/>
  <c r="R233"/>
  <c r="R249"/>
  <c i="7" r="T132"/>
  <c r="BK217"/>
  <c r="J217"/>
  <c r="J104"/>
  <c r="BK230"/>
  <c r="J230"/>
  <c r="J105"/>
  <c i="8" r="P131"/>
  <c r="P130"/>
  <c r="P129"/>
  <c i="1" r="AU105"/>
  <c i="9" r="P127"/>
  <c r="P126"/>
  <c r="P125"/>
  <c i="1" r="AU106"/>
  <c i="2" r="R136"/>
  <c r="T229"/>
  <c r="R255"/>
  <c r="T342"/>
  <c r="P356"/>
  <c i="3" r="R131"/>
  <c r="R130"/>
  <c r="R129"/>
  <c r="R252"/>
  <c r="R260"/>
  <c i="4" r="P138"/>
  <c r="P273"/>
  <c r="R283"/>
  <c r="R321"/>
  <c r="T433"/>
  <c r="T448"/>
  <c r="R460"/>
  <c i="5" r="T131"/>
  <c r="BK251"/>
  <c r="J251"/>
  <c r="J104"/>
  <c i="6" r="R128"/>
  <c r="R127"/>
  <c r="R126"/>
  <c r="BK249"/>
  <c r="J249"/>
  <c r="J103"/>
  <c i="7" r="P132"/>
  <c r="P217"/>
  <c r="P230"/>
  <c i="8" r="R131"/>
  <c r="R130"/>
  <c r="R129"/>
  <c i="9" r="T127"/>
  <c r="T126"/>
  <c r="T125"/>
  <c i="10" r="P123"/>
  <c r="P122"/>
  <c r="P121"/>
  <c i="1" r="AU107"/>
  <c i="2" r="P136"/>
  <c r="BK229"/>
  <c r="J229"/>
  <c r="J104"/>
  <c r="T255"/>
  <c r="R342"/>
  <c r="T356"/>
  <c i="3" r="BK131"/>
  <c r="J131"/>
  <c r="J102"/>
  <c r="BK252"/>
  <c r="J252"/>
  <c r="J103"/>
  <c r="T252"/>
  <c r="T260"/>
  <c i="4" r="BK138"/>
  <c r="J138"/>
  <c r="J102"/>
  <c r="BK273"/>
  <c r="J273"/>
  <c r="J104"/>
  <c r="P283"/>
  <c r="T321"/>
  <c r="P433"/>
  <c r="R448"/>
  <c r="R447"/>
  <c r="T460"/>
  <c i="5" r="P131"/>
  <c r="P130"/>
  <c r="P129"/>
  <c i="1" r="AU101"/>
  <c i="5" r="P243"/>
  <c r="R251"/>
  <c i="6" r="P128"/>
  <c r="P127"/>
  <c r="P126"/>
  <c i="1" r="AU102"/>
  <c i="6" r="P233"/>
  <c r="P249"/>
  <c i="7" r="R132"/>
  <c r="R217"/>
  <c r="R230"/>
  <c i="8" r="BK131"/>
  <c r="J131"/>
  <c r="J102"/>
  <c i="9" r="R127"/>
  <c r="R126"/>
  <c r="R125"/>
  <c i="10" r="R123"/>
  <c r="R122"/>
  <c r="R121"/>
  <c i="2" r="T136"/>
  <c r="T135"/>
  <c r="T134"/>
  <c r="R229"/>
  <c r="P255"/>
  <c r="BK342"/>
  <c r="J342"/>
  <c r="J107"/>
  <c r="R356"/>
  <c i="3" r="T131"/>
  <c r="T130"/>
  <c r="T129"/>
  <c r="P252"/>
  <c r="P260"/>
  <c i="4" r="T138"/>
  <c r="T137"/>
  <c r="R273"/>
  <c r="T273"/>
  <c r="T283"/>
  <c r="BK321"/>
  <c r="J321"/>
  <c r="J106"/>
  <c r="BK448"/>
  <c r="J448"/>
  <c r="J111"/>
  <c i="5" r="BK131"/>
  <c r="BK243"/>
  <c r="J243"/>
  <c r="J103"/>
  <c r="T243"/>
  <c r="T251"/>
  <c i="6" r="T128"/>
  <c r="BK233"/>
  <c r="J233"/>
  <c r="J102"/>
  <c r="T233"/>
  <c r="T249"/>
  <c i="7" r="BK132"/>
  <c r="J132"/>
  <c r="J102"/>
  <c r="T217"/>
  <c r="T230"/>
  <c i="8" r="T131"/>
  <c r="T130"/>
  <c r="T129"/>
  <c i="9" r="BK127"/>
  <c r="J127"/>
  <c r="J100"/>
  <c i="10" r="BK123"/>
  <c r="J123"/>
  <c r="J98"/>
  <c r="T123"/>
  <c r="T122"/>
  <c r="T121"/>
  <c i="2" r="BK224"/>
  <c r="J224"/>
  <c r="J103"/>
  <c i="6" r="BK228"/>
  <c r="J228"/>
  <c r="J101"/>
  <c i="7" r="BK286"/>
  <c r="J286"/>
  <c r="J106"/>
  <c i="8" r="BK211"/>
  <c r="J211"/>
  <c r="J103"/>
  <c r="BK215"/>
  <c r="J215"/>
  <c r="J104"/>
  <c i="9" r="BK211"/>
  <c r="J211"/>
  <c r="J101"/>
  <c r="BK219"/>
  <c r="J219"/>
  <c r="J103"/>
  <c i="5" r="BK273"/>
  <c r="J273"/>
  <c r="J105"/>
  <c i="6" r="BK296"/>
  <c r="J296"/>
  <c r="J104"/>
  <c i="8" r="BK219"/>
  <c r="J219"/>
  <c r="J105"/>
  <c i="2" r="BK251"/>
  <c r="J251"/>
  <c r="J105"/>
  <c i="3" r="BK285"/>
  <c r="J285"/>
  <c r="J105"/>
  <c i="4" r="BK262"/>
  <c r="J262"/>
  <c r="J103"/>
  <c i="9" r="BK215"/>
  <c r="J215"/>
  <c r="J102"/>
  <c i="2" r="BK353"/>
  <c r="J353"/>
  <c r="J108"/>
  <c r="BK372"/>
  <c r="J372"/>
  <c r="J110"/>
  <c i="4" r="BK426"/>
  <c r="J426"/>
  <c r="J107"/>
  <c r="BK430"/>
  <c r="J430"/>
  <c r="J108"/>
  <c i="7" r="BK212"/>
  <c r="J212"/>
  <c r="J103"/>
  <c i="10" r="BK136"/>
  <c r="J136"/>
  <c r="J99"/>
  <c r="BK141"/>
  <c r="J141"/>
  <c r="J100"/>
  <c r="BK145"/>
  <c r="J145"/>
  <c r="J101"/>
  <c i="9" r="BK126"/>
  <c r="J126"/>
  <c r="J99"/>
  <c i="10" r="F91"/>
  <c r="F92"/>
  <c r="E111"/>
  <c r="BE128"/>
  <c r="J89"/>
  <c r="BE130"/>
  <c r="BE137"/>
  <c r="BE146"/>
  <c r="BE126"/>
  <c r="BE142"/>
  <c r="BE124"/>
  <c i="9" r="BE157"/>
  <c r="BE159"/>
  <c r="BE180"/>
  <c r="BE182"/>
  <c r="BE186"/>
  <c r="BE199"/>
  <c r="BE212"/>
  <c r="BE220"/>
  <c r="F93"/>
  <c r="BE202"/>
  <c r="BE209"/>
  <c r="E85"/>
  <c r="J91"/>
  <c r="F122"/>
  <c r="BE128"/>
  <c r="BE134"/>
  <c r="BE147"/>
  <c r="BE194"/>
  <c r="BE205"/>
  <c r="BE216"/>
  <c r="BE131"/>
  <c r="BE162"/>
  <c r="BE167"/>
  <c r="BE190"/>
  <c r="BE192"/>
  <c i="8" r="E85"/>
  <c r="F96"/>
  <c r="BE138"/>
  <c r="BE157"/>
  <c r="BE167"/>
  <c r="BE192"/>
  <c r="BE205"/>
  <c r="BE209"/>
  <c r="BE220"/>
  <c r="J93"/>
  <c r="BE199"/>
  <c r="BE132"/>
  <c r="BE135"/>
  <c r="BE149"/>
  <c r="BE159"/>
  <c r="BE162"/>
  <c r="BE180"/>
  <c r="BE186"/>
  <c r="BE190"/>
  <c r="BE212"/>
  <c r="BE216"/>
  <c r="F95"/>
  <c r="BE182"/>
  <c r="BE194"/>
  <c r="BE202"/>
  <c i="7" r="F95"/>
  <c r="BE181"/>
  <c r="BE183"/>
  <c r="BE195"/>
  <c r="BE227"/>
  <c r="BE238"/>
  <c r="BE250"/>
  <c r="BE253"/>
  <c r="BE262"/>
  <c r="BE280"/>
  <c r="F96"/>
  <c r="J124"/>
  <c r="BE133"/>
  <c r="BE139"/>
  <c r="BE156"/>
  <c r="BE159"/>
  <c r="BE164"/>
  <c r="BE213"/>
  <c r="BE218"/>
  <c r="BE231"/>
  <c r="BE247"/>
  <c r="BE256"/>
  <c r="BE259"/>
  <c r="BE268"/>
  <c r="BE136"/>
  <c r="BE210"/>
  <c r="BE221"/>
  <c r="BE244"/>
  <c r="BE274"/>
  <c r="BE277"/>
  <c r="BE283"/>
  <c r="BE287"/>
  <c r="E85"/>
  <c r="BE149"/>
  <c r="BE154"/>
  <c r="BE187"/>
  <c r="BE191"/>
  <c r="BE193"/>
  <c r="BE200"/>
  <c r="BE203"/>
  <c r="BE206"/>
  <c r="BE224"/>
  <c r="BE234"/>
  <c r="BE241"/>
  <c r="BE265"/>
  <c r="BE271"/>
  <c i="5" r="J131"/>
  <c r="J102"/>
  <c i="6" r="E85"/>
  <c r="F93"/>
  <c r="BE135"/>
  <c r="BE150"/>
  <c r="BE152"/>
  <c r="BE188"/>
  <c r="BE204"/>
  <c r="BE208"/>
  <c r="BE210"/>
  <c r="BE216"/>
  <c r="BE237"/>
  <c r="BE263"/>
  <c r="BE266"/>
  <c r="BE297"/>
  <c r="F94"/>
  <c r="J120"/>
  <c r="BE160"/>
  <c r="BE180"/>
  <c r="BE222"/>
  <c r="BE234"/>
  <c r="BE260"/>
  <c r="BE272"/>
  <c r="BE284"/>
  <c r="BE129"/>
  <c r="BE132"/>
  <c r="BE145"/>
  <c r="BE192"/>
  <c r="BE201"/>
  <c r="BE219"/>
  <c r="BE225"/>
  <c r="BE246"/>
  <c r="BE250"/>
  <c r="BE257"/>
  <c r="BE275"/>
  <c r="BE281"/>
  <c r="BE287"/>
  <c r="BE293"/>
  <c r="BE155"/>
  <c r="BE178"/>
  <c r="BE184"/>
  <c r="BE190"/>
  <c r="BE198"/>
  <c r="BE213"/>
  <c r="BE229"/>
  <c r="BE240"/>
  <c r="BE243"/>
  <c r="BE253"/>
  <c r="BE278"/>
  <c r="BE290"/>
  <c i="4" r="BK447"/>
  <c r="J447"/>
  <c r="J110"/>
  <c i="5" r="E85"/>
  <c r="BE141"/>
  <c r="BE188"/>
  <c r="BE210"/>
  <c r="BE223"/>
  <c r="BE258"/>
  <c r="BE261"/>
  <c r="F95"/>
  <c r="F96"/>
  <c r="BE176"/>
  <c r="BE181"/>
  <c r="BE208"/>
  <c r="BE214"/>
  <c r="BE221"/>
  <c r="BE231"/>
  <c r="BE237"/>
  <c r="BE247"/>
  <c r="BE252"/>
  <c r="BE274"/>
  <c r="BE138"/>
  <c r="BE178"/>
  <c r="BE217"/>
  <c r="BE225"/>
  <c r="BE244"/>
  <c r="BE267"/>
  <c r="J93"/>
  <c r="BE132"/>
  <c r="BE135"/>
  <c r="BE161"/>
  <c r="BE234"/>
  <c r="BE241"/>
  <c r="BE255"/>
  <c r="BE264"/>
  <c r="BE270"/>
  <c i="3" r="BK130"/>
  <c r="J130"/>
  <c r="J101"/>
  <c i="4" r="E85"/>
  <c r="F95"/>
  <c r="F133"/>
  <c r="BE139"/>
  <c r="BE145"/>
  <c r="BE176"/>
  <c r="BE217"/>
  <c r="BE224"/>
  <c r="BE240"/>
  <c r="BE244"/>
  <c r="BE314"/>
  <c r="BE323"/>
  <c r="BE338"/>
  <c r="BE341"/>
  <c r="BE344"/>
  <c r="BE347"/>
  <c r="BE371"/>
  <c r="BE390"/>
  <c r="BE405"/>
  <c r="BE420"/>
  <c r="BE431"/>
  <c r="BE445"/>
  <c r="BE452"/>
  <c r="BE461"/>
  <c r="BE142"/>
  <c r="BE148"/>
  <c r="BE169"/>
  <c r="BE174"/>
  <c r="BE180"/>
  <c r="BE215"/>
  <c r="BE221"/>
  <c r="BE228"/>
  <c r="BE251"/>
  <c r="BE259"/>
  <c r="BE263"/>
  <c r="BE268"/>
  <c r="BE279"/>
  <c r="BE293"/>
  <c r="BE299"/>
  <c r="BE302"/>
  <c r="BE308"/>
  <c r="BE317"/>
  <c r="BE322"/>
  <c r="BE325"/>
  <c r="BE332"/>
  <c r="BE335"/>
  <c r="BE356"/>
  <c r="BE359"/>
  <c r="BE365"/>
  <c r="BE374"/>
  <c r="BE381"/>
  <c r="BE408"/>
  <c r="BE414"/>
  <c r="BE423"/>
  <c r="BE438"/>
  <c r="BE441"/>
  <c r="BE464"/>
  <c r="BE157"/>
  <c r="BE192"/>
  <c r="BE232"/>
  <c r="BE243"/>
  <c r="BE253"/>
  <c r="BE256"/>
  <c r="BE290"/>
  <c r="BE296"/>
  <c r="BE305"/>
  <c r="BE362"/>
  <c r="BE384"/>
  <c r="BE396"/>
  <c r="BE434"/>
  <c r="J93"/>
  <c r="BE152"/>
  <c r="BE182"/>
  <c r="BE185"/>
  <c r="BE230"/>
  <c r="BE247"/>
  <c r="BE274"/>
  <c r="BE284"/>
  <c r="BE311"/>
  <c r="BE328"/>
  <c r="BE350"/>
  <c r="BE368"/>
  <c r="BE378"/>
  <c r="BE387"/>
  <c r="BE393"/>
  <c r="BE399"/>
  <c r="BE402"/>
  <c r="BE411"/>
  <c r="BE417"/>
  <c r="BE427"/>
  <c r="BE449"/>
  <c r="BE455"/>
  <c r="BE459"/>
  <c r="BE468"/>
  <c i="2" r="BK135"/>
  <c r="BK134"/>
  <c r="J134"/>
  <c r="J100"/>
  <c i="3" r="F126"/>
  <c r="BE166"/>
  <c r="BE220"/>
  <c r="BE232"/>
  <c r="BE261"/>
  <c r="BE264"/>
  <c r="J93"/>
  <c r="BE226"/>
  <c r="BE230"/>
  <c r="BE234"/>
  <c r="BE243"/>
  <c r="BE256"/>
  <c r="F95"/>
  <c r="E115"/>
  <c r="BE132"/>
  <c r="BE135"/>
  <c r="BE138"/>
  <c r="BE196"/>
  <c r="BE201"/>
  <c r="BE267"/>
  <c r="BE270"/>
  <c r="BE273"/>
  <c r="BE276"/>
  <c r="BE279"/>
  <c r="BE282"/>
  <c r="BE191"/>
  <c r="BE193"/>
  <c r="BE222"/>
  <c r="BE240"/>
  <c r="BE246"/>
  <c r="BE250"/>
  <c r="BE253"/>
  <c r="BE286"/>
  <c i="2" r="F95"/>
  <c r="E120"/>
  <c r="BE140"/>
  <c r="BE206"/>
  <c r="BE215"/>
  <c r="BE242"/>
  <c r="BE248"/>
  <c r="BE252"/>
  <c r="BE270"/>
  <c r="BE288"/>
  <c r="BE291"/>
  <c r="BE321"/>
  <c r="BE324"/>
  <c r="BE373"/>
  <c r="BE146"/>
  <c r="BE163"/>
  <c r="BE165"/>
  <c r="BE194"/>
  <c r="BE222"/>
  <c r="BE233"/>
  <c r="BE236"/>
  <c r="BE263"/>
  <c r="BE282"/>
  <c r="BE285"/>
  <c r="BE294"/>
  <c r="BE312"/>
  <c r="BE336"/>
  <c r="BE343"/>
  <c r="BE347"/>
  <c r="BE350"/>
  <c r="BE354"/>
  <c r="BE357"/>
  <c r="BE361"/>
  <c r="BE370"/>
  <c r="BE137"/>
  <c r="BE143"/>
  <c r="BE158"/>
  <c r="BE168"/>
  <c r="BE202"/>
  <c r="BE204"/>
  <c r="BE212"/>
  <c r="BE273"/>
  <c r="BE300"/>
  <c r="BE303"/>
  <c r="BE309"/>
  <c r="BE315"/>
  <c r="BE327"/>
  <c r="BE333"/>
  <c r="BE364"/>
  <c r="BE368"/>
  <c r="J93"/>
  <c r="F96"/>
  <c r="BE173"/>
  <c r="BE192"/>
  <c r="BE198"/>
  <c r="BE218"/>
  <c r="BE225"/>
  <c r="BE230"/>
  <c r="BE239"/>
  <c r="BE245"/>
  <c r="BE256"/>
  <c r="BE259"/>
  <c r="BE266"/>
  <c r="BE276"/>
  <c r="BE279"/>
  <c r="BE297"/>
  <c r="BE306"/>
  <c r="BE318"/>
  <c r="BE330"/>
  <c r="BE339"/>
  <c r="J38"/>
  <c i="1" r="AW97"/>
  <c i="3" r="J38"/>
  <c i="1" r="AW98"/>
  <c i="4" r="F40"/>
  <c i="1" r="BC100"/>
  <c i="5" r="F40"/>
  <c i="1" r="BC101"/>
  <c i="5" r="F41"/>
  <c i="1" r="BD101"/>
  <c i="6" r="J36"/>
  <c i="1" r="AW102"/>
  <c i="7" r="F41"/>
  <c i="1" r="BD104"/>
  <c i="8" r="F39"/>
  <c i="1" r="BB105"/>
  <c i="8" r="F41"/>
  <c i="1" r="BD105"/>
  <c i="9" r="F36"/>
  <c i="1" r="BA106"/>
  <c i="10" r="F35"/>
  <c i="1" r="BB107"/>
  <c i="2" r="F40"/>
  <c i="1" r="BC97"/>
  <c i="3" r="F40"/>
  <c i="1" r="BC98"/>
  <c i="4" r="J38"/>
  <c i="1" r="AW100"/>
  <c i="5" r="F38"/>
  <c i="1" r="BA101"/>
  <c i="6" r="F36"/>
  <c i="1" r="BA102"/>
  <c i="7" r="J38"/>
  <c i="1" r="AW104"/>
  <c i="8" r="F40"/>
  <c i="1" r="BC105"/>
  <c i="9" r="F37"/>
  <c i="1" r="BB106"/>
  <c i="10" r="F36"/>
  <c i="1" r="BC107"/>
  <c i="2" r="F38"/>
  <c i="1" r="BA97"/>
  <c i="2" r="F41"/>
  <c i="1" r="BD97"/>
  <c i="3" r="F38"/>
  <c i="1" r="BA98"/>
  <c i="4" r="F41"/>
  <c i="1" r="BD100"/>
  <c i="5" r="J38"/>
  <c i="1" r="AW101"/>
  <c i="5" r="F39"/>
  <c i="1" r="BB101"/>
  <c i="6" r="F37"/>
  <c i="1" r="BB102"/>
  <c i="7" r="F39"/>
  <c i="1" r="BB104"/>
  <c i="8" r="J38"/>
  <c i="1" r="AW105"/>
  <c i="9" r="F38"/>
  <c i="1" r="BC106"/>
  <c i="10" r="F34"/>
  <c i="1" r="BA107"/>
  <c i="10" r="J34"/>
  <c i="1" r="AW107"/>
  <c i="2" r="F39"/>
  <c i="1" r="BB97"/>
  <c r="AS95"/>
  <c r="AS94"/>
  <c i="3" r="F39"/>
  <c i="1" r="BB98"/>
  <c i="3" r="F41"/>
  <c i="1" r="BD98"/>
  <c i="4" r="F38"/>
  <c i="1" r="BA100"/>
  <c i="4" r="F39"/>
  <c i="1" r="BB100"/>
  <c i="6" r="F39"/>
  <c i="1" r="BD102"/>
  <c i="6" r="F38"/>
  <c i="1" r="BC102"/>
  <c i="7" r="F38"/>
  <c i="1" r="BA104"/>
  <c i="7" r="F40"/>
  <c i="1" r="BC104"/>
  <c i="8" r="F38"/>
  <c i="1" r="BA105"/>
  <c i="9" r="F39"/>
  <c i="1" r="BD106"/>
  <c i="9" r="J36"/>
  <c i="1" r="AW106"/>
  <c i="10" r="F37"/>
  <c i="1" r="BD107"/>
  <c i="6" l="1" r="T127"/>
  <c r="T126"/>
  <c i="7" r="P131"/>
  <c r="P130"/>
  <c i="1" r="AU104"/>
  <c i="4" r="P137"/>
  <c i="2" r="R135"/>
  <c r="R134"/>
  <c i="7" r="T131"/>
  <c r="T130"/>
  <c i="4" r="R137"/>
  <c r="R136"/>
  <c r="T447"/>
  <c r="T136"/>
  <c i="5" r="T130"/>
  <c r="T129"/>
  <c i="3" r="P130"/>
  <c r="P129"/>
  <c i="1" r="AU98"/>
  <c i="5" r="BK130"/>
  <c r="BK129"/>
  <c r="J129"/>
  <c r="J100"/>
  <c i="7" r="R131"/>
  <c r="R130"/>
  <c i="2" r="P135"/>
  <c r="P134"/>
  <c i="1" r="AU97"/>
  <c i="5" r="R130"/>
  <c r="R129"/>
  <c i="4" r="P447"/>
  <c i="8" r="BK130"/>
  <c r="J130"/>
  <c r="J101"/>
  <c i="4" r="BK137"/>
  <c r="J137"/>
  <c r="J101"/>
  <c i="6" r="BK127"/>
  <c r="J127"/>
  <c r="J99"/>
  <c i="10" r="BK122"/>
  <c r="J122"/>
  <c r="J97"/>
  <c i="7" r="BK131"/>
  <c r="J131"/>
  <c r="J101"/>
  <c i="9" r="BK125"/>
  <c r="J125"/>
  <c r="J98"/>
  <c i="3" r="BK129"/>
  <c r="J129"/>
  <c i="2" r="J135"/>
  <c r="J101"/>
  <c i="1" r="AU103"/>
  <c i="2" r="F37"/>
  <c i="1" r="AZ97"/>
  <c r="BC99"/>
  <c r="AY99"/>
  <c r="BA99"/>
  <c r="AW99"/>
  <c r="BB99"/>
  <c r="AX99"/>
  <c i="5" r="J37"/>
  <c i="1" r="AV101"/>
  <c r="AT101"/>
  <c i="6" r="F35"/>
  <c i="1" r="AZ102"/>
  <c r="BB103"/>
  <c r="AX103"/>
  <c i="8" r="J37"/>
  <c i="1" r="AV105"/>
  <c r="AT105"/>
  <c i="9" r="F35"/>
  <c i="1" r="AZ106"/>
  <c r="BB96"/>
  <c r="BC96"/>
  <c r="AY96"/>
  <c r="BA96"/>
  <c r="AW96"/>
  <c i="3" r="F37"/>
  <c i="1" r="AZ98"/>
  <c i="3" r="J34"/>
  <c i="1" r="AG98"/>
  <c i="4" r="F37"/>
  <c i="1" r="AZ100"/>
  <c i="7" r="J37"/>
  <c i="1" r="AV104"/>
  <c r="AT104"/>
  <c i="10" r="F33"/>
  <c i="1" r="AZ107"/>
  <c r="BD96"/>
  <c i="2" r="J34"/>
  <c i="1" r="AG97"/>
  <c i="3" r="J37"/>
  <c i="1" r="AV98"/>
  <c r="AT98"/>
  <c i="4" r="J37"/>
  <c i="1" r="AV100"/>
  <c r="AT100"/>
  <c i="7" r="F37"/>
  <c i="1" r="AZ104"/>
  <c i="10" r="J33"/>
  <c i="1" r="AV107"/>
  <c r="AT107"/>
  <c i="2" r="J37"/>
  <c i="1" r="AV97"/>
  <c r="AT97"/>
  <c r="BD99"/>
  <c i="5" r="F37"/>
  <c i="1" r="AZ101"/>
  <c i="6" r="J35"/>
  <c i="1" r="AV102"/>
  <c r="AT102"/>
  <c r="BC103"/>
  <c r="AY103"/>
  <c r="BD103"/>
  <c r="BA103"/>
  <c r="AW103"/>
  <c i="8" r="F37"/>
  <c i="1" r="AZ105"/>
  <c i="9" r="J35"/>
  <c i="1" r="AV106"/>
  <c r="AT106"/>
  <c i="4" l="1" r="P136"/>
  <c i="1" r="AU100"/>
  <c i="8" r="BK129"/>
  <c r="J129"/>
  <c r="J100"/>
  <c i="7" r="BK130"/>
  <c r="J130"/>
  <c r="J100"/>
  <c i="6" r="BK126"/>
  <c r="J126"/>
  <c r="J98"/>
  <c i="10" r="BK121"/>
  <c r="J121"/>
  <c i="5" r="J130"/>
  <c r="J101"/>
  <c i="4" r="BK136"/>
  <c r="J136"/>
  <c i="1" r="AN98"/>
  <c i="3" r="J100"/>
  <c i="1" r="AN97"/>
  <c i="3" r="J43"/>
  <c i="2" r="J43"/>
  <c i="1" r="AU99"/>
  <c i="5" r="J34"/>
  <c i="1" r="AG101"/>
  <c i="10" r="J30"/>
  <c i="1" r="AG107"/>
  <c r="AZ103"/>
  <c r="AV103"/>
  <c r="AT103"/>
  <c r="BB95"/>
  <c r="AX95"/>
  <c r="AU96"/>
  <c r="AU95"/>
  <c r="AU94"/>
  <c r="AX96"/>
  <c r="AZ99"/>
  <c r="AV99"/>
  <c r="AT99"/>
  <c r="BC95"/>
  <c r="AY95"/>
  <c i="4" r="J34"/>
  <c i="1" r="AG100"/>
  <c r="AG96"/>
  <c r="BD95"/>
  <c i="9" r="J32"/>
  <c i="1" r="AG106"/>
  <c r="AN106"/>
  <c r="AZ96"/>
  <c r="AV96"/>
  <c r="AT96"/>
  <c r="BA95"/>
  <c i="4" l="1" r="J43"/>
  <c i="10" r="J39"/>
  <c i="5" r="J43"/>
  <c i="10" r="J96"/>
  <c i="4" r="J100"/>
  <c i="9" r="J41"/>
  <c i="1" r="AN96"/>
  <c r="AN101"/>
  <c r="AN100"/>
  <c r="AN107"/>
  <c r="BD94"/>
  <c r="W33"/>
  <c r="BA94"/>
  <c r="W30"/>
  <c r="AW95"/>
  <c r="BC94"/>
  <c r="AY94"/>
  <c i="6" r="J32"/>
  <c i="1" r="AG102"/>
  <c i="8" r="J34"/>
  <c i="1" r="AG105"/>
  <c r="AG99"/>
  <c r="AZ95"/>
  <c r="AV95"/>
  <c r="BB94"/>
  <c r="W31"/>
  <c i="7" r="J34"/>
  <c i="1" r="AG104"/>
  <c i="7" l="1" r="J43"/>
  <c i="6" r="J41"/>
  <c i="8" r="J43"/>
  <c i="1" r="AN105"/>
  <c r="AN104"/>
  <c r="AN102"/>
  <c r="AN99"/>
  <c r="AG103"/>
  <c r="AX94"/>
  <c r="W32"/>
  <c r="AW94"/>
  <c r="AK30"/>
  <c r="AT95"/>
  <c r="AZ94"/>
  <c r="W29"/>
  <c l="1" r="AN103"/>
  <c r="AG95"/>
  <c r="AG94"/>
  <c r="AK26"/>
  <c r="AV94"/>
  <c r="AK29"/>
  <c r="AK35"/>
  <c l="1" r="AN9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<sst xmlns="http://schemas.openxmlformats.org/spreadsheetml/2006/main">
  <si>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</si>
  <si>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</si>
  <si>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</si>
  <si>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</si>
  <si>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</si>
  <si>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{e36418fa-8e4e-4dce-beb9-56090b79a99b}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</si>
  <si>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</si>
  <si>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</si>
  <si>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</si>
  <si>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</si>
  <si>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</si>
  <si>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</si>
  <si>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</si>
  <si>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</si>
  <si>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03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</si>
  <si>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</si>
  <si>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</si>
  <si>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Veřejná infrastruktura Obytná zóna - NOVÁ DUKLA</t>
  </si>
  <si>
    <t>KSO:</t>
  </si>
  <si>
    <t>CC-CZ:</t>
  </si>
  <si>
    <t>Místo:</t>
  </si>
  <si>
    <t>Ústí nad Orlicí</t>
  </si>
  <si>
    <t>Datum:</t>
  </si>
  <si>
    <t>20. 2. 2023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</si>
  <si>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</si>
  <si>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</si>
  <si>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</si>
  <si>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</si>
  <si>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</si>
  <si>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</si>
  <si>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</si>
  <si>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Ing. Pravec František</t>
  </si>
  <si>
    <t>True</t>
  </si>
  <si>
    <t>Zpracovatel:</t>
  </si>
  <si>
    <t>Kašparová Věra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</si>
  <si>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</si>
  <si>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</si>
  <si>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</si>
  <si>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</si>
  <si>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</si>
  <si>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</si>
  <si>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</si>
  <si>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</si>
  <si>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</si>
  <si>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</si>
  <si>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</si>
  <si>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</si>
  <si>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</si>
  <si>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</si>
  <si>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</si>
  <si>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</si>
  <si>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</si>
  <si>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</si>
  <si>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</si>
  <si>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</si>
  <si>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</si>
  <si>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</si>
  <si>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</si>
  <si>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</si>
  <si>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</si>
  <si>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</si>
  <si>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</si>
  <si>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</si>
  <si>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</si>
  <si>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</si>
  <si>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</si>
  <si>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</si>
  <si>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</si>
  <si>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</si>
  <si>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</si>
  <si>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</si>
  <si>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</si>
  <si>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</si>
  <si>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</si>
  <si>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</si>
  <si>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</si>
  <si>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</si>
  <si>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</si>
  <si>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</si>
  <si>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</si>
  <si>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SO 301</t>
  </si>
  <si>
    <t>SO 301 Dešťová kanalizace</t>
  </si>
  <si>
    <t>STA</t>
  </si>
  <si>
    <t>1</t>
  </si>
  <si>
    <t>{2fe926c5-8c50-4db6-94e7-43f17c002b7e}</t>
  </si>
  <si>
    <t>2</t>
  </si>
  <si>
    <t>Dešťová stoka DB-1</t>
  </si>
  <si>
    <t>Soupis</t>
  </si>
  <si>
    <t>{8908ee31-b236-44d2-a7c5-bc913cad66b4}</t>
  </si>
  <si>
    <t>827 21</t>
  </si>
  <si>
    <t>/</t>
  </si>
  <si>
    <t>1.1</t>
  </si>
  <si>
    <t>3</t>
  </si>
  <si>
    <t>{214d31af-adb2-4f06-8699-4bce9b16ea27}</t>
  </si>
  <si>
    <t>1.2</t>
  </si>
  <si>
    <t>Kanalizační přípojky dešťová stoka DB-1</t>
  </si>
  <si>
    <t>{a7750989-a920-4eeb-81d4-45ce7f4694fd}</t>
  </si>
  <si>
    <t>Dešťová stoka DB-2</t>
  </si>
  <si>
    <t>{f68a7332-95a7-4a1c-808a-29d340032ce6}</t>
  </si>
  <si>
    <t>2.1</t>
  </si>
  <si>
    <t>{dae31442-605c-4960-9157-f26f8c5859cb}</t>
  </si>
  <si>
    <t>2.2</t>
  </si>
  <si>
    <t>Kanalizační přípojky dešťová stoka DB-2</t>
  </si>
  <si>
    <t>{018ef2b3-8686-4e1b-99ee-54eb925e6ac3}</t>
  </si>
  <si>
    <t>Dešťová stoka DB-3</t>
  </si>
  <si>
    <t>{2104a729-bf46-4016-b34c-ee15c3433299}</t>
  </si>
  <si>
    <t>4</t>
  </si>
  <si>
    <t>Dešťová stoka DA</t>
  </si>
  <si>
    <t>{13b7933b-67c5-42b1-819b-5e1889788591}</t>
  </si>
  <si>
    <t>4.1</t>
  </si>
  <si>
    <t>{a16f0be7-a1a4-43b7-bca2-e429e9e94c7f}</t>
  </si>
  <si>
    <t>4.2</t>
  </si>
  <si>
    <t>Kanalizační přípojky dešťová stoka DA</t>
  </si>
  <si>
    <t>{3138f67c-c908-4993-bde3-4e98ccb208a4}</t>
  </si>
  <si>
    <t>5</t>
  </si>
  <si>
    <t xml:space="preserve">Přípojky UV  jednotná stoka A</t>
  </si>
  <si>
    <t>{4c24b450-8c87-4f3e-8862-40642fd30fa0}</t>
  </si>
  <si>
    <t>VRN</t>
  </si>
  <si>
    <t xml:space="preserve">Vedlejší náklady stavby </t>
  </si>
  <si>
    <t>VON</t>
  </si>
  <si>
    <t>{98aadfe6-6471-4d82-9b59-b30b73ac67a7}</t>
  </si>
  <si>
    <t>LOZE</t>
  </si>
  <si>
    <t>32,82</t>
  </si>
  <si>
    <t>OBSYP</t>
  </si>
  <si>
    <t>1,1*0,6*145,0</t>
  </si>
  <si>
    <t>148,08</t>
  </si>
  <si>
    <t>KRYCÍ LIST SOUPISU PRACÍ</t>
  </si>
  <si>
    <t>odvoz_suti</t>
  </si>
  <si>
    <t>0,312</t>
  </si>
  <si>
    <t>pazeni_</t>
  </si>
  <si>
    <t>799,7</t>
  </si>
  <si>
    <t>SL_300</t>
  </si>
  <si>
    <t>148</t>
  </si>
  <si>
    <t>SL_600</t>
  </si>
  <si>
    <t>40</t>
  </si>
  <si>
    <t>Objekt:</t>
  </si>
  <si>
    <t>sypanina</t>
  </si>
  <si>
    <t>346,701</t>
  </si>
  <si>
    <t>SO 301 - SO 301 Dešťová kanalizace</t>
  </si>
  <si>
    <t>štěrk</t>
  </si>
  <si>
    <t>123,969</t>
  </si>
  <si>
    <t>Soupis:</t>
  </si>
  <si>
    <t>štěrk_kom</t>
  </si>
  <si>
    <t>189,912</t>
  </si>
  <si>
    <t>1 - Dešťová stoka DB-1</t>
  </si>
  <si>
    <t>vod_přem</t>
  </si>
  <si>
    <t>383,994</t>
  </si>
  <si>
    <t>Úroveň 3:</t>
  </si>
  <si>
    <t>vytlač</t>
  </si>
  <si>
    <t>Součet</t>
  </si>
  <si>
    <t>194,082</t>
  </si>
  <si>
    <t>1.1 - Dešťová stoka DB-1</t>
  </si>
  <si>
    <t>zepráce</t>
  </si>
  <si>
    <t>2223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</si>
  <si>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</si>
  <si>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</si>
  <si>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</si>
  <si>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</si>
  <si>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</si>
  <si>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</si>
  <si>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</si>
  <si>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</si>
  <si>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</si>
  <si>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5 - Komunikace</t>
  </si>
  <si>
    <t xml:space="preserve">    8 - Trubní vedení</t>
  </si>
  <si>
    <t xml:space="preserve">    9 - Ostatní konstrukce a práce-bourání</t>
  </si>
  <si>
    <t xml:space="preserve">    99 - Přesun hmot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</si>
  <si>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</si>
  <si>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</si>
  <si>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</si>
  <si>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</si>
  <si>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</si>
  <si>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</si>
  <si>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</si>
  <si>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</si>
  <si>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</si>
  <si>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</si>
  <si>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</si>
  <si>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</si>
  <si>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</si>
  <si>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</si>
  <si>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</si>
  <si>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</si>
  <si>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</si>
  <si>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</si>
  <si>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</si>
  <si>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</si>
  <si>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113107322</t>
  </si>
  <si>
    <t>Odstranění podkladu z kameniva drceného tl 200 mm strojně pl do 50 m2</t>
  </si>
  <si>
    <t>m2</t>
  </si>
  <si>
    <t>CS ÚRS 2022 02</t>
  </si>
  <si>
    <t>1848261638</t>
  </si>
  <si>
    <t>VV</t>
  </si>
  <si>
    <t xml:space="preserve">"viz.příloha D.01.04.1  Technická zpráva"</t>
  </si>
  <si>
    <t>"štěrk" 0,90*1,1</t>
  </si>
  <si>
    <t>115101201</t>
  </si>
  <si>
    <t>Čerpání vody na dopravní výšku do 10 m průměrný přítok do 500 l/min</t>
  </si>
  <si>
    <t>hod</t>
  </si>
  <si>
    <t>777471894</t>
  </si>
  <si>
    <t>"viz.příloha D.01.04.1 Technická zpráva"</t>
  </si>
  <si>
    <t>94</t>
  </si>
  <si>
    <t>115101301</t>
  </si>
  <si>
    <t>Pohotovost čerpací soupravy pro dopravní výšku do 10 m přítok do 500 l/min</t>
  </si>
  <si>
    <t>den</t>
  </si>
  <si>
    <t>-1318719203</t>
  </si>
  <si>
    <t>9,4</t>
  </si>
  <si>
    <t>132254206</t>
  </si>
  <si>
    <t>Hloubení zapažených rýh š do 2000 mm v hornině třídy těžitelnosti I skupiny 3 objem do 5000 m3</t>
  </si>
  <si>
    <t>m3</t>
  </si>
  <si>
    <t>-1430927578</t>
  </si>
  <si>
    <t>"výpis objemu zemních prací"</t>
  </si>
  <si>
    <t>"stoka DB-1" 462,18</t>
  </si>
  <si>
    <t xml:space="preserve">"rozšíření pro š." </t>
  </si>
  <si>
    <t>(6,25-(2,5*1,1))*5,18</t>
  </si>
  <si>
    <t>(6,25-(2,5*1,4))*4,65</t>
  </si>
  <si>
    <t>-"štěrk" 0,90*1,1*0,20</t>
  </si>
  <si>
    <t>-"ornice" (147,1*1,1*0,35)-(40*1,4*0,35)</t>
  </si>
  <si>
    <t>-"podorničí" (147,1*1,1*0,15)-(40*1,4*0,15)</t>
  </si>
  <si>
    <t>zepráce*1,0</t>
  </si>
  <si>
    <t>151811131</t>
  </si>
  <si>
    <t>Osazení pažicího boxu hl výkopu do 4 m š do 1,2 m</t>
  </si>
  <si>
    <t>1043651644</t>
  </si>
  <si>
    <t>"stoka DB-1" 108,9+690,8</t>
  </si>
  <si>
    <t>6</t>
  </si>
  <si>
    <t>151811231</t>
  </si>
  <si>
    <t>Odstranění pažicího boxu hl výkopu do 4 m š do 1,2 m</t>
  </si>
  <si>
    <t>1026152178</t>
  </si>
  <si>
    <t>7</t>
  </si>
  <si>
    <t>162351104</t>
  </si>
  <si>
    <t>Vodorovné přemístění přes 500 do 1000 m výkopku/sypaniny z horniny třídy těžitelnosti I skupiny 1 až 3</t>
  </si>
  <si>
    <t>796646890</t>
  </si>
  <si>
    <t>"přemístění výkopku na meziskládku"</t>
  </si>
  <si>
    <t>8</t>
  </si>
  <si>
    <t>162651112</t>
  </si>
  <si>
    <t>Vodorovné přemístění přes 4 000 do 5000 m výkopku/sypaniny z horniny třídy těžitelnosti I skupiny 1 až 3</t>
  </si>
  <si>
    <t>673487660</t>
  </si>
  <si>
    <t>"ornice" 187,1*3,0*0,35</t>
  </si>
  <si>
    <t>"podorničí" 187,1*3,0*0,15</t>
  </si>
  <si>
    <t>9</t>
  </si>
  <si>
    <t>162751117</t>
  </si>
  <si>
    <t>Vodorovné přemístění přes 9 000 do 10000 m výkopku/sypaniny z horniny třídy těžitelnosti I skupiny 1 až 3</t>
  </si>
  <si>
    <t>1507215229</t>
  </si>
  <si>
    <t>"Vytlačená kubatura :"</t>
  </si>
  <si>
    <t xml:space="preserve">"lože pod potrubí" </t>
  </si>
  <si>
    <t>"stoka DB-1 - D300" 148,0*1,1*0,15</t>
  </si>
  <si>
    <t>"stoka DB-1 - DN600" 40*1,4*0,15</t>
  </si>
  <si>
    <t>Mezisoučet</t>
  </si>
  <si>
    <t xml:space="preserve">"obsyp potrubí" </t>
  </si>
  <si>
    <t xml:space="preserve">"stoka DB-1 - DN300"  148,0*1,1*0,60</t>
  </si>
  <si>
    <t>"stoka DB-1 - DN600" 40*1,4*0,90</t>
  </si>
  <si>
    <t>"kanal. š. bet."</t>
  </si>
  <si>
    <t>3,14*(1,200)^2/4*9,83</t>
  </si>
  <si>
    <t xml:space="preserve">"podklad deska  kan.šachet bet." (3,14*(1,875)^2/4*0,15)*5</t>
  </si>
  <si>
    <t>"zásyp v komunikaci" zepráce-vytlač</t>
  </si>
  <si>
    <t>"přemístění výkopku na skládku určenou investorem" vod_přem</t>
  </si>
  <si>
    <t>10</t>
  </si>
  <si>
    <t>162751119</t>
  </si>
  <si>
    <t>Příplatek k vodorovnému přemístění výkopku/sypaniny z horniny třídy těžitelnosti I skupiny 1 až 3 ZKD 1000 m přes 10000 m</t>
  </si>
  <si>
    <t>1742608907</t>
  </si>
  <si>
    <t>vod_přem*1</t>
  </si>
  <si>
    <t>11</t>
  </si>
  <si>
    <t>167151111</t>
  </si>
  <si>
    <t>Nakládání výkopku z hornin třídy těžitelnosti I skupiny 1 až 3 přes 100 m3</t>
  </si>
  <si>
    <t>-1067563665</t>
  </si>
  <si>
    <t>"nakládání výkopku - odvoz na meziskládku" vod_přem</t>
  </si>
  <si>
    <t>"nakládání výkopku z meziskládky" vod_přem</t>
  </si>
  <si>
    <t>12</t>
  </si>
  <si>
    <t>171251201</t>
  </si>
  <si>
    <t>Uložení sypaniny na skládky nebo meziskládky</t>
  </si>
  <si>
    <t>-1455153358</t>
  </si>
  <si>
    <t>"uložení sypaniny na meziskládku" vod_přem</t>
  </si>
  <si>
    <t>"uložení sypaniny na skládku určenou investorem" vod_přem</t>
  </si>
  <si>
    <t>13</t>
  </si>
  <si>
    <t>171201231</t>
  </si>
  <si>
    <t>Poplatek za uložení zeminy a kamení na recyklační skládce (skládkovné) kód odpadu 17 05 04</t>
  </si>
  <si>
    <t>t</t>
  </si>
  <si>
    <t>-2140683753</t>
  </si>
  <si>
    <t>vod_přem*1,8</t>
  </si>
  <si>
    <t>14</t>
  </si>
  <si>
    <t>174151101</t>
  </si>
  <si>
    <t>Zásyp jam, šachet rýh nebo kolem objektů sypaninou se zhutněním</t>
  </si>
  <si>
    <t>536522066</t>
  </si>
  <si>
    <t>zepráce-vytlač</t>
  </si>
  <si>
    <t>175151101</t>
  </si>
  <si>
    <t>Obsypání potrubí strojně sypaninou bez prohození, uloženou do 3 m</t>
  </si>
  <si>
    <t>-1395771225</t>
  </si>
  <si>
    <t>3,14*(0,324)^2/4*148,0</t>
  </si>
  <si>
    <t>3,14*(0,616)^2/4*40,0</t>
  </si>
  <si>
    <t>OBSYP-24,111</t>
  </si>
  <si>
    <t>16</t>
  </si>
  <si>
    <t>M</t>
  </si>
  <si>
    <t>58344197</t>
  </si>
  <si>
    <t>štěrkodrť frakce 0/63</t>
  </si>
  <si>
    <t>1787173401</t>
  </si>
  <si>
    <t>"viz.příloha D.01.04.6 Uložení potrubí"</t>
  </si>
  <si>
    <t>štěrk_kom*1,8</t>
  </si>
  <si>
    <t>17</t>
  </si>
  <si>
    <t>58333651</t>
  </si>
  <si>
    <t>kamenivo těžené hrubé frakce 8/16</t>
  </si>
  <si>
    <t>-179939632</t>
  </si>
  <si>
    <t>štěrk*1,8</t>
  </si>
  <si>
    <t>18</t>
  </si>
  <si>
    <t>206545703</t>
  </si>
  <si>
    <t>"přesun sypaniny, netýká se přesunu hmot"</t>
  </si>
  <si>
    <t>štěrk+LOZE+štěrk_kom</t>
  </si>
  <si>
    <t>19</t>
  </si>
  <si>
    <t>162451106</t>
  </si>
  <si>
    <t>Vodorovné přemístění přes 1 500 do 2000 m výkopku/sypaniny z horniny třídy těžitelnosti I skupiny 1 až 3</t>
  </si>
  <si>
    <t>-1230864137</t>
  </si>
  <si>
    <t>Svislé a kompletní konstrukce</t>
  </si>
  <si>
    <t>20</t>
  </si>
  <si>
    <t>359901211</t>
  </si>
  <si>
    <t>Monitoring stoky jakékoli výšky na nové kanalizaci</t>
  </si>
  <si>
    <t>m</t>
  </si>
  <si>
    <t>-1263223861</t>
  </si>
  <si>
    <t>"včetně přípojek"</t>
  </si>
  <si>
    <t>188,0</t>
  </si>
  <si>
    <t>Vodorovné konstrukce</t>
  </si>
  <si>
    <t>451541111</t>
  </si>
  <si>
    <t>Lože pod potrubí otevřený výkop ze štěrkodrtě</t>
  </si>
  <si>
    <t>-45858876</t>
  </si>
  <si>
    <t>22</t>
  </si>
  <si>
    <t>452112121</t>
  </si>
  <si>
    <t>Osazení betonových prstenců nebo rámů v do 200 mm</t>
  </si>
  <si>
    <t>kus</t>
  </si>
  <si>
    <t>1527682463</t>
  </si>
  <si>
    <t>"viz.příloha D.01.04.1 Technická zpráva, příloha D.01.04.4 Kanalizační šachty"</t>
  </si>
  <si>
    <t>2+1+3+4</t>
  </si>
  <si>
    <t>23</t>
  </si>
  <si>
    <t>59224011</t>
  </si>
  <si>
    <t>prstenec šachtový vyrovnávací betonový 625x100x60mm</t>
  </si>
  <si>
    <t>-13507882</t>
  </si>
  <si>
    <t>2*1,01</t>
  </si>
  <si>
    <t>24</t>
  </si>
  <si>
    <t>59224012</t>
  </si>
  <si>
    <t>prstenec šachtový vyrovnávací betonový 625x100x80mm</t>
  </si>
  <si>
    <t>-2019028459</t>
  </si>
  <si>
    <t>1*1,01</t>
  </si>
  <si>
    <t>25</t>
  </si>
  <si>
    <t>59224013</t>
  </si>
  <si>
    <t>prstenec šachtový vyrovnávací betonový 625x100x100mm</t>
  </si>
  <si>
    <t>-203844553</t>
  </si>
  <si>
    <t>3*1,01</t>
  </si>
  <si>
    <t>26</t>
  </si>
  <si>
    <t>592240131</t>
  </si>
  <si>
    <t>prstenec šachtový vyrovnávací betonový 625x100x120mm</t>
  </si>
  <si>
    <t>1578881329</t>
  </si>
  <si>
    <t>4*1,01</t>
  </si>
  <si>
    <t>27</t>
  </si>
  <si>
    <t>457311118</t>
  </si>
  <si>
    <t>Vyrovnávací nebo spádový beton C 30/37 včetně úpravy povrchu</t>
  </si>
  <si>
    <t>1662799047</t>
  </si>
  <si>
    <t>"viz. příloha D.01.04.1 Technická zpráva, příloha D.01.04.7 Šachty s regulovaným odtokem"</t>
  </si>
  <si>
    <t>"šachta ŠDB1-1 - spádový beton" 3,14*(1,0)^2/4*0,10*0,5</t>
  </si>
  <si>
    <t>Komunikace</t>
  </si>
  <si>
    <t>28</t>
  </si>
  <si>
    <t>564861011</t>
  </si>
  <si>
    <t>Podklad ze štěrkodrtě ŠD plochy do 100 m2 tl 200 mm</t>
  </si>
  <si>
    <t>-489199860</t>
  </si>
  <si>
    <t>Trubní vedení</t>
  </si>
  <si>
    <t>29</t>
  </si>
  <si>
    <t>871372111</t>
  </si>
  <si>
    <t>Montáž kanalizačního potrubí z laminátových trub DN 300 se spojkami v otevřeném výkopu</t>
  </si>
  <si>
    <t>1464107278</t>
  </si>
  <si>
    <t>"stoka DB-1" 148,0</t>
  </si>
  <si>
    <t>30</t>
  </si>
  <si>
    <t>28641262</t>
  </si>
  <si>
    <t>roury z odstředivě litého laminátu PN 1 SN 10000 se spojkou DN 300</t>
  </si>
  <si>
    <t>1749160285</t>
  </si>
  <si>
    <t>"cena včetně spojky"</t>
  </si>
  <si>
    <t>SL_300*1,015</t>
  </si>
  <si>
    <t>31</t>
  </si>
  <si>
    <t>871442111</t>
  </si>
  <si>
    <t>Montáž kanalizačního potrubí z laminátových trub DN 600 se spojkami v otevřeném výkopu</t>
  </si>
  <si>
    <t>361634454</t>
  </si>
  <si>
    <t>"stoka DB-1 - retenční objekt RN-1" 40,0</t>
  </si>
  <si>
    <t>32</t>
  </si>
  <si>
    <t>28641270</t>
  </si>
  <si>
    <t>roury z odstředivě litého laminátu PN 1 SN 10000 se spojkou DN 600</t>
  </si>
  <si>
    <t>1107330539</t>
  </si>
  <si>
    <t>SL_600*1,015</t>
  </si>
  <si>
    <t>33</t>
  </si>
  <si>
    <t>8713721111</t>
  </si>
  <si>
    <t xml:space="preserve">Doprava kanalizačního potrubí ze sklolaminátových trub </t>
  </si>
  <si>
    <t>1616983739</t>
  </si>
  <si>
    <t>"stoka DB-1" 188,0</t>
  </si>
  <si>
    <t>34</t>
  </si>
  <si>
    <t>877375121</t>
  </si>
  <si>
    <t>Výřez a montáž tvarovek odbočných na potrubí z kanalizačních trub z PVC DN 300</t>
  </si>
  <si>
    <t>1291320338</t>
  </si>
  <si>
    <t>15+4</t>
  </si>
  <si>
    <t>35</t>
  </si>
  <si>
    <t>286414531</t>
  </si>
  <si>
    <t>odbočka StandarD Connex DN 300/200</t>
  </si>
  <si>
    <t>1764756326</t>
  </si>
  <si>
    <t>4*1,015</t>
  </si>
  <si>
    <t>36</t>
  </si>
  <si>
    <t>286414532</t>
  </si>
  <si>
    <t>odbočka StandarD Connex DN 300/160</t>
  </si>
  <si>
    <t>1797014948</t>
  </si>
  <si>
    <t>15*1,015</t>
  </si>
  <si>
    <t>37</t>
  </si>
  <si>
    <t>8773951211</t>
  </si>
  <si>
    <t>Výřez a montáž tvarovek odbočných na potrubí z kanalizačních trub z PVC DN 600</t>
  </si>
  <si>
    <t>-1959616781</t>
  </si>
  <si>
    <t>38</t>
  </si>
  <si>
    <t>286414571</t>
  </si>
  <si>
    <t>odbočka StandarD Connex DN 600/160</t>
  </si>
  <si>
    <t>1066283592</t>
  </si>
  <si>
    <t>3*1,015</t>
  </si>
  <si>
    <t>39</t>
  </si>
  <si>
    <t>831263195</t>
  </si>
  <si>
    <t>Příplatek za zřízení kanalizační přípojky DN 100 až 300</t>
  </si>
  <si>
    <t>2094474121</t>
  </si>
  <si>
    <t>18+4</t>
  </si>
  <si>
    <t>877355211</t>
  </si>
  <si>
    <t>Montáž tvarovek z tvrdého PVC-systém KG nebo z polypropylenu-systém KG 2000 jednoosé DN 200</t>
  </si>
  <si>
    <t>282325386</t>
  </si>
  <si>
    <t>41</t>
  </si>
  <si>
    <t>28611364</t>
  </si>
  <si>
    <t>koleno kanalizace PVC KG 200x15°</t>
  </si>
  <si>
    <t>-1103682357</t>
  </si>
  <si>
    <t>42</t>
  </si>
  <si>
    <t>877315211</t>
  </si>
  <si>
    <t>Montáž tvarovek z tvrdého PVC-systém KG nebo z polypropylenu-systém KG 2000 jednoosé DN 150</t>
  </si>
  <si>
    <t>2058732141</t>
  </si>
  <si>
    <t>43</t>
  </si>
  <si>
    <t>28611361</t>
  </si>
  <si>
    <t>koleno kanalizační PVC KG 160x45°</t>
  </si>
  <si>
    <t>297932223</t>
  </si>
  <si>
    <t>18*1,015</t>
  </si>
  <si>
    <t>44</t>
  </si>
  <si>
    <t>894138001</t>
  </si>
  <si>
    <t>Příplatek ZKD 0,60 m výšky vstupu na stokách</t>
  </si>
  <si>
    <t>640457791</t>
  </si>
  <si>
    <t>45</t>
  </si>
  <si>
    <t>894411121</t>
  </si>
  <si>
    <t>Zřízení šachet kanalizačních z betonových dílců na potrubí DN nad 200 do 300 dno beton tř. C 25/30</t>
  </si>
  <si>
    <t>-635912290</t>
  </si>
  <si>
    <t>46</t>
  </si>
  <si>
    <t>894411151</t>
  </si>
  <si>
    <t>Zřízení šachet kanalizačních z betonových dílců na potrubí DN 600 dno beton tř. C 25/30</t>
  </si>
  <si>
    <t>-842825566</t>
  </si>
  <si>
    <t>47</t>
  </si>
  <si>
    <t>899104112</t>
  </si>
  <si>
    <t>Osazení poklopů litinových nebo ocelových včetně rámů pro třídu zatížení D400, E600</t>
  </si>
  <si>
    <t>-2123468213</t>
  </si>
  <si>
    <t>48</t>
  </si>
  <si>
    <t>55241030</t>
  </si>
  <si>
    <t>poklop šachtový litinový kruhový DN 600 bez ventilace tř D400 pro intenzivní provoz</t>
  </si>
  <si>
    <t>-874137458</t>
  </si>
  <si>
    <t>49</t>
  </si>
  <si>
    <t>59224312</t>
  </si>
  <si>
    <t>kónus šachetní betonový kapsové plastové stupadlo 100x62,5x58cm</t>
  </si>
  <si>
    <t>-408952460</t>
  </si>
  <si>
    <t>50</t>
  </si>
  <si>
    <t>59224315</t>
  </si>
  <si>
    <t>deska betonová zákrytová pro kruhové šachty 100/62,5 x 16,5 cm</t>
  </si>
  <si>
    <t>334727489</t>
  </si>
  <si>
    <t>51</t>
  </si>
  <si>
    <t>59224050</t>
  </si>
  <si>
    <t>skruž pro kanalizační šachty se zabudovanými stupadly 100 x 25 x 12 cm</t>
  </si>
  <si>
    <t>-1651609757</t>
  </si>
  <si>
    <t>52</t>
  </si>
  <si>
    <t>59224051</t>
  </si>
  <si>
    <t>skruž pro kanalizační šachty se zabudovanými stupadly 100 x 50 x 12 cm</t>
  </si>
  <si>
    <t>-2077160399</t>
  </si>
  <si>
    <t>53</t>
  </si>
  <si>
    <t>59224348</t>
  </si>
  <si>
    <t>těsnění elastomerové pro spojení šachetních dílů DN 1000</t>
  </si>
  <si>
    <t>2140236832</t>
  </si>
  <si>
    <t>54</t>
  </si>
  <si>
    <t>892372121</t>
  </si>
  <si>
    <t>Tlaková zkouška vzduchem potrubí DN 300 těsnícím vakem ucpávkovým</t>
  </si>
  <si>
    <t>úsek</t>
  </si>
  <si>
    <t>-1551555984</t>
  </si>
  <si>
    <t>55</t>
  </si>
  <si>
    <t>892442121</t>
  </si>
  <si>
    <t>Tlaková zkouška vzduchem potrubí DN 600 těsnícím vakem ucpávkovým</t>
  </si>
  <si>
    <t>-1875434771</t>
  </si>
  <si>
    <t>56</t>
  </si>
  <si>
    <t>899331111</t>
  </si>
  <si>
    <t>Výšková úprava uličního vstupu nebo vpusti do 200 mm zvýšením poklopu</t>
  </si>
  <si>
    <t>-368705444</t>
  </si>
  <si>
    <t>Ostatní konstrukce a práce-bourání</t>
  </si>
  <si>
    <t>57</t>
  </si>
  <si>
    <t>953334112</t>
  </si>
  <si>
    <t>Bobtnavý pásek do pracovních spar betonových kcí bentonitový 15 x 10 mm</t>
  </si>
  <si>
    <t>-1705744097</t>
  </si>
  <si>
    <t>"utěsnění prostupu ve stěně stáv. šachty pro napojení stoky DB-1"</t>
  </si>
  <si>
    <t>3,14*0,324</t>
  </si>
  <si>
    <t>58</t>
  </si>
  <si>
    <t>585620430</t>
  </si>
  <si>
    <t xml:space="preserve">malta specialní nesmrštivá PCI Repaflow® EP Plus bal. 25  kg</t>
  </si>
  <si>
    <t>kg</t>
  </si>
  <si>
    <t>-1914451900</t>
  </si>
  <si>
    <t>"utěsnění prostupu" 5,0</t>
  </si>
  <si>
    <t>59</t>
  </si>
  <si>
    <t>977151129</t>
  </si>
  <si>
    <t>Jádrové vrty diamantovými korunkami do D 350 mm do stavebních materiálů</t>
  </si>
  <si>
    <t>-436378856</t>
  </si>
  <si>
    <t>"napojení do stávající šachty" 0,12</t>
  </si>
  <si>
    <t>99</t>
  </si>
  <si>
    <t>Přesun hmot</t>
  </si>
  <si>
    <t>60</t>
  </si>
  <si>
    <t>998276101</t>
  </si>
  <si>
    <t>Přesun hmot pro trubní vedení z trub z plastických hmot otevřený výkop</t>
  </si>
  <si>
    <t>1652074996</t>
  </si>
  <si>
    <t>30,599-0,455</t>
  </si>
  <si>
    <t>997</t>
  </si>
  <si>
    <t>Přesun sutě</t>
  </si>
  <si>
    <t>61</t>
  </si>
  <si>
    <t>997221551</t>
  </si>
  <si>
    <t>Vodorovná doprava suti ze sypkých materiálů do 1 km</t>
  </si>
  <si>
    <t>-1716730825</t>
  </si>
  <si>
    <t>"odvoz suti na meziskládku" 0,312</t>
  </si>
  <si>
    <t>"odvoz suti na skládku určenou investorem" odvoz_suti</t>
  </si>
  <si>
    <t>62</t>
  </si>
  <si>
    <t>997221559</t>
  </si>
  <si>
    <t>Příplatek ZKD 1 km u vodorovné dopravy suti ze sypkých materiálů</t>
  </si>
  <si>
    <t>581743941</t>
  </si>
  <si>
    <t>"odvoz suti na skládku určenou investorem"</t>
  </si>
  <si>
    <t>odvoz_suti*10</t>
  </si>
  <si>
    <t>63</t>
  </si>
  <si>
    <t>997221611</t>
  </si>
  <si>
    <t>Nakládání suti na dopravní prostředky pro vodorovnou dopravu</t>
  </si>
  <si>
    <t>1676414998</t>
  </si>
  <si>
    <t>"nakldádání suti - odvoz na meziskládku" odvoz_suti</t>
  </si>
  <si>
    <t>"nakládání suti - odvoz na skládku určenou investorem" odvoz_suti</t>
  </si>
  <si>
    <t>64</t>
  </si>
  <si>
    <t>997221861</t>
  </si>
  <si>
    <t>Poplatek za uložení stavebního odpadu na recyklační skládce (skládkovné) z prostého betonu pod kódem 17 01 01</t>
  </si>
  <si>
    <t>769942163</t>
  </si>
  <si>
    <t>0,025</t>
  </si>
  <si>
    <t>65</t>
  </si>
  <si>
    <t>997221873</t>
  </si>
  <si>
    <t>Poplatek za uložení stavebního odpadu na recyklační skládce (skládkovné) zeminy a kamení zatříděného do Katalogu odpadů pod kódem 17 05 04</t>
  </si>
  <si>
    <t>-211337418</t>
  </si>
  <si>
    <t>0,312-0,025</t>
  </si>
  <si>
    <t>998</t>
  </si>
  <si>
    <t>66</t>
  </si>
  <si>
    <t>998225111</t>
  </si>
  <si>
    <t>Přesun hmot pro pozemní komunikace s krytem z kamene, monolitickým betonovým nebo živičným</t>
  </si>
  <si>
    <t>-97957404</t>
  </si>
  <si>
    <t>0,455</t>
  </si>
  <si>
    <t>17,58</t>
  </si>
  <si>
    <t>53,38</t>
  </si>
  <si>
    <t>546,22</t>
  </si>
  <si>
    <t>podsyp_KŠ</t>
  </si>
  <si>
    <t>0,509</t>
  </si>
  <si>
    <t>151,967</t>
  </si>
  <si>
    <t>49,501</t>
  </si>
  <si>
    <t>84,377</t>
  </si>
  <si>
    <t>159,89</t>
  </si>
  <si>
    <t>75,513</t>
  </si>
  <si>
    <t>1.2 - Kanalizační přípojky dešťová stoka DB-1</t>
  </si>
  <si>
    <t>74</t>
  </si>
  <si>
    <t>7,4</t>
  </si>
  <si>
    <t>132254104</t>
  </si>
  <si>
    <t>Hloubení rýh zapažených š do 800 mm v hornině třídy těžitelnosti I skupiny 3 objem přes 100 m3 strojně</t>
  </si>
  <si>
    <t>"viz.příloha D.01.04.1 Technická zpráva, příloha D.01.04.5 Tabulka napojení kanalizačních přípojek"</t>
  </si>
  <si>
    <t xml:space="preserve">"kanalizační přípojka pro UVB1"  4,82</t>
  </si>
  <si>
    <t>"kanalizační přípojka pro UVB2" 6,50</t>
  </si>
  <si>
    <t>"kanalizační přípojka pro UVB3" 6,63</t>
  </si>
  <si>
    <t>"kanalizační přípojka pro UVB4" 6,15</t>
  </si>
  <si>
    <t>"kanalizační přípojka pro pozemek č. 4" 12,73</t>
  </si>
  <si>
    <t>"kanalizační přípojka pro pozemek č.5" 12,73</t>
  </si>
  <si>
    <t xml:space="preserve">"kanalizační přípojka pro pozemek č. 6"  13,81</t>
  </si>
  <si>
    <t>"kanalizační přípojka pro pozemek č. 7" 13,48</t>
  </si>
  <si>
    <t>"kanalizační přípojka pro pozemek č. 8" 13,99</t>
  </si>
  <si>
    <t>"kanalizační přípojka pro pozemek č. 9" 14,56</t>
  </si>
  <si>
    <t>"kanalizační přípojka pro pozemek č. 10" 12,98</t>
  </si>
  <si>
    <t>"kanalizační přípojka pro pozemek č. 11" 11,99</t>
  </si>
  <si>
    <t>"kanalizační přípojka pro pozemek č. 12" 8,39</t>
  </si>
  <si>
    <t>"kanalizační přípojka pro pozemek č. 17" 7,20</t>
  </si>
  <si>
    <t>"kanalizační přípojka pro pozemek č. 18" 7,33</t>
  </si>
  <si>
    <t>"kanalizační přípojka pro pozemek č. 19" 8,85</t>
  </si>
  <si>
    <t>"kanalizační přípojka pro pozemek č. 20" 9,89</t>
  </si>
  <si>
    <t>"kanalizační přípojka pro pozemek č. 21" 9,67</t>
  </si>
  <si>
    <t>"kanalizační přípojka pro pozemek č. 22" 9,41</t>
  </si>
  <si>
    <t>"kanalizační přípojka pro pozemek č. 23" 9,47</t>
  </si>
  <si>
    <t>"kanalizační přípojka pro pozemek č. 24" 8,70</t>
  </si>
  <si>
    <t>"kanalizační přípojka pro pozemek č. 25" 9,21</t>
  </si>
  <si>
    <t>-"ornice" (16+130,50)*0,80*0,35</t>
  </si>
  <si>
    <t>-"podorničí" (16+130,50)*0,80*0,15</t>
  </si>
  <si>
    <t>"kanalizační přípojka pro UVB1" 12,06</t>
  </si>
  <si>
    <t>"kanalizační přípojka pro UVB2" 16,26</t>
  </si>
  <si>
    <t>"kanalizační přípojka pro UVB3" 16,58</t>
  </si>
  <si>
    <t>"kanalizační přípojka pro UVB4" 15,38</t>
  </si>
  <si>
    <t>"kanalizační přípojka pro pozemek č.4" 31,82</t>
  </si>
  <si>
    <t>"kanalizační přípojka pro pozemek č.5" 31,82</t>
  </si>
  <si>
    <t xml:space="preserve">"kanalizační přípojka pro pozemek č.6"  34,52</t>
  </si>
  <si>
    <t>"kanalizační přípojka pro pozemek č.7" 33,71</t>
  </si>
  <si>
    <t>"kanalizační přípojka pro pozemek č.8" 34,96</t>
  </si>
  <si>
    <t>"kanalizační přípojka pro pozemek č.9" 36,41</t>
  </si>
  <si>
    <t>"kanalizační přípojka pro pozemek č.10" 32,45</t>
  </si>
  <si>
    <t>"kanalizační přípojka pro pozemek č.11" 29,97</t>
  </si>
  <si>
    <t>"kanalizační přípojka pro pozemek č.12" 20,97</t>
  </si>
  <si>
    <t>"kanalizační přípojka pro pozemek č.17" 18,01</t>
  </si>
  <si>
    <t>"kanalizační přípojka pro pozemek č.18" 18,31</t>
  </si>
  <si>
    <t>"kanalizační přípojka pro pozemek č.19" 22,14</t>
  </si>
  <si>
    <t>"kanalizační přípojka pro pozemek č.20" 24,72</t>
  </si>
  <si>
    <t>"kanalizační přípojka pro pozemek č.21" 24,17</t>
  </si>
  <si>
    <t>"kanalizační přípojka pro pozemek č.22" 23,51</t>
  </si>
  <si>
    <t>"kanalizační přípojka pro pozemek č.23" 23,68</t>
  </si>
  <si>
    <t>"kanalizační přípojka pro pozemek č.24" 21,75</t>
  </si>
  <si>
    <t>"kanalizační přípojka pro pozemek č.25" 23,02</t>
  </si>
  <si>
    <t>-2105700363</t>
  </si>
  <si>
    <t>1447120715</t>
  </si>
  <si>
    <t>"ornice" (16+130,5)*2,0*0,35</t>
  </si>
  <si>
    <t>"podorničí" (16+130,5)*2,0*0,15</t>
  </si>
  <si>
    <t>"přípojky UV" 16*0,80*0,15</t>
  </si>
  <si>
    <t>"domovní deštové přípojky" 130,5*0,80*0,15</t>
  </si>
  <si>
    <t>"přípojky UV" 16*0,80*0,50</t>
  </si>
  <si>
    <t>"domovní dešťové přípojky" 130,5*0,80*0,45</t>
  </si>
  <si>
    <t>"kanal.š.plast. "</t>
  </si>
  <si>
    <t>3,14*(0,400)^2/4*32,2</t>
  </si>
  <si>
    <t>"podsyp kan.šachet plast." (3,14*(0,600)^2/4*0,10)*18</t>
  </si>
  <si>
    <t>-2085188296</t>
  </si>
  <si>
    <t>1467250576</t>
  </si>
  <si>
    <t>-10156508</t>
  </si>
  <si>
    <t>3,14*(0,160)^2/4*130,50</t>
  </si>
  <si>
    <t>3,14*(0,200)^2/4*40,0</t>
  </si>
  <si>
    <t>OBSYP-3,879</t>
  </si>
  <si>
    <t>štěrk+LOZE+štěrk_kom+podsyp_KŠ</t>
  </si>
  <si>
    <t>451573111</t>
  </si>
  <si>
    <t>Lože pod potrubí otevřený výkop ze štěrkopísku</t>
  </si>
  <si>
    <t>-1917922247</t>
  </si>
  <si>
    <t xml:space="preserve">"podsyp kan. šachty plast." </t>
  </si>
  <si>
    <t>871315221</t>
  </si>
  <si>
    <t>Kanalizační potrubí z tvrdého PVC jednovrstvé tuhost třídy SN8 DN 160</t>
  </si>
  <si>
    <t>10252667</t>
  </si>
  <si>
    <t>"domovní přípojky dešťové- stoka DB-1" 130,50</t>
  </si>
  <si>
    <t>871355221</t>
  </si>
  <si>
    <t>Kanalizační potrubí z tvrdého PVC jednovrstvé tuhost třídy SN8 DN 200</t>
  </si>
  <si>
    <t>-2020112063</t>
  </si>
  <si>
    <t>"přípojky UV - stoka DB-1" 16,0</t>
  </si>
  <si>
    <t>894812201</t>
  </si>
  <si>
    <t>Revizní a čistící šachta z PP šachtové dno DN 425/150 průtočné</t>
  </si>
  <si>
    <t>180830327</t>
  </si>
  <si>
    <t>894812231</t>
  </si>
  <si>
    <t>Revizní a čistící šachta z PP DN 425 šachtová roura korugovaná bez hrdla světlé hloubky 1500 mm</t>
  </si>
  <si>
    <t>-2036817542</t>
  </si>
  <si>
    <t>894812232</t>
  </si>
  <si>
    <t>Revizní a čistící šachta z PP DN 425 šachtová roura korugovaná bez hrdla světlé hloubky 2000 mm</t>
  </si>
  <si>
    <t>2143780117</t>
  </si>
  <si>
    <t>894812233</t>
  </si>
  <si>
    <t>Revizní a čistící šachta z PP DN 425 šachtová roura korugovaná bez hrdla světlé hloubky 3000 mm</t>
  </si>
  <si>
    <t>601192819</t>
  </si>
  <si>
    <t>894812249</t>
  </si>
  <si>
    <t>Příplatek k rourám revizní a čistící šachty z PP DN 425 za uříznutí šachtové roury</t>
  </si>
  <si>
    <t>33113536</t>
  </si>
  <si>
    <t>894812262</t>
  </si>
  <si>
    <t xml:space="preserve">Revizní a čistící šachta z PP DN 425 poklop litinový plný do teleskopické trubky pro zatížení  40 t</t>
  </si>
  <si>
    <t>108030023</t>
  </si>
  <si>
    <t>3,156</t>
  </si>
  <si>
    <t>dosypání</t>
  </si>
  <si>
    <t>138,105</t>
  </si>
  <si>
    <t>izolace_s</t>
  </si>
  <si>
    <t>46,6</t>
  </si>
  <si>
    <t>izolace_v</t>
  </si>
  <si>
    <t>53,82</t>
  </si>
  <si>
    <t>35,145</t>
  </si>
  <si>
    <t>139,81</t>
  </si>
  <si>
    <t>obsyp_RN</t>
  </si>
  <si>
    <t>12,627</t>
  </si>
  <si>
    <t>0,008</t>
  </si>
  <si>
    <t>660,2</t>
  </si>
  <si>
    <t>pazeni_j</t>
  </si>
  <si>
    <t>115,92</t>
  </si>
  <si>
    <t>2 - Dešťová stoka DB-2</t>
  </si>
  <si>
    <t>podsyp_RN</t>
  </si>
  <si>
    <t>13,632</t>
  </si>
  <si>
    <t>PVC_200</t>
  </si>
  <si>
    <t>2.1 - Dešťová stoka DB-2</t>
  </si>
  <si>
    <t>206</t>
  </si>
  <si>
    <t>493,976</t>
  </si>
  <si>
    <t>122,614</t>
  </si>
  <si>
    <t>309,958</t>
  </si>
  <si>
    <t>482,222</t>
  </si>
  <si>
    <t>264,435</t>
  </si>
  <si>
    <t>zásyp_zem</t>
  </si>
  <si>
    <t>18,31</t>
  </si>
  <si>
    <t>302,534</t>
  </si>
  <si>
    <t>zepráce_j</t>
  </si>
  <si>
    <t>152,064</t>
  </si>
  <si>
    <t>zepráce_v</t>
  </si>
  <si>
    <t>45,934</t>
  </si>
  <si>
    <t xml:space="preserve">    2 - Zakládání</t>
  </si>
  <si>
    <t>PSV - Práce a dodávky PSV</t>
  </si>
  <si>
    <t xml:space="preserve">    711 - Izolace proti vodě, vlhkosti a plynům</t>
  </si>
  <si>
    <t xml:space="preserve">    767 - Konstrukce zámečnické</t>
  </si>
  <si>
    <t>111251102</t>
  </si>
  <si>
    <t>Odstranění křovin a stromů průměru kmene do 100 mm i s kořeny sklonu terénu do 1:5 z celkové plochy přes 100 do 500 m2 strojně</t>
  </si>
  <si>
    <t>190338141</t>
  </si>
  <si>
    <t>80,6*3,0</t>
  </si>
  <si>
    <t>115</t>
  </si>
  <si>
    <t>11,5</t>
  </si>
  <si>
    <t>131251106</t>
  </si>
  <si>
    <t>Hloubení jam nezapažených v hornině třídy těžitelnosti I skupiny 3 objem do 5000 m3 strojně</t>
  </si>
  <si>
    <t>1525141366</t>
  </si>
  <si>
    <t>"výkop pro výustní objekt" (4,21*7)+(4,9*3,5)*2,4*0,40</t>
  </si>
  <si>
    <t>131251206</t>
  </si>
  <si>
    <t>Hloubení jam zapažených v hornině třídy těžitelnosti I skupiny 3 objem do 5000 m3 strojně</t>
  </si>
  <si>
    <t>-716981070</t>
  </si>
  <si>
    <t>"retenční objekt RN-2" 24,0*3,6*2,11</t>
  </si>
  <si>
    <t>-"tráva" 24,0*3,6*0,35</t>
  </si>
  <si>
    <t>"stoka DB-2" 321,5+2,73</t>
  </si>
  <si>
    <t>(6,25-(2,5*1,1))*20,11</t>
  </si>
  <si>
    <t>-"tráva" 48*1,1*0,35</t>
  </si>
  <si>
    <t>-"ornice" 77,4*1,1*0,35</t>
  </si>
  <si>
    <t>-"křoví" 80,6*1,1*0,35</t>
  </si>
  <si>
    <t>-"podorničí" 77,4*1,1*0,15</t>
  </si>
  <si>
    <t>"stoka DB-2" 85,0+575,2</t>
  </si>
  <si>
    <t>151811132</t>
  </si>
  <si>
    <t>Osazení pažicího boxu hl výkopu do 4 m š přes 1,2 do 2,5 m</t>
  </si>
  <si>
    <t>-1222997670</t>
  </si>
  <si>
    <t>"retenční objekt RN-2" (2*24,0+2*3,6)*2,1</t>
  </si>
  <si>
    <t>151811232</t>
  </si>
  <si>
    <t>Odstranění pažicího boxu hl výkopu do 4 m š přes 1,2 do 2,5 m</t>
  </si>
  <si>
    <t>429420579</t>
  </si>
  <si>
    <t>-2043709449</t>
  </si>
  <si>
    <t>721874470</t>
  </si>
  <si>
    <t>"tráva" (48,0*3,0*0,35)+(24,0*3,6*0,35)</t>
  </si>
  <si>
    <t>"křoví" 80,6*3,0*0,35</t>
  </si>
  <si>
    <t>"ornice" 77,4*3,0*0,35</t>
  </si>
  <si>
    <t>"podorničí" (72+80,6+77,4)*3,0*0,15</t>
  </si>
  <si>
    <t>"stoka DB-2 - DN300" 206,0*1,1*0,15</t>
  </si>
  <si>
    <t>"rozvodné a sběrné potrubí - DN200" 7,0*1,1*0,15</t>
  </si>
  <si>
    <t xml:space="preserve">"stoka DB-2 - DN300"  206,0*1,1*0,60</t>
  </si>
  <si>
    <t>"rozvodné a sběrné potrubí - DN200" 7,0*1,1*0,50</t>
  </si>
  <si>
    <t>3,14*(1,200)^2/4*20,11</t>
  </si>
  <si>
    <t xml:space="preserve">"podklad deska  kan.šachet bet." (3,14*(1,875)^2/4*0,15)*10</t>
  </si>
  <si>
    <t>"retenční objekt RN-2" 20,7*2,6*0,91</t>
  </si>
  <si>
    <t>"podsyp RN-2" 21,3*3,2*0,20</t>
  </si>
  <si>
    <t>"zásyp zeminou - dosypání + ohumusování VO" (31,7*1,1*0,50)+(7*0,50*0,25)</t>
  </si>
  <si>
    <t xml:space="preserve">"vyrovnání terénu"  81,0*1,1*1,55</t>
  </si>
  <si>
    <t>"zásyp v komunikaci" (zepráce+zepráce_j)-vytlač+dosypání-zásyp_zem</t>
  </si>
  <si>
    <t>(zepráce+zepráce_j+zepráce_v)-zásyp_zem</t>
  </si>
  <si>
    <t>-763641588</t>
  </si>
  <si>
    <t>1202862101</t>
  </si>
  <si>
    <t>181951112</t>
  </si>
  <si>
    <t>Úprava pláně v hornině třídy těžitelnosti I skupiny 1 až 3 se zhutněním strojně</t>
  </si>
  <si>
    <t>2011611478</t>
  </si>
  <si>
    <t xml:space="preserve">"viz.příloha D.2.01.1  Technická zpráva"</t>
  </si>
  <si>
    <t xml:space="preserve">"vyrovnání terénu"  81,0*1,1</t>
  </si>
  <si>
    <t>-1459414631</t>
  </si>
  <si>
    <t>zepráce+zepráce_j-vytlač+zásyp_zem</t>
  </si>
  <si>
    <t>3,14*(0,324)^2/4*206,0</t>
  </si>
  <si>
    <t>3,14*(0,200)^2/4*7,0</t>
  </si>
  <si>
    <t>OBSYP-17,196</t>
  </si>
  <si>
    <t>"obsyp RN-2" 0,61*20,7</t>
  </si>
  <si>
    <t>štěrk+obsyp_RN</t>
  </si>
  <si>
    <t>58343930</t>
  </si>
  <si>
    <t>kamenivo drcené hrubé frakce 16-32</t>
  </si>
  <si>
    <t>-911265344</t>
  </si>
  <si>
    <t>štěrk+LOZE+štěrk_kom+podsyp_RN+obsyp_RN</t>
  </si>
  <si>
    <t>181351004</t>
  </si>
  <si>
    <t>Rozprostření ornice tl vrstvy přes 200 do 250 mm pl do 100 m2 v rovině nebo ve svahu do 1:5 strojně</t>
  </si>
  <si>
    <t>-1031185800</t>
  </si>
  <si>
    <t xml:space="preserve">"viz.příloha D.01.04.1 Technická zpráva, příloha D.01.04.9  Výustní objekt"</t>
  </si>
  <si>
    <t>"ohumusování VO" 7*0,50</t>
  </si>
  <si>
    <t>00572470</t>
  </si>
  <si>
    <t>osivo směs travní univerzál</t>
  </si>
  <si>
    <t>90604179</t>
  </si>
  <si>
    <t>"osetí VO" 7,0*0,50*0,03</t>
  </si>
  <si>
    <t>181411131</t>
  </si>
  <si>
    <t>Založení parkového trávníku výsevem plochy do 1000 m2 v rovině a ve svahu do 1:5</t>
  </si>
  <si>
    <t>-45853796</t>
  </si>
  <si>
    <t>Zakládání</t>
  </si>
  <si>
    <t>275315412</t>
  </si>
  <si>
    <t>Základové bloky z betonu se zvýšenými nároky na prostředí C 25/30</t>
  </si>
  <si>
    <t>-2123553891</t>
  </si>
  <si>
    <t>"betonové čelo" (4,9*2,8*0,40)+(3,1*2,8*0,40)-(0,8*0,8*0,40+0,8*0,30*0,40)</t>
  </si>
  <si>
    <t>"betonová krycí hlava" (4,9+0,5+0,7)*0,40*0,70</t>
  </si>
  <si>
    <t>275351111</t>
  </si>
  <si>
    <t>Bednění základových bloků tradiční oboustranné</t>
  </si>
  <si>
    <t>1917957780</t>
  </si>
  <si>
    <t>"betonové čelo" (4,9+3,5)*2,8-(0,8*0,8+0,8*0,3)</t>
  </si>
  <si>
    <t>"betonová krycí hlava" (4,9+0,5+0,7)*0,70</t>
  </si>
  <si>
    <t>321368211</t>
  </si>
  <si>
    <t>Výztuž železobetonových konstrukcí vodních staveb ze svařovaných sítí</t>
  </si>
  <si>
    <t>-627985107</t>
  </si>
  <si>
    <t>"betonové čelo" (4,9*2,8+3,1*2,8-0,8*0,8-0,8*0,3)*0,003</t>
  </si>
  <si>
    <t>"betonová krycí hlava" (4,9+0,5+0,7)*0,40*0,003</t>
  </si>
  <si>
    <t>210,0</t>
  </si>
  <si>
    <t>" příloha D.01.04.8 Retenční objekt"</t>
  </si>
  <si>
    <t>"retenční objekt RN-2" 21,3*3,2*0,20</t>
  </si>
  <si>
    <t>1+3+4+6+1+2</t>
  </si>
  <si>
    <t>59224010</t>
  </si>
  <si>
    <t>prstenec šachtový vyrovnávací betonový 625x100x40mm</t>
  </si>
  <si>
    <t>790112502</t>
  </si>
  <si>
    <t>6*1,01</t>
  </si>
  <si>
    <t>-1863415570</t>
  </si>
  <si>
    <t>"šachta ŠDB2-2 - spádový beton" 3,14*(1,0)^2/4*0,10*0,5</t>
  </si>
  <si>
    <t>463211141</t>
  </si>
  <si>
    <t>Rovnanina objemu do 3 m3 z lomového kamene tříděného hmotnosti do 80 kg s urovnáním líce</t>
  </si>
  <si>
    <t>-244239193</t>
  </si>
  <si>
    <t>(5,5*1,7*0,20)+(5,5*0,80*2)*0,20+(4*2,9*0,20)</t>
  </si>
  <si>
    <t>451313111</t>
  </si>
  <si>
    <t>Podklad pod dlažbu z betonu prostého C 20/25 tl přes 150 do 200 mm</t>
  </si>
  <si>
    <t>1427108704</t>
  </si>
  <si>
    <t>"podklad pod rovnaninu" (5,5*1,7)+(5,5*0,80*2)+(4*2,9)</t>
  </si>
  <si>
    <t>465511521</t>
  </si>
  <si>
    <t>Dlažba z lomového kamene do malty s vyplněním spár maltou a vyspárováním plocha nad 20 m2 tl 200 mm</t>
  </si>
  <si>
    <t>332609947</t>
  </si>
  <si>
    <t>"žulový obklad"</t>
  </si>
  <si>
    <t>(4,5+3,1)*2,8</t>
  </si>
  <si>
    <t>871353121</t>
  </si>
  <si>
    <t>Montáž kanalizačního potrubí z PVC těsněné gumovým kroužkem otevřený výkop sklon do 20 % DN 200</t>
  </si>
  <si>
    <t>-2014663967</t>
  </si>
  <si>
    <t>28611107</t>
  </si>
  <si>
    <t>trubka kanalizační PVC-U 200x6,9x6000 mm SN 12</t>
  </si>
  <si>
    <t>-235340937</t>
  </si>
  <si>
    <t>PVC_200*1,015</t>
  </si>
  <si>
    <t>"viz.příloha D.01.04.1 Technická zpráva"a"</t>
  </si>
  <si>
    <t>"stoka DB-2" 206,0</t>
  </si>
  <si>
    <t>-2008415271</t>
  </si>
  <si>
    <t>-41884422</t>
  </si>
  <si>
    <t>8773551211</t>
  </si>
  <si>
    <t>Výřez DN 200 pro napojení přípojky UV</t>
  </si>
  <si>
    <t>-935325483</t>
  </si>
  <si>
    <t>"napojení přípojky UV na RN-2" 1</t>
  </si>
  <si>
    <t>565967776</t>
  </si>
  <si>
    <t>2+11</t>
  </si>
  <si>
    <t>-658800986</t>
  </si>
  <si>
    <t>2*1,015</t>
  </si>
  <si>
    <t>-961706813</t>
  </si>
  <si>
    <t>11*1,015</t>
  </si>
  <si>
    <t>3+11</t>
  </si>
  <si>
    <t>"rozvodné a sběrné potrubí" 4</t>
  </si>
  <si>
    <t>10*1,015</t>
  </si>
  <si>
    <t>28611366</t>
  </si>
  <si>
    <t>koleno kanalizace PVC KG 200x45°</t>
  </si>
  <si>
    <t>1956824525</t>
  </si>
  <si>
    <t>"viz.příloha D.01.04.1 Technická zpráva, příloha D.01.04.8 Retenční objekt"</t>
  </si>
  <si>
    <t>"rozvodné a sběrné potrubí" 4*1,015</t>
  </si>
  <si>
    <t>8959712131</t>
  </si>
  <si>
    <t xml:space="preserve">Zřízení retence dešťových vod ze zasakovacích boxů z PP  - dvouřadová galerie</t>
  </si>
  <si>
    <t>652965062</t>
  </si>
  <si>
    <t>"retnční objekt RN-2" 20,7*2,6*0,81</t>
  </si>
  <si>
    <t>5624164001</t>
  </si>
  <si>
    <t>Akumulační a vsakovací komora 2,3x1,3x0,81 m</t>
  </si>
  <si>
    <t>-1159279572</t>
  </si>
  <si>
    <t>"retenční objekt RN-2" 18</t>
  </si>
  <si>
    <t>9*1,01</t>
  </si>
  <si>
    <t>59224075</t>
  </si>
  <si>
    <t>deska betonová zákrytová k ukončení šachet 1000/625x200 mm</t>
  </si>
  <si>
    <t>-1950890323</t>
  </si>
  <si>
    <t>67</t>
  </si>
  <si>
    <t>68</t>
  </si>
  <si>
    <t>69</t>
  </si>
  <si>
    <t>59224052</t>
  </si>
  <si>
    <t>skruž pro kanalizační šachty se zabudovanými stupadly 100 x 100 x 12 cm</t>
  </si>
  <si>
    <t>1227212794</t>
  </si>
  <si>
    <t>70</t>
  </si>
  <si>
    <t>71</t>
  </si>
  <si>
    <t>72</t>
  </si>
  <si>
    <t>73</t>
  </si>
  <si>
    <t>899401113</t>
  </si>
  <si>
    <t>Osazení poklopů litinových hydrantových</t>
  </si>
  <si>
    <t>-1082434158</t>
  </si>
  <si>
    <t>42291452</t>
  </si>
  <si>
    <t>poklop litinový hydrantový DN 80</t>
  </si>
  <si>
    <t>1852248529</t>
  </si>
  <si>
    <t>75</t>
  </si>
  <si>
    <t>899431111</t>
  </si>
  <si>
    <t>Výšková úprava uličního vstupu nebo vpusti do 200 mm zvýšením krycího hrnce, šoupěte nebo hydrantu</t>
  </si>
  <si>
    <t>-1897933917</t>
  </si>
  <si>
    <t>76</t>
  </si>
  <si>
    <t>8995013111</t>
  </si>
  <si>
    <t>Montáž regulátoru odtoku</t>
  </si>
  <si>
    <t>-1060427246</t>
  </si>
  <si>
    <t>"ŠDB2-2" 1</t>
  </si>
  <si>
    <t>77</t>
  </si>
  <si>
    <t>5922434801</t>
  </si>
  <si>
    <t>regulátor odtoku</t>
  </si>
  <si>
    <t>956693151</t>
  </si>
  <si>
    <t>78</t>
  </si>
  <si>
    <t>977151123</t>
  </si>
  <si>
    <t>Jádrové vrty diamantovými korunkami do D 150 mm do stavebních materiálů</t>
  </si>
  <si>
    <t>-1514328965</t>
  </si>
  <si>
    <t>0,20</t>
  </si>
  <si>
    <t>79</t>
  </si>
  <si>
    <t>120,11</t>
  </si>
  <si>
    <t>80</t>
  </si>
  <si>
    <t>-784042302</t>
  </si>
  <si>
    <t>"odvoz suti na meziskládku" 0,008</t>
  </si>
  <si>
    <t>81</t>
  </si>
  <si>
    <t>-1774476644</t>
  </si>
  <si>
    <t>82</t>
  </si>
  <si>
    <t>-269237629</t>
  </si>
  <si>
    <t>83</t>
  </si>
  <si>
    <t>1209131107</t>
  </si>
  <si>
    <t>PSV</t>
  </si>
  <si>
    <t>Práce a dodávky PSV</t>
  </si>
  <si>
    <t>711</t>
  </si>
  <si>
    <t>Izolace proti vodě, vlhkosti a plynům</t>
  </si>
  <si>
    <t>84</t>
  </si>
  <si>
    <t>711491172</t>
  </si>
  <si>
    <t>Provedení izolace proti tlakové vodě vodorovné z textilií vrstva ochranná</t>
  </si>
  <si>
    <t>1649146573</t>
  </si>
  <si>
    <t>20,7*2,6</t>
  </si>
  <si>
    <t>85</t>
  </si>
  <si>
    <t>711491272</t>
  </si>
  <si>
    <t>Provedení izolace proti tlakové vodě svislé z textilií vrstva ochranná</t>
  </si>
  <si>
    <t>354297855</t>
  </si>
  <si>
    <t>(20,7*2+2,6*2)*1,0</t>
  </si>
  <si>
    <t>86</t>
  </si>
  <si>
    <t>69311060</t>
  </si>
  <si>
    <t>geotextilie netkaná separační, ochranná, filtrační, drenážní PP 200g/m2</t>
  </si>
  <si>
    <t>1166858727</t>
  </si>
  <si>
    <t>(izolace_v+izolace_s)*1,1</t>
  </si>
  <si>
    <t>110,462*1,05 'Přepočtené koeficientem množství</t>
  </si>
  <si>
    <t>87</t>
  </si>
  <si>
    <t>998711101</t>
  </si>
  <si>
    <t>Přesun hmot tonážní pro izolace proti vodě, vlhkosti a plynům v objektech výšky do 6 m</t>
  </si>
  <si>
    <t>76668156</t>
  </si>
  <si>
    <t>767</t>
  </si>
  <si>
    <t>Konstrukce zámečnické</t>
  </si>
  <si>
    <t>88</t>
  </si>
  <si>
    <t>7671611141</t>
  </si>
  <si>
    <t>Montáž zábradlí rovného z trubek hmotnosti do 30 kg</t>
  </si>
  <si>
    <t>-874619638</t>
  </si>
  <si>
    <t>"výustní objekt" 4,6</t>
  </si>
  <si>
    <t>89</t>
  </si>
  <si>
    <t>14011062</t>
  </si>
  <si>
    <t>trubka ocelová bezešvá hladká jakost 11 353 89x5mm</t>
  </si>
  <si>
    <t>1167027255</t>
  </si>
  <si>
    <t>"žárově zinkované"</t>
  </si>
  <si>
    <t>18,0</t>
  </si>
  <si>
    <t>90</t>
  </si>
  <si>
    <t>998767101</t>
  </si>
  <si>
    <t>Přesun hmot tonážní pro zámečnické konstrukce v objektech v do 6 m</t>
  </si>
  <si>
    <t>2109544114</t>
  </si>
  <si>
    <t>6,1</t>
  </si>
  <si>
    <t>7,2</t>
  </si>
  <si>
    <t>23,2</t>
  </si>
  <si>
    <t>186,4</t>
  </si>
  <si>
    <t>0,057</t>
  </si>
  <si>
    <t>55,161</t>
  </si>
  <si>
    <t>21,542</t>
  </si>
  <si>
    <t>26,362</t>
  </si>
  <si>
    <t>51,43</t>
  </si>
  <si>
    <t>31,168</t>
  </si>
  <si>
    <t>2.2 - Kanalizační přípojky dešťová stoka DB-2</t>
  </si>
  <si>
    <t>-854434424</t>
  </si>
  <si>
    <t>16,0*2,0</t>
  </si>
  <si>
    <t>3,1</t>
  </si>
  <si>
    <t xml:space="preserve">"kanalizační přípojka pro UVB5"  6,39</t>
  </si>
  <si>
    <t>"kanalizační přípojka pro UVB6" 7,05</t>
  </si>
  <si>
    <t>"kanalizační přípojka pro UVB7" 6,25</t>
  </si>
  <si>
    <t>"kanalizační přípojka pro UVB8" 6,68</t>
  </si>
  <si>
    <t>"kanalizační přípojka pro UVB9" 4,10</t>
  </si>
  <si>
    <t>"kanalizační přípojka pro UVB10" 2,22</t>
  </si>
  <si>
    <t>"kanalizační přípojka pro UVB11" 2,92</t>
  </si>
  <si>
    <t>"kanalizační přípojka pro UVD3" 1,26</t>
  </si>
  <si>
    <t>"kanalizační přípojka pro UVD4" 7,22</t>
  </si>
  <si>
    <t>"kanalizační přípojka pro pozemek č. 3" 12,44</t>
  </si>
  <si>
    <t>"kanalizační přípojka pro pozemek č.26" 8,81</t>
  </si>
  <si>
    <t xml:space="preserve">"kanalizační přípojka pro pozemek č. 27"  9,23</t>
  </si>
  <si>
    <t>-"tráva" 8*0,80*0,35</t>
  </si>
  <si>
    <t>-"křoví" 16,0*0,80*0,35</t>
  </si>
  <si>
    <t>-"ornice" (12,5+20)*0,80*0,35</t>
  </si>
  <si>
    <t>-"podorničí" (8+20,5+12,5+20)*0,80*0,15</t>
  </si>
  <si>
    <t>"kanalizační přípojka pro UVB5" 15,98</t>
  </si>
  <si>
    <t>"kanalizační přípojka pro UVB6" 17,62</t>
  </si>
  <si>
    <t>"kanalizační přípojka pro UVB7" 15,62</t>
  </si>
  <si>
    <t>"kanalizační přípojka pro UVB8" 16,70</t>
  </si>
  <si>
    <t>"kanalizační přípojka pro UVB9" 10,26</t>
  </si>
  <si>
    <t>"kanalizační přípojka pro UVB10" 5,54</t>
  </si>
  <si>
    <t>"kanalizační přípojka pro UVB11" 7,29</t>
  </si>
  <si>
    <t>"kanalizační přípojka pro UVD3" 3,14</t>
  </si>
  <si>
    <t>"kanalizační přípojka pro UVD4" 18,06</t>
  </si>
  <si>
    <t>"kanalizační přípojka pro pozemek č.3" 31,09</t>
  </si>
  <si>
    <t>"kanalizační přípojka pro pozemek č.26" 22,03</t>
  </si>
  <si>
    <t xml:space="preserve">"kanalizační přípojka pro pozemek č.27"  23,07</t>
  </si>
  <si>
    <t>-1907582793</t>
  </si>
  <si>
    <t>-2062498564</t>
  </si>
  <si>
    <t>"tráva" 8,0*2,0*0,35</t>
  </si>
  <si>
    <t>"křoví" 20,5*2,0*0,35</t>
  </si>
  <si>
    <t>"ornice" (12,5+20)*2,0*0,35</t>
  </si>
  <si>
    <t>"podorničí" (8+20,5+12,5+20)*2,0*0,15</t>
  </si>
  <si>
    <t>"přípojky UV" 40*0,80*0,15</t>
  </si>
  <si>
    <t>"domovní deštové přípojky" 20*0,80*0,15</t>
  </si>
  <si>
    <t>"přípojky UV" 40*0,80*0,50</t>
  </si>
  <si>
    <t>"domovní dešťové přípojky" 20*0,80*0,45</t>
  </si>
  <si>
    <t>3,14*(0,400)^2/4*5,66</t>
  </si>
  <si>
    <t>"podsyp kan.šachet plast." (3,14*(0,600)^2/4*0,10)*2</t>
  </si>
  <si>
    <t>"zásyp zeminou - dosypání" 6,1</t>
  </si>
  <si>
    <t>"zásyp v komunikaci" zepráce-vytlač+dosypání</t>
  </si>
  <si>
    <t>-1554186884</t>
  </si>
  <si>
    <t>(vod_přem-dosypání-6,1)*1</t>
  </si>
  <si>
    <t>1583616921</t>
  </si>
  <si>
    <t>"nakládání výkopku z meziskládky" vod_přem-dosypání-6,1</t>
  </si>
  <si>
    <t>504600987</t>
  </si>
  <si>
    <t xml:space="preserve">"vyrovnání terénu"  6,1</t>
  </si>
  <si>
    <t>-1508500113</t>
  </si>
  <si>
    <t>"uložení sypaniny na skládku určenou investorem" vod_přem-dosypání-6,1</t>
  </si>
  <si>
    <t>3,14*(0,160)^2/4*20,0</t>
  </si>
  <si>
    <t>OBSYP-1,658</t>
  </si>
  <si>
    <t>"domovní přípojky dešťové- stoka DB-2" 20,0</t>
  </si>
  <si>
    <t>"přípojky UV - stoka DB-2" 40,0</t>
  </si>
  <si>
    <t>0,726</t>
  </si>
  <si>
    <t>9,075</t>
  </si>
  <si>
    <t>36,3</t>
  </si>
  <si>
    <t>194,2</t>
  </si>
  <si>
    <t>53,386</t>
  </si>
  <si>
    <t>31,768</t>
  </si>
  <si>
    <t>12,543</t>
  </si>
  <si>
    <t>62,68</t>
  </si>
  <si>
    <t>50,137</t>
  </si>
  <si>
    <t>3 - Dešťová stoka DB-3</t>
  </si>
  <si>
    <t>30,25</t>
  </si>
  <si>
    <t>92,93</t>
  </si>
  <si>
    <t>2,8</t>
  </si>
  <si>
    <t>"stoka DB-3" 111,0</t>
  </si>
  <si>
    <t>(6,25-(2,5*1,1))*3,48</t>
  </si>
  <si>
    <t>-"ornice" 55,0*1,1*0,35</t>
  </si>
  <si>
    <t>-"podorničí" 55,0*1,1*0,15</t>
  </si>
  <si>
    <t>"stoka DB-3" 174,6+19,6</t>
  </si>
  <si>
    <t>vod_přem+zásyp_zem</t>
  </si>
  <si>
    <t>"ornice" 55,0*3,0*0,35</t>
  </si>
  <si>
    <t>"podorničí" 55,0*3,0*0,15</t>
  </si>
  <si>
    <t>"stoka DB-3 - DN300" 55,0*1,1*0,15</t>
  </si>
  <si>
    <t xml:space="preserve">"stoka DB-3 - DN300"  55,0*1,1*0,60</t>
  </si>
  <si>
    <t>3,14*(1,200)^2/4*3,48</t>
  </si>
  <si>
    <t xml:space="preserve">"podklad deska  kan.šachet bet." (3,14*(1,875)^2/4*0,15)*2</t>
  </si>
  <si>
    <t>"zásyp zeminou" (50*1,1*0,55)</t>
  </si>
  <si>
    <t>"zásyp v komunikaci" zepráce-vytlač-zásyp_zem</t>
  </si>
  <si>
    <t>vytlač+štěrk_kom</t>
  </si>
  <si>
    <t>-1031637292</t>
  </si>
  <si>
    <t>"nakládání výkopku - odvoz na meziskládku" vod_přem+zásyp_zem</t>
  </si>
  <si>
    <t>"uložení sypaniny na meziskládku" vod_přem+zásyp_zem</t>
  </si>
  <si>
    <t>3,14*(0,324)^2/4*55,0</t>
  </si>
  <si>
    <t>OBSYP-4,532</t>
  </si>
  <si>
    <t>121151123</t>
  </si>
  <si>
    <t>Sejmutí ornice plochy přes 500 m2 tl vrstvy do 200 mm strojně</t>
  </si>
  <si>
    <t>-1000978439</t>
  </si>
  <si>
    <t xml:space="preserve">"podorničí tl. 150mm"  55,0*3,0</t>
  </si>
  <si>
    <t>121151126</t>
  </si>
  <si>
    <t>Sejmutí ornice plochy přes 500 m2 tl vrstvy přes 300 do 400 mm strojně</t>
  </si>
  <si>
    <t>301591085</t>
  </si>
  <si>
    <t>"ornice tl. 350mm" 55,0*3,0</t>
  </si>
  <si>
    <t>181351103</t>
  </si>
  <si>
    <t>Rozprostření ornice tl vrstvy do 200 mm pl přes 100 do 500 m2 v rovině nebo ve svahu do 1:5 strojně</t>
  </si>
  <si>
    <t>-1140598169</t>
  </si>
  <si>
    <t>"podorničí tl.150mm" 55*3,0</t>
  </si>
  <si>
    <t>181351106</t>
  </si>
  <si>
    <t>Rozprostření ornice tl vrstvy přes 300 do 400 mm pl přes 100 do 500 m2 v rovině nebo ve svahu do 1:5 strojně</t>
  </si>
  <si>
    <t>"ornice tl. 350 mm" 55,0*3,0</t>
  </si>
  <si>
    <t>55,0*3,0*0,03</t>
  </si>
  <si>
    <t>55,0*3,0</t>
  </si>
  <si>
    <t>55,0</t>
  </si>
  <si>
    <t>1+1+2</t>
  </si>
  <si>
    <t>"stoka DB-3" 55,0</t>
  </si>
  <si>
    <t>8773551212</t>
  </si>
  <si>
    <t>Výřez na stávající kanalizaci</t>
  </si>
  <si>
    <t>-2097003980</t>
  </si>
  <si>
    <t>"výřez na stávající kanalizaci DN300 pro osazení nové revizní šachty" 1</t>
  </si>
  <si>
    <t>894201161</t>
  </si>
  <si>
    <t>Dno šachet tl nad 200 mm z prostého betonu se zvýšenými nároky na prostředí tř. C 30/37</t>
  </si>
  <si>
    <t>2041784727</t>
  </si>
  <si>
    <t>"ŠDB3-1 - monolitické dno"</t>
  </si>
  <si>
    <t>3,14*(1,2)^2/4*0,20</t>
  </si>
  <si>
    <t>(3,14*(1,2)^2/4*0,60)-(3,14*(0,96)^2/4*0,60)</t>
  </si>
  <si>
    <t>10,229</t>
  </si>
  <si>
    <t>12,705</t>
  </si>
  <si>
    <t>50,82</t>
  </si>
  <si>
    <t>343,7</t>
  </si>
  <si>
    <t>263,761</t>
  </si>
  <si>
    <t>44,475</t>
  </si>
  <si>
    <t>206,581</t>
  </si>
  <si>
    <t>275,84</t>
  </si>
  <si>
    <t>69,259</t>
  </si>
  <si>
    <t>4 - Dešťová stoka DA</t>
  </si>
  <si>
    <t>4.1 - Dešťová stoka DA</t>
  </si>
  <si>
    <t>3,9</t>
  </si>
  <si>
    <t>"stoka DA" 300,3+2,7</t>
  </si>
  <si>
    <t>(6,25-(2,5*1,1))*4,34</t>
  </si>
  <si>
    <t>-"ornice" 77,0*1,1*0,35</t>
  </si>
  <si>
    <t>-"podorničí" 77,0*1,1*0,15</t>
  </si>
  <si>
    <t>"stoka DA" 343,70</t>
  </si>
  <si>
    <t>-1585913061</t>
  </si>
  <si>
    <t>123527716</t>
  </si>
  <si>
    <t>"ornice" 77,0*3,0*0,35</t>
  </si>
  <si>
    <t>"podorničí" 77,0*3,0*0,15</t>
  </si>
  <si>
    <t>"stoka DA" 77,0*1,1*0,15</t>
  </si>
  <si>
    <t xml:space="preserve">"stoka DA"  77,0*1,1*0,60</t>
  </si>
  <si>
    <t>3,14*(1,200)^2/4*4,34</t>
  </si>
  <si>
    <t>2058928985</t>
  </si>
  <si>
    <t>-1198303187</t>
  </si>
  <si>
    <t>-490558952</t>
  </si>
  <si>
    <t>3,14*(0,324)^2/4*77,0</t>
  </si>
  <si>
    <t>OBSYP-6,345</t>
  </si>
  <si>
    <t>77,0</t>
  </si>
  <si>
    <t>1+1</t>
  </si>
  <si>
    <t>"stoka DA" 77,0</t>
  </si>
  <si>
    <t>-561665297</t>
  </si>
  <si>
    <t>-2123332781</t>
  </si>
  <si>
    <t>-2007496576</t>
  </si>
  <si>
    <t>-364268989</t>
  </si>
  <si>
    <t>5*1,015</t>
  </si>
  <si>
    <t>10,993</t>
  </si>
  <si>
    <t>3,96</t>
  </si>
  <si>
    <t>13,2</t>
  </si>
  <si>
    <t>109,65</t>
  </si>
  <si>
    <t>29,624</t>
  </si>
  <si>
    <t>12,164</t>
  </si>
  <si>
    <t>13,5</t>
  </si>
  <si>
    <t>30,66</t>
  </si>
  <si>
    <t>17,16</t>
  </si>
  <si>
    <t>4.2 - Kanalizační přípojky dešťová stoka DA</t>
  </si>
  <si>
    <t>1,7</t>
  </si>
  <si>
    <t xml:space="preserve">"kanalizační přípojka pro UVA3"  2,61</t>
  </si>
  <si>
    <t>"kanalizační přípojka pro UVA4" 2,47</t>
  </si>
  <si>
    <t>"kanalizační přípojka pro UVA10" 7,22</t>
  </si>
  <si>
    <t>"kanalizační přípojka pro UVA11" 16,02</t>
  </si>
  <si>
    <t>"kanalizační přípojka pro UVA12" 15,54</t>
  </si>
  <si>
    <t>-"ornice" 33*0,80*0,35</t>
  </si>
  <si>
    <t>-"podorničí" 33*0,80*0,15</t>
  </si>
  <si>
    <t>"kanalizační přípojka pro UVA3" 6,53</t>
  </si>
  <si>
    <t>"kanalizační přípojka pro UVA4" 6,17</t>
  </si>
  <si>
    <t>"kanalizační přípojka pro UVA10" 18,05</t>
  </si>
  <si>
    <t>"kanalizační přípojka pro UVA11" 40,05</t>
  </si>
  <si>
    <t>"kanalizační přípojka pro UVA12" 38,85</t>
  </si>
  <si>
    <t>-13592062</t>
  </si>
  <si>
    <t>1154291173</t>
  </si>
  <si>
    <t>"ornice" 33,0*2,0*0,35</t>
  </si>
  <si>
    <t>"podorničí" 33,0*2,0*0,15</t>
  </si>
  <si>
    <t>"přípojky UV" 33,0*0,80*0,15</t>
  </si>
  <si>
    <t>"přípojky UV" 33,0*0,80*0,50</t>
  </si>
  <si>
    <t>277448977</t>
  </si>
  <si>
    <t>292467271</t>
  </si>
  <si>
    <t>-215034988</t>
  </si>
  <si>
    <t>3,14*(0,200)^2/4*33,0</t>
  </si>
  <si>
    <t>OBSYP-1,036</t>
  </si>
  <si>
    <t>"přípojky UV - stoka DA" 33,0</t>
  </si>
  <si>
    <t>0,209</t>
  </si>
  <si>
    <t>4,56</t>
  </si>
  <si>
    <t>15,2</t>
  </si>
  <si>
    <t>197,93</t>
  </si>
  <si>
    <t>62,387</t>
  </si>
  <si>
    <t>14,007</t>
  </si>
  <si>
    <t>43,82</t>
  </si>
  <si>
    <t>63,58</t>
  </si>
  <si>
    <t>19,76</t>
  </si>
  <si>
    <t xml:space="preserve">5 - Přípojky UV  jednotná stoka A</t>
  </si>
  <si>
    <t>1,9</t>
  </si>
  <si>
    <t xml:space="preserve">"kanalizační přípojka pro UVA1"  9,35</t>
  </si>
  <si>
    <t>"kanalizační přípojka pro UVA2" 8,09</t>
  </si>
  <si>
    <t>"kanalizační přípojka pro UVA5" 4,69</t>
  </si>
  <si>
    <t>"kanalizační přípojka pro UVA6" 14,91</t>
  </si>
  <si>
    <t>"kanalizační přípojka pro UVA7" 14,21</t>
  </si>
  <si>
    <t>"kanalizační přípojka pro UVA8" 13,82</t>
  </si>
  <si>
    <t>"kanalizační přípojka pro UVA9" 13,71</t>
  </si>
  <si>
    <t>-"ornice" 38,0*0,80*0,35</t>
  </si>
  <si>
    <t>-"podorničí" 38,0*0,80*0,15</t>
  </si>
  <si>
    <t>"kanalizační přípojka pro UVA1" 23,38</t>
  </si>
  <si>
    <t>"kanalizační přípojka pro UVA2" 20,22</t>
  </si>
  <si>
    <t>"kanalizační přípojka pro UVA5" 11,73</t>
  </si>
  <si>
    <t>"kanalizační přípojka pro UVA6" 37,27</t>
  </si>
  <si>
    <t>"kanalizační přípojka pro UVA7" 36,53</t>
  </si>
  <si>
    <t>"kanalizační přípojka pro UVA8" 34,54</t>
  </si>
  <si>
    <t>"kanalizační přípojka pro UVA9" 34,26</t>
  </si>
  <si>
    <t>293099271</t>
  </si>
  <si>
    <t>-265374910</t>
  </si>
  <si>
    <t>"ornice" 38*2,0*0,35</t>
  </si>
  <si>
    <t>"podorničí" 38*2,0*0,15</t>
  </si>
  <si>
    <t>"přípojky UV" 38,0*0,80*0,15</t>
  </si>
  <si>
    <t>"přípojky UV" 38,0*0,80*0,50</t>
  </si>
  <si>
    <t>38655608</t>
  </si>
  <si>
    <t>-89220594</t>
  </si>
  <si>
    <t>-863678308</t>
  </si>
  <si>
    <t>3,14*(0,200)^2/4*38,0</t>
  </si>
  <si>
    <t>OBSYP-1,193</t>
  </si>
  <si>
    <t>"přípojky UV - stoka A" 38,0</t>
  </si>
  <si>
    <t>0,283</t>
  </si>
  <si>
    <t xml:space="preserve">VRN - Vedlejší náklady stavby </t>
  </si>
  <si>
    <t xml:space="preserve">VRN - Vedlejší rozpočtové náklady </t>
  </si>
  <si>
    <t xml:space="preserve">    0 - Vedlejší rozpočtové náklady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</si>
  <si>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</si>
  <si>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</si>
  <si>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</si>
  <si>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Vedlejší rozpočtové náklady </t>
  </si>
  <si>
    <t>Vedlejší rozpočtové náklady</t>
  </si>
  <si>
    <t>0133540001</t>
  </si>
  <si>
    <t>Dokumentace skutečného provedení stavby</t>
  </si>
  <si>
    <t>Kč</t>
  </si>
  <si>
    <t>1024</t>
  </si>
  <si>
    <t>1917078873</t>
  </si>
  <si>
    <t>0300010001</t>
  </si>
  <si>
    <t>Zařízení staveniště</t>
  </si>
  <si>
    <t>1087859574</t>
  </si>
  <si>
    <t>0452030001</t>
  </si>
  <si>
    <t>Kompletační činnost</t>
  </si>
  <si>
    <t>-269064613</t>
  </si>
  <si>
    <t>0710020001</t>
  </si>
  <si>
    <t>Provozně technické zabezpečení stavby</t>
  </si>
  <si>
    <t>1454073040</t>
  </si>
  <si>
    <t>"provozně technické zabezpečení stavby"</t>
  </si>
  <si>
    <t>"zábory veřejného prostranství a zařízení stavenišě"</t>
  </si>
  <si>
    <t>"aktualizace stávajících vyjádření DOSS a vlastníků sítí"</t>
  </si>
  <si>
    <t xml:space="preserve">"informování vlastníků sousedních nemovitostí  a zajištění přístupu k nemovitostem v průběhu stavby"</t>
  </si>
  <si>
    <t>VRN3</t>
  </si>
  <si>
    <t>0392030001</t>
  </si>
  <si>
    <t>Uvedení pozemků staveb do odpovídajícího stavu</t>
  </si>
  <si>
    <t>-1772129860</t>
  </si>
  <si>
    <t>"uvedení pozemků staveb, sítí a komunikací dotčených stavbou do odpovídajícího stavu"</t>
  </si>
  <si>
    <t>"včetně všech protokolů o zpětném předání"</t>
  </si>
  <si>
    <t>VRN4</t>
  </si>
  <si>
    <t>Inženýrská činnost</t>
  </si>
  <si>
    <t>0450020001</t>
  </si>
  <si>
    <t>Kompletační a koordinační činnost</t>
  </si>
  <si>
    <t>-237676769</t>
  </si>
  <si>
    <t>"kordinace s investorem a zhotovitelem komunikace"</t>
  </si>
  <si>
    <t>VRN7</t>
  </si>
  <si>
    <t>Provozní vlivy</t>
  </si>
  <si>
    <t>07300200011</t>
  </si>
  <si>
    <t>Informování vlastníků přilehlých nemovitostí při stavbě</t>
  </si>
  <si>
    <t>388343403</t>
  </si>
  <si>
    <t>"Informování vlastníků přilehlých nemovitostí při stavbě"</t>
  </si>
  <si>
    <t>SEZNAM FIGUR</t>
  </si>
  <si>
    <t>Výměra</t>
  </si>
  <si>
    <t xml:space="preserve"> SO 301/ 1</t>
  </si>
  <si>
    <t>asf</t>
  </si>
  <si>
    <t>asf_II</t>
  </si>
  <si>
    <t>asf_m</t>
  </si>
  <si>
    <t>BET_600</t>
  </si>
  <si>
    <t>bet_práh</t>
  </si>
  <si>
    <t>blok</t>
  </si>
  <si>
    <t>dlažba</t>
  </si>
  <si>
    <t>dlažba_1</t>
  </si>
  <si>
    <t>DN_200</t>
  </si>
  <si>
    <t>dno</t>
  </si>
  <si>
    <t>dren_100</t>
  </si>
  <si>
    <t>dren_200</t>
  </si>
  <si>
    <t>jíl</t>
  </si>
  <si>
    <t>kostky</t>
  </si>
  <si>
    <t>loze_</t>
  </si>
  <si>
    <t>LOZE_V</t>
  </si>
  <si>
    <t>1,1*0,15*145,0</t>
  </si>
  <si>
    <t>obrub_ch</t>
  </si>
  <si>
    <t>obsyp_RO</t>
  </si>
  <si>
    <t>ornice</t>
  </si>
  <si>
    <t>panely</t>
  </si>
  <si>
    <t>paz_5</t>
  </si>
  <si>
    <t>pazeni_2</t>
  </si>
  <si>
    <t>pazeni_4</t>
  </si>
  <si>
    <t>pazeni_5</t>
  </si>
  <si>
    <t>pazeni_8</t>
  </si>
  <si>
    <t>pazení_8</t>
  </si>
  <si>
    <t>PEHD_75</t>
  </si>
  <si>
    <t>podsyp_ORL</t>
  </si>
  <si>
    <t>podsyp_RN_</t>
  </si>
  <si>
    <t>podsyp_RO</t>
  </si>
  <si>
    <t>podsyp_VO</t>
  </si>
  <si>
    <t>PP_150</t>
  </si>
  <si>
    <t>PP_225</t>
  </si>
  <si>
    <t>PP_250</t>
  </si>
  <si>
    <t>PP_280</t>
  </si>
  <si>
    <t>PP_280_1</t>
  </si>
  <si>
    <t>553,0</t>
  </si>
  <si>
    <t>PP_315</t>
  </si>
  <si>
    <t>PP_335</t>
  </si>
  <si>
    <t>PP_344</t>
  </si>
  <si>
    <t>PP_450</t>
  </si>
  <si>
    <t>ret_objekt</t>
  </si>
  <si>
    <t>spáry</t>
  </si>
  <si>
    <t>sv_2_5</t>
  </si>
  <si>
    <t>sv_4</t>
  </si>
  <si>
    <t>sv_6</t>
  </si>
  <si>
    <t>štěrk_1</t>
  </si>
  <si>
    <t>obsyp_-0,294</t>
  </si>
  <si>
    <t>štěrk_2</t>
  </si>
  <si>
    <t>štěrk_kom_1</t>
  </si>
  <si>
    <t>štěrk_kom_2</t>
  </si>
  <si>
    <t>štěrk_zásyp</t>
  </si>
  <si>
    <t>trativody</t>
  </si>
  <si>
    <t>tř_5</t>
  </si>
  <si>
    <t>tř_5_j</t>
  </si>
  <si>
    <t>tř_6</t>
  </si>
  <si>
    <t>vod_přem_5</t>
  </si>
  <si>
    <t>vsak_objekt</t>
  </si>
  <si>
    <t>zásyp</t>
  </si>
  <si>
    <t>zásyp_mat</t>
  </si>
  <si>
    <t>zásyp_skruže</t>
  </si>
  <si>
    <t>zásyp_zeminou</t>
  </si>
  <si>
    <t>zepráce_1</t>
  </si>
  <si>
    <t>zepráce_5</t>
  </si>
  <si>
    <t>zepráce_r</t>
  </si>
  <si>
    <t xml:space="preserve"> SO 301/ 1/ 1.1</t>
  </si>
  <si>
    <t>Použití figury:</t>
  </si>
  <si>
    <t xml:space="preserve"> SO 301/ 1/ 1.2</t>
  </si>
  <si>
    <t xml:space="preserve"> SO 301/ 2</t>
  </si>
  <si>
    <t xml:space="preserve"> SO 301/ 2/ 2.1</t>
  </si>
  <si>
    <t>"rozvodové a sběrné potrubí" 7,0</t>
  </si>
  <si>
    <t>"odvětrací potrubí" 2*1,5</t>
  </si>
  <si>
    <t xml:space="preserve"> SO 301/ 2/ 2.2</t>
  </si>
  <si>
    <t xml:space="preserve"> SO 301/ 3</t>
  </si>
  <si>
    <t xml:space="preserve"> SO 301/ 4</t>
  </si>
  <si>
    <t xml:space="preserve"> SO 301/ 4/ 4.1</t>
  </si>
  <si>
    <t xml:space="preserve"> SO 301/ 4/ 4.2</t>
  </si>
  <si>
    <t xml:space="preserve"> SO 301/ 5</t>
  </si>
  <si>
    <t xml:space="preserve"> VRN</t>
  </si>
  <si>
    <t>obrub_</t>
  </si>
  <si>
    <t>80,7+73,8</t>
  </si>
  <si>
    <t>sv_2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</si>
</sst>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8"/>
      <color theme="10"/>
      <name val="Wingdings 2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32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horizontal="right" vertical="center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0" fontId="31" fillId="0" borderId="0" xfId="1" applyFont="1" applyAlignment="1">
      <alignment horizontal="center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32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0" borderId="0" xfId="0" applyFont="1" applyAlignment="1" applyProtection="1">
      <alignment horizontal="left" vertical="center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4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5" fillId="0" borderId="12" xfId="0" applyNumberFormat="1" applyFont="1" applyBorder="1" applyAlignment="1" applyProtection="1"/>
    <xf numFmtId="166" fontId="35" fillId="0" borderId="13" xfId="0" applyNumberFormat="1" applyFont="1" applyBorder="1" applyAlignment="1" applyProtection="1"/>
    <xf numFmtId="4" fontId="36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8" fillId="0" borderId="22" xfId="0" applyFont="1" applyBorder="1" applyAlignment="1" applyProtection="1">
      <alignment horizontal="center" vertical="center"/>
    </xf>
    <xf numFmtId="49" fontId="38" fillId="0" borderId="22" xfId="0" applyNumberFormat="1" applyFont="1" applyBorder="1" applyAlignment="1" applyProtection="1">
      <alignment horizontal="left" vertical="center" wrapText="1"/>
    </xf>
    <xf numFmtId="0" fontId="38" fillId="0" borderId="22" xfId="0" applyFont="1" applyBorder="1" applyAlignment="1" applyProtection="1">
      <alignment horizontal="left" vertical="center" wrapText="1"/>
    </xf>
    <xf numFmtId="0" fontId="38" fillId="0" borderId="22" xfId="0" applyFont="1" applyBorder="1" applyAlignment="1" applyProtection="1">
      <alignment horizontal="center" vertical="center" wrapText="1"/>
    </xf>
    <xf numFmtId="167" fontId="38" fillId="0" borderId="22" xfId="0" applyNumberFormat="1" applyFont="1" applyBorder="1" applyAlignment="1" applyProtection="1">
      <alignment vertical="center"/>
    </xf>
    <xf numFmtId="4" fontId="38" fillId="2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 applyProtection="1">
      <alignment vertical="center"/>
    </xf>
    <xf numFmtId="0" fontId="39" fillId="0" borderId="3" xfId="0" applyFont="1" applyBorder="1" applyAlignment="1">
      <alignment vertical="center"/>
    </xf>
    <xf numFmtId="0" fontId="38" fillId="2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3" xfId="0" applyFont="1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0" fillId="0" borderId="16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/>
    </xf>
    <xf numFmtId="167" fontId="40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styles" Target="styles.xml" /><Relationship Id="rId13" Type="http://schemas.openxmlformats.org/officeDocument/2006/relationships/theme" Target="theme/theme1.xml" /><Relationship Id="rId14" Type="http://schemas.openxmlformats.org/officeDocument/2006/relationships/calcChain" Target="calcChain.xml" /><Relationship Id="rId15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26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27</v>
      </c>
      <c r="AL11" s="23"/>
      <c r="AM11" s="23"/>
      <c r="AN11" s="28" t="s">
        <v>1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29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29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27</v>
      </c>
      <c r="AL14" s="23"/>
      <c r="AM14" s="23"/>
      <c r="AN14" s="35" t="s">
        <v>29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30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1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31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27</v>
      </c>
      <c r="AL17" s="23"/>
      <c r="AM17" s="23"/>
      <c r="AN17" s="28" t="s">
        <v>1</v>
      </c>
      <c r="AO17" s="23"/>
      <c r="AP17" s="23"/>
      <c r="AQ17" s="23"/>
      <c r="AR17" s="21"/>
      <c r="BE17" s="32"/>
      <c r="BS17" s="18" t="s">
        <v>32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33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34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27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32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35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36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37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38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39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40</v>
      </c>
      <c r="E29" s="48"/>
      <c r="F29" s="33" t="s">
        <v>41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42</v>
      </c>
      <c r="G30" s="48"/>
      <c r="H30" s="48"/>
      <c r="I30" s="48"/>
      <c r="J30" s="48"/>
      <c r="K30" s="48"/>
      <c r="L30" s="49">
        <v>0.14999999999999999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43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44</v>
      </c>
      <c r="G32" s="48"/>
      <c r="H32" s="48"/>
      <c r="I32" s="48"/>
      <c r="J32" s="48"/>
      <c r="K32" s="48"/>
      <c r="L32" s="49">
        <v>0.14999999999999999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45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46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47</v>
      </c>
      <c r="U35" s="55"/>
      <c r="V35" s="55"/>
      <c r="W35" s="55"/>
      <c r="X35" s="57" t="s">
        <v>48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49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50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51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52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51</v>
      </c>
      <c r="AI60" s="43"/>
      <c r="AJ60" s="43"/>
      <c r="AK60" s="43"/>
      <c r="AL60" s="43"/>
      <c r="AM60" s="65" t="s">
        <v>52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53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54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51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52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51</v>
      </c>
      <c r="AI75" s="43"/>
      <c r="AJ75" s="43"/>
      <c r="AK75" s="43"/>
      <c r="AL75" s="43"/>
      <c r="AM75" s="65" t="s">
        <v>52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55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13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03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16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Veřejná infrastruktura Obytná zóna - NOVÁ DUKLA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20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>Ústí nad Orlicí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22</v>
      </c>
      <c r="AJ87" s="41"/>
      <c r="AK87" s="41"/>
      <c r="AL87" s="41"/>
      <c r="AM87" s="80" t="str">
        <f>IF(AN8= "","",AN8)</f>
        <v>20. 2. 2023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15.15" customHeight="1">
      <c r="A89" s="39"/>
      <c r="B89" s="40"/>
      <c r="C89" s="33" t="s">
        <v>24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 xml:space="preserve"> 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30</v>
      </c>
      <c r="AJ89" s="41"/>
      <c r="AK89" s="41"/>
      <c r="AL89" s="41"/>
      <c r="AM89" s="81" t="str">
        <f>IF(E17="","",E17)</f>
        <v>Ing. Pravec František</v>
      </c>
      <c r="AN89" s="72"/>
      <c r="AO89" s="72"/>
      <c r="AP89" s="72"/>
      <c r="AQ89" s="41"/>
      <c r="AR89" s="45"/>
      <c r="AS89" s="82" t="s">
        <v>56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15.15" customHeight="1">
      <c r="A90" s="39"/>
      <c r="B90" s="40"/>
      <c r="C90" s="33" t="s">
        <v>28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33</v>
      </c>
      <c r="AJ90" s="41"/>
      <c r="AK90" s="41"/>
      <c r="AL90" s="41"/>
      <c r="AM90" s="81" t="str">
        <f>IF(E20="","",E20)</f>
        <v>Kašparová Věra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57</v>
      </c>
      <c r="D92" s="95"/>
      <c r="E92" s="95"/>
      <c r="F92" s="95"/>
      <c r="G92" s="95"/>
      <c r="H92" s="96"/>
      <c r="I92" s="97" t="s">
        <v>58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59</v>
      </c>
      <c r="AH92" s="95"/>
      <c r="AI92" s="95"/>
      <c r="AJ92" s="95"/>
      <c r="AK92" s="95"/>
      <c r="AL92" s="95"/>
      <c r="AM92" s="95"/>
      <c r="AN92" s="97" t="s">
        <v>60</v>
      </c>
      <c r="AO92" s="95"/>
      <c r="AP92" s="99"/>
      <c r="AQ92" s="100" t="s">
        <v>61</v>
      </c>
      <c r="AR92" s="45"/>
      <c r="AS92" s="101" t="s">
        <v>62</v>
      </c>
      <c r="AT92" s="102" t="s">
        <v>63</v>
      </c>
      <c r="AU92" s="102" t="s">
        <v>64</v>
      </c>
      <c r="AV92" s="102" t="s">
        <v>65</v>
      </c>
      <c r="AW92" s="102" t="s">
        <v>66</v>
      </c>
      <c r="AX92" s="102" t="s">
        <v>67</v>
      </c>
      <c r="AY92" s="102" t="s">
        <v>68</v>
      </c>
      <c r="AZ92" s="102" t="s">
        <v>69</v>
      </c>
      <c r="BA92" s="102" t="s">
        <v>70</v>
      </c>
      <c r="BB92" s="102" t="s">
        <v>71</v>
      </c>
      <c r="BC92" s="102" t="s">
        <v>72</v>
      </c>
      <c r="BD92" s="103" t="s">
        <v>73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74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ROUND(AG95+AG107,2)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ROUND(AS95+AS107,2)</f>
        <v>0</v>
      </c>
      <c r="AT94" s="115">
        <f>ROUND(SUM(AV94:AW94),2)</f>
        <v>0</v>
      </c>
      <c r="AU94" s="116">
        <f>ROUND(AU95+AU107,5)</f>
        <v>0</v>
      </c>
      <c r="AV94" s="115">
        <f>ROUND(AZ94*L29,2)</f>
        <v>0</v>
      </c>
      <c r="AW94" s="115">
        <f>ROUND(BA94*L30,2)</f>
        <v>0</v>
      </c>
      <c r="AX94" s="115">
        <f>ROUND(BB94*L29,2)</f>
        <v>0</v>
      </c>
      <c r="AY94" s="115">
        <f>ROUND(BC94*L30,2)</f>
        <v>0</v>
      </c>
      <c r="AZ94" s="115">
        <f>ROUND(AZ95+AZ107,2)</f>
        <v>0</v>
      </c>
      <c r="BA94" s="115">
        <f>ROUND(BA95+BA107,2)</f>
        <v>0</v>
      </c>
      <c r="BB94" s="115">
        <f>ROUND(BB95+BB107,2)</f>
        <v>0</v>
      </c>
      <c r="BC94" s="115">
        <f>ROUND(BC95+BC107,2)</f>
        <v>0</v>
      </c>
      <c r="BD94" s="117">
        <f>ROUND(BD95+BD107,2)</f>
        <v>0</v>
      </c>
      <c r="BE94" s="6"/>
      <c r="BS94" s="118" t="s">
        <v>75</v>
      </c>
      <c r="BT94" s="118" t="s">
        <v>76</v>
      </c>
      <c r="BU94" s="119" t="s">
        <v>77</v>
      </c>
      <c r="BV94" s="118" t="s">
        <v>78</v>
      </c>
      <c r="BW94" s="118" t="s">
        <v>5</v>
      </c>
      <c r="BX94" s="118" t="s">
        <v>79</v>
      </c>
      <c r="CL94" s="118" t="s">
        <v>1</v>
      </c>
    </row>
    <row r="95" s="7" customFormat="1" ht="16.5" customHeight="1">
      <c r="A95" s="7"/>
      <c r="B95" s="120"/>
      <c r="C95" s="121"/>
      <c r="D95" s="122" t="s">
        <v>80</v>
      </c>
      <c r="E95" s="122"/>
      <c r="F95" s="122"/>
      <c r="G95" s="122"/>
      <c r="H95" s="122"/>
      <c r="I95" s="123"/>
      <c r="J95" s="122" t="s">
        <v>81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ROUND(AG96+AG99+AG102+AG103+AG106,2)</f>
        <v>0</v>
      </c>
      <c r="AH95" s="123"/>
      <c r="AI95" s="123"/>
      <c r="AJ95" s="123"/>
      <c r="AK95" s="123"/>
      <c r="AL95" s="123"/>
      <c r="AM95" s="123"/>
      <c r="AN95" s="125">
        <f>SUM(AG95,AT95)</f>
        <v>0</v>
      </c>
      <c r="AO95" s="123"/>
      <c r="AP95" s="123"/>
      <c r="AQ95" s="126" t="s">
        <v>82</v>
      </c>
      <c r="AR95" s="127"/>
      <c r="AS95" s="128">
        <f>ROUND(AS96+AS99+AS102+AS103+AS106,2)</f>
        <v>0</v>
      </c>
      <c r="AT95" s="129">
        <f>ROUND(SUM(AV95:AW95),2)</f>
        <v>0</v>
      </c>
      <c r="AU95" s="130">
        <f>ROUND(AU96+AU99+AU102+AU103+AU106,5)</f>
        <v>0</v>
      </c>
      <c r="AV95" s="129">
        <f>ROUND(AZ95*L29,2)</f>
        <v>0</v>
      </c>
      <c r="AW95" s="129">
        <f>ROUND(BA95*L30,2)</f>
        <v>0</v>
      </c>
      <c r="AX95" s="129">
        <f>ROUND(BB95*L29,2)</f>
        <v>0</v>
      </c>
      <c r="AY95" s="129">
        <f>ROUND(BC95*L30,2)</f>
        <v>0</v>
      </c>
      <c r="AZ95" s="129">
        <f>ROUND(AZ96+AZ99+AZ102+AZ103+AZ106,2)</f>
        <v>0</v>
      </c>
      <c r="BA95" s="129">
        <f>ROUND(BA96+BA99+BA102+BA103+BA106,2)</f>
        <v>0</v>
      </c>
      <c r="BB95" s="129">
        <f>ROUND(BB96+BB99+BB102+BB103+BB106,2)</f>
        <v>0</v>
      </c>
      <c r="BC95" s="129">
        <f>ROUND(BC96+BC99+BC102+BC103+BC106,2)</f>
        <v>0</v>
      </c>
      <c r="BD95" s="131">
        <f>ROUND(BD96+BD99+BD102+BD103+BD106,2)</f>
        <v>0</v>
      </c>
      <c r="BE95" s="7"/>
      <c r="BS95" s="132" t="s">
        <v>75</v>
      </c>
      <c r="BT95" s="132" t="s">
        <v>83</v>
      </c>
      <c r="BU95" s="132" t="s">
        <v>77</v>
      </c>
      <c r="BV95" s="132" t="s">
        <v>78</v>
      </c>
      <c r="BW95" s="132" t="s">
        <v>84</v>
      </c>
      <c r="BX95" s="132" t="s">
        <v>5</v>
      </c>
      <c r="CL95" s="132" t="s">
        <v>1</v>
      </c>
      <c r="CM95" s="132" t="s">
        <v>85</v>
      </c>
    </row>
    <row r="96" s="4" customFormat="1" ht="16.5" customHeight="1">
      <c r="A96" s="4"/>
      <c r="B96" s="71"/>
      <c r="C96" s="133"/>
      <c r="D96" s="133"/>
      <c r="E96" s="134" t="s">
        <v>83</v>
      </c>
      <c r="F96" s="134"/>
      <c r="G96" s="134"/>
      <c r="H96" s="134"/>
      <c r="I96" s="134"/>
      <c r="J96" s="133"/>
      <c r="K96" s="134" t="s">
        <v>86</v>
      </c>
      <c r="L96" s="134"/>
      <c r="M96" s="134"/>
      <c r="N96" s="134"/>
      <c r="O96" s="134"/>
      <c r="P96" s="134"/>
      <c r="Q96" s="134"/>
      <c r="R96" s="134"/>
      <c r="S96" s="134"/>
      <c r="T96" s="134"/>
      <c r="U96" s="134"/>
      <c r="V96" s="134"/>
      <c r="W96" s="134"/>
      <c r="X96" s="134"/>
      <c r="Y96" s="134"/>
      <c r="Z96" s="134"/>
      <c r="AA96" s="134"/>
      <c r="AB96" s="134"/>
      <c r="AC96" s="134"/>
      <c r="AD96" s="134"/>
      <c r="AE96" s="134"/>
      <c r="AF96" s="134"/>
      <c r="AG96" s="135">
        <f>ROUND(SUM(AG97:AG98),2)</f>
        <v>0</v>
      </c>
      <c r="AH96" s="133"/>
      <c r="AI96" s="133"/>
      <c r="AJ96" s="133"/>
      <c r="AK96" s="133"/>
      <c r="AL96" s="133"/>
      <c r="AM96" s="133"/>
      <c r="AN96" s="136">
        <f>SUM(AG96,AT96)</f>
        <v>0</v>
      </c>
      <c r="AO96" s="133"/>
      <c r="AP96" s="133"/>
      <c r="AQ96" s="137" t="s">
        <v>87</v>
      </c>
      <c r="AR96" s="73"/>
      <c r="AS96" s="138">
        <f>ROUND(SUM(AS97:AS98),2)</f>
        <v>0</v>
      </c>
      <c r="AT96" s="139">
        <f>ROUND(SUM(AV96:AW96),2)</f>
        <v>0</v>
      </c>
      <c r="AU96" s="140">
        <f>ROUND(SUM(AU97:AU98),5)</f>
        <v>0</v>
      </c>
      <c r="AV96" s="139">
        <f>ROUND(AZ96*L29,2)</f>
        <v>0</v>
      </c>
      <c r="AW96" s="139">
        <f>ROUND(BA96*L30,2)</f>
        <v>0</v>
      </c>
      <c r="AX96" s="139">
        <f>ROUND(BB96*L29,2)</f>
        <v>0</v>
      </c>
      <c r="AY96" s="139">
        <f>ROUND(BC96*L30,2)</f>
        <v>0</v>
      </c>
      <c r="AZ96" s="139">
        <f>ROUND(SUM(AZ97:AZ98),2)</f>
        <v>0</v>
      </c>
      <c r="BA96" s="139">
        <f>ROUND(SUM(BA97:BA98),2)</f>
        <v>0</v>
      </c>
      <c r="BB96" s="139">
        <f>ROUND(SUM(BB97:BB98),2)</f>
        <v>0</v>
      </c>
      <c r="BC96" s="139">
        <f>ROUND(SUM(BC97:BC98),2)</f>
        <v>0</v>
      </c>
      <c r="BD96" s="141">
        <f>ROUND(SUM(BD97:BD98),2)</f>
        <v>0</v>
      </c>
      <c r="BE96" s="4"/>
      <c r="BS96" s="142" t="s">
        <v>75</v>
      </c>
      <c r="BT96" s="142" t="s">
        <v>85</v>
      </c>
      <c r="BU96" s="142" t="s">
        <v>77</v>
      </c>
      <c r="BV96" s="142" t="s">
        <v>78</v>
      </c>
      <c r="BW96" s="142" t="s">
        <v>88</v>
      </c>
      <c r="BX96" s="142" t="s">
        <v>84</v>
      </c>
      <c r="CL96" s="142" t="s">
        <v>89</v>
      </c>
    </row>
    <row r="97" s="4" customFormat="1" ht="16.5" customHeight="1">
      <c r="A97" s="143" t="s">
        <v>90</v>
      </c>
      <c r="B97" s="71"/>
      <c r="C97" s="133"/>
      <c r="D97" s="133"/>
      <c r="E97" s="133"/>
      <c r="F97" s="134" t="s">
        <v>91</v>
      </c>
      <c r="G97" s="134"/>
      <c r="H97" s="134"/>
      <c r="I97" s="134"/>
      <c r="J97" s="134"/>
      <c r="K97" s="133"/>
      <c r="L97" s="134" t="s">
        <v>86</v>
      </c>
      <c r="M97" s="134"/>
      <c r="N97" s="134"/>
      <c r="O97" s="134"/>
      <c r="P97" s="134"/>
      <c r="Q97" s="134"/>
      <c r="R97" s="134"/>
      <c r="S97" s="134"/>
      <c r="T97" s="134"/>
      <c r="U97" s="134"/>
      <c r="V97" s="134"/>
      <c r="W97" s="134"/>
      <c r="X97" s="134"/>
      <c r="Y97" s="134"/>
      <c r="Z97" s="134"/>
      <c r="AA97" s="134"/>
      <c r="AB97" s="134"/>
      <c r="AC97" s="134"/>
      <c r="AD97" s="134"/>
      <c r="AE97" s="134"/>
      <c r="AF97" s="134"/>
      <c r="AG97" s="136">
        <f>'1.1 - Dešťová stoka DB-1'!J34</f>
        <v>0</v>
      </c>
      <c r="AH97" s="133"/>
      <c r="AI97" s="133"/>
      <c r="AJ97" s="133"/>
      <c r="AK97" s="133"/>
      <c r="AL97" s="133"/>
      <c r="AM97" s="133"/>
      <c r="AN97" s="136">
        <f>SUM(AG97,AT97)</f>
        <v>0</v>
      </c>
      <c r="AO97" s="133"/>
      <c r="AP97" s="133"/>
      <c r="AQ97" s="137" t="s">
        <v>87</v>
      </c>
      <c r="AR97" s="73"/>
      <c r="AS97" s="138">
        <v>0</v>
      </c>
      <c r="AT97" s="139">
        <f>ROUND(SUM(AV97:AW97),2)</f>
        <v>0</v>
      </c>
      <c r="AU97" s="140">
        <f>'1.1 - Dešťová stoka DB-1'!P134</f>
        <v>0</v>
      </c>
      <c r="AV97" s="139">
        <f>'1.1 - Dešťová stoka DB-1'!J37</f>
        <v>0</v>
      </c>
      <c r="AW97" s="139">
        <f>'1.1 - Dešťová stoka DB-1'!J38</f>
        <v>0</v>
      </c>
      <c r="AX97" s="139">
        <f>'1.1 - Dešťová stoka DB-1'!J39</f>
        <v>0</v>
      </c>
      <c r="AY97" s="139">
        <f>'1.1 - Dešťová stoka DB-1'!J40</f>
        <v>0</v>
      </c>
      <c r="AZ97" s="139">
        <f>'1.1 - Dešťová stoka DB-1'!F37</f>
        <v>0</v>
      </c>
      <c r="BA97" s="139">
        <f>'1.1 - Dešťová stoka DB-1'!F38</f>
        <v>0</v>
      </c>
      <c r="BB97" s="139">
        <f>'1.1 - Dešťová stoka DB-1'!F39</f>
        <v>0</v>
      </c>
      <c r="BC97" s="139">
        <f>'1.1 - Dešťová stoka DB-1'!F40</f>
        <v>0</v>
      </c>
      <c r="BD97" s="141">
        <f>'1.1 - Dešťová stoka DB-1'!F41</f>
        <v>0</v>
      </c>
      <c r="BE97" s="4"/>
      <c r="BT97" s="142" t="s">
        <v>92</v>
      </c>
      <c r="BV97" s="142" t="s">
        <v>78</v>
      </c>
      <c r="BW97" s="142" t="s">
        <v>93</v>
      </c>
      <c r="BX97" s="142" t="s">
        <v>88</v>
      </c>
      <c r="CL97" s="142" t="s">
        <v>89</v>
      </c>
    </row>
    <row r="98" s="4" customFormat="1" ht="23.25" customHeight="1">
      <c r="A98" s="143" t="s">
        <v>90</v>
      </c>
      <c r="B98" s="71"/>
      <c r="C98" s="133"/>
      <c r="D98" s="133"/>
      <c r="E98" s="133"/>
      <c r="F98" s="134" t="s">
        <v>94</v>
      </c>
      <c r="G98" s="134"/>
      <c r="H98" s="134"/>
      <c r="I98" s="134"/>
      <c r="J98" s="134"/>
      <c r="K98" s="133"/>
      <c r="L98" s="134" t="s">
        <v>95</v>
      </c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34"/>
      <c r="AB98" s="134"/>
      <c r="AC98" s="134"/>
      <c r="AD98" s="134"/>
      <c r="AE98" s="134"/>
      <c r="AF98" s="134"/>
      <c r="AG98" s="136">
        <f>'1.2 - Kanalizační přípojk...'!J34</f>
        <v>0</v>
      </c>
      <c r="AH98" s="133"/>
      <c r="AI98" s="133"/>
      <c r="AJ98" s="133"/>
      <c r="AK98" s="133"/>
      <c r="AL98" s="133"/>
      <c r="AM98" s="133"/>
      <c r="AN98" s="136">
        <f>SUM(AG98,AT98)</f>
        <v>0</v>
      </c>
      <c r="AO98" s="133"/>
      <c r="AP98" s="133"/>
      <c r="AQ98" s="137" t="s">
        <v>87</v>
      </c>
      <c r="AR98" s="73"/>
      <c r="AS98" s="138">
        <v>0</v>
      </c>
      <c r="AT98" s="139">
        <f>ROUND(SUM(AV98:AW98),2)</f>
        <v>0</v>
      </c>
      <c r="AU98" s="140">
        <f>'1.2 - Kanalizační přípojk...'!P129</f>
        <v>0</v>
      </c>
      <c r="AV98" s="139">
        <f>'1.2 - Kanalizační přípojk...'!J37</f>
        <v>0</v>
      </c>
      <c r="AW98" s="139">
        <f>'1.2 - Kanalizační přípojk...'!J38</f>
        <v>0</v>
      </c>
      <c r="AX98" s="139">
        <f>'1.2 - Kanalizační přípojk...'!J39</f>
        <v>0</v>
      </c>
      <c r="AY98" s="139">
        <f>'1.2 - Kanalizační přípojk...'!J40</f>
        <v>0</v>
      </c>
      <c r="AZ98" s="139">
        <f>'1.2 - Kanalizační přípojk...'!F37</f>
        <v>0</v>
      </c>
      <c r="BA98" s="139">
        <f>'1.2 - Kanalizační přípojk...'!F38</f>
        <v>0</v>
      </c>
      <c r="BB98" s="139">
        <f>'1.2 - Kanalizační přípojk...'!F39</f>
        <v>0</v>
      </c>
      <c r="BC98" s="139">
        <f>'1.2 - Kanalizační přípojk...'!F40</f>
        <v>0</v>
      </c>
      <c r="BD98" s="141">
        <f>'1.2 - Kanalizační přípojk...'!F41</f>
        <v>0</v>
      </c>
      <c r="BE98" s="4"/>
      <c r="BT98" s="142" t="s">
        <v>92</v>
      </c>
      <c r="BV98" s="142" t="s">
        <v>78</v>
      </c>
      <c r="BW98" s="142" t="s">
        <v>96</v>
      </c>
      <c r="BX98" s="142" t="s">
        <v>88</v>
      </c>
      <c r="CL98" s="142" t="s">
        <v>89</v>
      </c>
    </row>
    <row r="99" s="4" customFormat="1" ht="16.5" customHeight="1">
      <c r="A99" s="4"/>
      <c r="B99" s="71"/>
      <c r="C99" s="133"/>
      <c r="D99" s="133"/>
      <c r="E99" s="134" t="s">
        <v>85</v>
      </c>
      <c r="F99" s="134"/>
      <c r="G99" s="134"/>
      <c r="H99" s="134"/>
      <c r="I99" s="134"/>
      <c r="J99" s="133"/>
      <c r="K99" s="134" t="s">
        <v>97</v>
      </c>
      <c r="L99" s="134"/>
      <c r="M99" s="134"/>
      <c r="N99" s="134"/>
      <c r="O99" s="134"/>
      <c r="P99" s="134"/>
      <c r="Q99" s="134"/>
      <c r="R99" s="134"/>
      <c r="S99" s="134"/>
      <c r="T99" s="134"/>
      <c r="U99" s="134"/>
      <c r="V99" s="134"/>
      <c r="W99" s="134"/>
      <c r="X99" s="134"/>
      <c r="Y99" s="134"/>
      <c r="Z99" s="134"/>
      <c r="AA99" s="134"/>
      <c r="AB99" s="134"/>
      <c r="AC99" s="134"/>
      <c r="AD99" s="134"/>
      <c r="AE99" s="134"/>
      <c r="AF99" s="134"/>
      <c r="AG99" s="135">
        <f>ROUND(SUM(AG100:AG101),2)</f>
        <v>0</v>
      </c>
      <c r="AH99" s="133"/>
      <c r="AI99" s="133"/>
      <c r="AJ99" s="133"/>
      <c r="AK99" s="133"/>
      <c r="AL99" s="133"/>
      <c r="AM99" s="133"/>
      <c r="AN99" s="136">
        <f>SUM(AG99,AT99)</f>
        <v>0</v>
      </c>
      <c r="AO99" s="133"/>
      <c r="AP99" s="133"/>
      <c r="AQ99" s="137" t="s">
        <v>87</v>
      </c>
      <c r="AR99" s="73"/>
      <c r="AS99" s="138">
        <f>ROUND(SUM(AS100:AS101),2)</f>
        <v>0</v>
      </c>
      <c r="AT99" s="139">
        <f>ROUND(SUM(AV99:AW99),2)</f>
        <v>0</v>
      </c>
      <c r="AU99" s="140">
        <f>ROUND(SUM(AU100:AU101),5)</f>
        <v>0</v>
      </c>
      <c r="AV99" s="139">
        <f>ROUND(AZ99*L29,2)</f>
        <v>0</v>
      </c>
      <c r="AW99" s="139">
        <f>ROUND(BA99*L30,2)</f>
        <v>0</v>
      </c>
      <c r="AX99" s="139">
        <f>ROUND(BB99*L29,2)</f>
        <v>0</v>
      </c>
      <c r="AY99" s="139">
        <f>ROUND(BC99*L30,2)</f>
        <v>0</v>
      </c>
      <c r="AZ99" s="139">
        <f>ROUND(SUM(AZ100:AZ101),2)</f>
        <v>0</v>
      </c>
      <c r="BA99" s="139">
        <f>ROUND(SUM(BA100:BA101),2)</f>
        <v>0</v>
      </c>
      <c r="BB99" s="139">
        <f>ROUND(SUM(BB100:BB101),2)</f>
        <v>0</v>
      </c>
      <c r="BC99" s="139">
        <f>ROUND(SUM(BC100:BC101),2)</f>
        <v>0</v>
      </c>
      <c r="BD99" s="141">
        <f>ROUND(SUM(BD100:BD101),2)</f>
        <v>0</v>
      </c>
      <c r="BE99" s="4"/>
      <c r="BS99" s="142" t="s">
        <v>75</v>
      </c>
      <c r="BT99" s="142" t="s">
        <v>85</v>
      </c>
      <c r="BU99" s="142" t="s">
        <v>77</v>
      </c>
      <c r="BV99" s="142" t="s">
        <v>78</v>
      </c>
      <c r="BW99" s="142" t="s">
        <v>98</v>
      </c>
      <c r="BX99" s="142" t="s">
        <v>84</v>
      </c>
      <c r="CL99" s="142" t="s">
        <v>89</v>
      </c>
    </row>
    <row r="100" s="4" customFormat="1" ht="16.5" customHeight="1">
      <c r="A100" s="143" t="s">
        <v>90</v>
      </c>
      <c r="B100" s="71"/>
      <c r="C100" s="133"/>
      <c r="D100" s="133"/>
      <c r="E100" s="133"/>
      <c r="F100" s="134" t="s">
        <v>99</v>
      </c>
      <c r="G100" s="134"/>
      <c r="H100" s="134"/>
      <c r="I100" s="134"/>
      <c r="J100" s="134"/>
      <c r="K100" s="133"/>
      <c r="L100" s="134" t="s">
        <v>97</v>
      </c>
      <c r="M100" s="134"/>
      <c r="N100" s="134"/>
      <c r="O100" s="134"/>
      <c r="P100" s="134"/>
      <c r="Q100" s="134"/>
      <c r="R100" s="134"/>
      <c r="S100" s="134"/>
      <c r="T100" s="134"/>
      <c r="U100" s="134"/>
      <c r="V100" s="134"/>
      <c r="W100" s="134"/>
      <c r="X100" s="134"/>
      <c r="Y100" s="134"/>
      <c r="Z100" s="134"/>
      <c r="AA100" s="134"/>
      <c r="AB100" s="134"/>
      <c r="AC100" s="134"/>
      <c r="AD100" s="134"/>
      <c r="AE100" s="134"/>
      <c r="AF100" s="134"/>
      <c r="AG100" s="136">
        <f>'2.1 - Dešťová stoka DB-2'!J34</f>
        <v>0</v>
      </c>
      <c r="AH100" s="133"/>
      <c r="AI100" s="133"/>
      <c r="AJ100" s="133"/>
      <c r="AK100" s="133"/>
      <c r="AL100" s="133"/>
      <c r="AM100" s="133"/>
      <c r="AN100" s="136">
        <f>SUM(AG100,AT100)</f>
        <v>0</v>
      </c>
      <c r="AO100" s="133"/>
      <c r="AP100" s="133"/>
      <c r="AQ100" s="137" t="s">
        <v>87</v>
      </c>
      <c r="AR100" s="73"/>
      <c r="AS100" s="138">
        <v>0</v>
      </c>
      <c r="AT100" s="139">
        <f>ROUND(SUM(AV100:AW100),2)</f>
        <v>0</v>
      </c>
      <c r="AU100" s="140">
        <f>'2.1 - Dešťová stoka DB-2'!P136</f>
        <v>0</v>
      </c>
      <c r="AV100" s="139">
        <f>'2.1 - Dešťová stoka DB-2'!J37</f>
        <v>0</v>
      </c>
      <c r="AW100" s="139">
        <f>'2.1 - Dešťová stoka DB-2'!J38</f>
        <v>0</v>
      </c>
      <c r="AX100" s="139">
        <f>'2.1 - Dešťová stoka DB-2'!J39</f>
        <v>0</v>
      </c>
      <c r="AY100" s="139">
        <f>'2.1 - Dešťová stoka DB-2'!J40</f>
        <v>0</v>
      </c>
      <c r="AZ100" s="139">
        <f>'2.1 - Dešťová stoka DB-2'!F37</f>
        <v>0</v>
      </c>
      <c r="BA100" s="139">
        <f>'2.1 - Dešťová stoka DB-2'!F38</f>
        <v>0</v>
      </c>
      <c r="BB100" s="139">
        <f>'2.1 - Dešťová stoka DB-2'!F39</f>
        <v>0</v>
      </c>
      <c r="BC100" s="139">
        <f>'2.1 - Dešťová stoka DB-2'!F40</f>
        <v>0</v>
      </c>
      <c r="BD100" s="141">
        <f>'2.1 - Dešťová stoka DB-2'!F41</f>
        <v>0</v>
      </c>
      <c r="BE100" s="4"/>
      <c r="BT100" s="142" t="s">
        <v>92</v>
      </c>
      <c r="BV100" s="142" t="s">
        <v>78</v>
      </c>
      <c r="BW100" s="142" t="s">
        <v>100</v>
      </c>
      <c r="BX100" s="142" t="s">
        <v>98</v>
      </c>
      <c r="CL100" s="142" t="s">
        <v>89</v>
      </c>
    </row>
    <row r="101" s="4" customFormat="1" ht="23.25" customHeight="1">
      <c r="A101" s="143" t="s">
        <v>90</v>
      </c>
      <c r="B101" s="71"/>
      <c r="C101" s="133"/>
      <c r="D101" s="133"/>
      <c r="E101" s="133"/>
      <c r="F101" s="134" t="s">
        <v>101</v>
      </c>
      <c r="G101" s="134"/>
      <c r="H101" s="134"/>
      <c r="I101" s="134"/>
      <c r="J101" s="134"/>
      <c r="K101" s="133"/>
      <c r="L101" s="134" t="s">
        <v>102</v>
      </c>
      <c r="M101" s="134"/>
      <c r="N101" s="134"/>
      <c r="O101" s="134"/>
      <c r="P101" s="134"/>
      <c r="Q101" s="134"/>
      <c r="R101" s="134"/>
      <c r="S101" s="134"/>
      <c r="T101" s="134"/>
      <c r="U101" s="134"/>
      <c r="V101" s="134"/>
      <c r="W101" s="134"/>
      <c r="X101" s="134"/>
      <c r="Y101" s="134"/>
      <c r="Z101" s="134"/>
      <c r="AA101" s="134"/>
      <c r="AB101" s="134"/>
      <c r="AC101" s="134"/>
      <c r="AD101" s="134"/>
      <c r="AE101" s="134"/>
      <c r="AF101" s="134"/>
      <c r="AG101" s="136">
        <f>'2.2 - Kanalizační přípojk...'!J34</f>
        <v>0</v>
      </c>
      <c r="AH101" s="133"/>
      <c r="AI101" s="133"/>
      <c r="AJ101" s="133"/>
      <c r="AK101" s="133"/>
      <c r="AL101" s="133"/>
      <c r="AM101" s="133"/>
      <c r="AN101" s="136">
        <f>SUM(AG101,AT101)</f>
        <v>0</v>
      </c>
      <c r="AO101" s="133"/>
      <c r="AP101" s="133"/>
      <c r="AQ101" s="137" t="s">
        <v>87</v>
      </c>
      <c r="AR101" s="73"/>
      <c r="AS101" s="138">
        <v>0</v>
      </c>
      <c r="AT101" s="139">
        <f>ROUND(SUM(AV101:AW101),2)</f>
        <v>0</v>
      </c>
      <c r="AU101" s="140">
        <f>'2.2 - Kanalizační přípojk...'!P129</f>
        <v>0</v>
      </c>
      <c r="AV101" s="139">
        <f>'2.2 - Kanalizační přípojk...'!J37</f>
        <v>0</v>
      </c>
      <c r="AW101" s="139">
        <f>'2.2 - Kanalizační přípojk...'!J38</f>
        <v>0</v>
      </c>
      <c r="AX101" s="139">
        <f>'2.2 - Kanalizační přípojk...'!J39</f>
        <v>0</v>
      </c>
      <c r="AY101" s="139">
        <f>'2.2 - Kanalizační přípojk...'!J40</f>
        <v>0</v>
      </c>
      <c r="AZ101" s="139">
        <f>'2.2 - Kanalizační přípojk...'!F37</f>
        <v>0</v>
      </c>
      <c r="BA101" s="139">
        <f>'2.2 - Kanalizační přípojk...'!F38</f>
        <v>0</v>
      </c>
      <c r="BB101" s="139">
        <f>'2.2 - Kanalizační přípojk...'!F39</f>
        <v>0</v>
      </c>
      <c r="BC101" s="139">
        <f>'2.2 - Kanalizační přípojk...'!F40</f>
        <v>0</v>
      </c>
      <c r="BD101" s="141">
        <f>'2.2 - Kanalizační přípojk...'!F41</f>
        <v>0</v>
      </c>
      <c r="BE101" s="4"/>
      <c r="BT101" s="142" t="s">
        <v>92</v>
      </c>
      <c r="BV101" s="142" t="s">
        <v>78</v>
      </c>
      <c r="BW101" s="142" t="s">
        <v>103</v>
      </c>
      <c r="BX101" s="142" t="s">
        <v>98</v>
      </c>
      <c r="CL101" s="142" t="s">
        <v>89</v>
      </c>
    </row>
    <row r="102" s="4" customFormat="1" ht="16.5" customHeight="1">
      <c r="A102" s="143" t="s">
        <v>90</v>
      </c>
      <c r="B102" s="71"/>
      <c r="C102" s="133"/>
      <c r="D102" s="133"/>
      <c r="E102" s="134" t="s">
        <v>92</v>
      </c>
      <c r="F102" s="134"/>
      <c r="G102" s="134"/>
      <c r="H102" s="134"/>
      <c r="I102" s="134"/>
      <c r="J102" s="133"/>
      <c r="K102" s="134" t="s">
        <v>104</v>
      </c>
      <c r="L102" s="134"/>
      <c r="M102" s="134"/>
      <c r="N102" s="134"/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/>
      <c r="AA102" s="134"/>
      <c r="AB102" s="134"/>
      <c r="AC102" s="134"/>
      <c r="AD102" s="134"/>
      <c r="AE102" s="134"/>
      <c r="AF102" s="134"/>
      <c r="AG102" s="136">
        <f>'3 - Dešťová stoka DB-3'!J32</f>
        <v>0</v>
      </c>
      <c r="AH102" s="133"/>
      <c r="AI102" s="133"/>
      <c r="AJ102" s="133"/>
      <c r="AK102" s="133"/>
      <c r="AL102" s="133"/>
      <c r="AM102" s="133"/>
      <c r="AN102" s="136">
        <f>SUM(AG102,AT102)</f>
        <v>0</v>
      </c>
      <c r="AO102" s="133"/>
      <c r="AP102" s="133"/>
      <c r="AQ102" s="137" t="s">
        <v>87</v>
      </c>
      <c r="AR102" s="73"/>
      <c r="AS102" s="138">
        <v>0</v>
      </c>
      <c r="AT102" s="139">
        <f>ROUND(SUM(AV102:AW102),2)</f>
        <v>0</v>
      </c>
      <c r="AU102" s="140">
        <f>'3 - Dešťová stoka DB-3'!P126</f>
        <v>0</v>
      </c>
      <c r="AV102" s="139">
        <f>'3 - Dešťová stoka DB-3'!J35</f>
        <v>0</v>
      </c>
      <c r="AW102" s="139">
        <f>'3 - Dešťová stoka DB-3'!J36</f>
        <v>0</v>
      </c>
      <c r="AX102" s="139">
        <f>'3 - Dešťová stoka DB-3'!J37</f>
        <v>0</v>
      </c>
      <c r="AY102" s="139">
        <f>'3 - Dešťová stoka DB-3'!J38</f>
        <v>0</v>
      </c>
      <c r="AZ102" s="139">
        <f>'3 - Dešťová stoka DB-3'!F35</f>
        <v>0</v>
      </c>
      <c r="BA102" s="139">
        <f>'3 - Dešťová stoka DB-3'!F36</f>
        <v>0</v>
      </c>
      <c r="BB102" s="139">
        <f>'3 - Dešťová stoka DB-3'!F37</f>
        <v>0</v>
      </c>
      <c r="BC102" s="139">
        <f>'3 - Dešťová stoka DB-3'!F38</f>
        <v>0</v>
      </c>
      <c r="BD102" s="141">
        <f>'3 - Dešťová stoka DB-3'!F39</f>
        <v>0</v>
      </c>
      <c r="BE102" s="4"/>
      <c r="BT102" s="142" t="s">
        <v>85</v>
      </c>
      <c r="BV102" s="142" t="s">
        <v>78</v>
      </c>
      <c r="BW102" s="142" t="s">
        <v>105</v>
      </c>
      <c r="BX102" s="142" t="s">
        <v>84</v>
      </c>
      <c r="CL102" s="142" t="s">
        <v>89</v>
      </c>
    </row>
    <row r="103" s="4" customFormat="1" ht="16.5" customHeight="1">
      <c r="A103" s="4"/>
      <c r="B103" s="71"/>
      <c r="C103" s="133"/>
      <c r="D103" s="133"/>
      <c r="E103" s="134" t="s">
        <v>106</v>
      </c>
      <c r="F103" s="134"/>
      <c r="G103" s="134"/>
      <c r="H103" s="134"/>
      <c r="I103" s="134"/>
      <c r="J103" s="133"/>
      <c r="K103" s="134" t="s">
        <v>107</v>
      </c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34"/>
      <c r="AB103" s="134"/>
      <c r="AC103" s="134"/>
      <c r="AD103" s="134"/>
      <c r="AE103" s="134"/>
      <c r="AF103" s="134"/>
      <c r="AG103" s="135">
        <f>ROUND(SUM(AG104:AG105),2)</f>
        <v>0</v>
      </c>
      <c r="AH103" s="133"/>
      <c r="AI103" s="133"/>
      <c r="AJ103" s="133"/>
      <c r="AK103" s="133"/>
      <c r="AL103" s="133"/>
      <c r="AM103" s="133"/>
      <c r="AN103" s="136">
        <f>SUM(AG103,AT103)</f>
        <v>0</v>
      </c>
      <c r="AO103" s="133"/>
      <c r="AP103" s="133"/>
      <c r="AQ103" s="137" t="s">
        <v>87</v>
      </c>
      <c r="AR103" s="73"/>
      <c r="AS103" s="138">
        <f>ROUND(SUM(AS104:AS105),2)</f>
        <v>0</v>
      </c>
      <c r="AT103" s="139">
        <f>ROUND(SUM(AV103:AW103),2)</f>
        <v>0</v>
      </c>
      <c r="AU103" s="140">
        <f>ROUND(SUM(AU104:AU105),5)</f>
        <v>0</v>
      </c>
      <c r="AV103" s="139">
        <f>ROUND(AZ103*L29,2)</f>
        <v>0</v>
      </c>
      <c r="AW103" s="139">
        <f>ROUND(BA103*L30,2)</f>
        <v>0</v>
      </c>
      <c r="AX103" s="139">
        <f>ROUND(BB103*L29,2)</f>
        <v>0</v>
      </c>
      <c r="AY103" s="139">
        <f>ROUND(BC103*L30,2)</f>
        <v>0</v>
      </c>
      <c r="AZ103" s="139">
        <f>ROUND(SUM(AZ104:AZ105),2)</f>
        <v>0</v>
      </c>
      <c r="BA103" s="139">
        <f>ROUND(SUM(BA104:BA105),2)</f>
        <v>0</v>
      </c>
      <c r="BB103" s="139">
        <f>ROUND(SUM(BB104:BB105),2)</f>
        <v>0</v>
      </c>
      <c r="BC103" s="139">
        <f>ROUND(SUM(BC104:BC105),2)</f>
        <v>0</v>
      </c>
      <c r="BD103" s="141">
        <f>ROUND(SUM(BD104:BD105),2)</f>
        <v>0</v>
      </c>
      <c r="BE103" s="4"/>
      <c r="BS103" s="142" t="s">
        <v>75</v>
      </c>
      <c r="BT103" s="142" t="s">
        <v>85</v>
      </c>
      <c r="BU103" s="142" t="s">
        <v>77</v>
      </c>
      <c r="BV103" s="142" t="s">
        <v>78</v>
      </c>
      <c r="BW103" s="142" t="s">
        <v>108</v>
      </c>
      <c r="BX103" s="142" t="s">
        <v>84</v>
      </c>
      <c r="CL103" s="142" t="s">
        <v>89</v>
      </c>
    </row>
    <row r="104" s="4" customFormat="1" ht="16.5" customHeight="1">
      <c r="A104" s="143" t="s">
        <v>90</v>
      </c>
      <c r="B104" s="71"/>
      <c r="C104" s="133"/>
      <c r="D104" s="133"/>
      <c r="E104" s="133"/>
      <c r="F104" s="134" t="s">
        <v>109</v>
      </c>
      <c r="G104" s="134"/>
      <c r="H104" s="134"/>
      <c r="I104" s="134"/>
      <c r="J104" s="134"/>
      <c r="K104" s="133"/>
      <c r="L104" s="134" t="s">
        <v>107</v>
      </c>
      <c r="M104" s="134"/>
      <c r="N104" s="134"/>
      <c r="O104" s="134"/>
      <c r="P104" s="134"/>
      <c r="Q104" s="134"/>
      <c r="R104" s="134"/>
      <c r="S104" s="134"/>
      <c r="T104" s="134"/>
      <c r="U104" s="134"/>
      <c r="V104" s="134"/>
      <c r="W104" s="134"/>
      <c r="X104" s="134"/>
      <c r="Y104" s="134"/>
      <c r="Z104" s="134"/>
      <c r="AA104" s="134"/>
      <c r="AB104" s="134"/>
      <c r="AC104" s="134"/>
      <c r="AD104" s="134"/>
      <c r="AE104" s="134"/>
      <c r="AF104" s="134"/>
      <c r="AG104" s="136">
        <f>'4.1 - Dešťová stoka DA'!J34</f>
        <v>0</v>
      </c>
      <c r="AH104" s="133"/>
      <c r="AI104" s="133"/>
      <c r="AJ104" s="133"/>
      <c r="AK104" s="133"/>
      <c r="AL104" s="133"/>
      <c r="AM104" s="133"/>
      <c r="AN104" s="136">
        <f>SUM(AG104,AT104)</f>
        <v>0</v>
      </c>
      <c r="AO104" s="133"/>
      <c r="AP104" s="133"/>
      <c r="AQ104" s="137" t="s">
        <v>87</v>
      </c>
      <c r="AR104" s="73"/>
      <c r="AS104" s="138">
        <v>0</v>
      </c>
      <c r="AT104" s="139">
        <f>ROUND(SUM(AV104:AW104),2)</f>
        <v>0</v>
      </c>
      <c r="AU104" s="140">
        <f>'4.1 - Dešťová stoka DA'!P130</f>
        <v>0</v>
      </c>
      <c r="AV104" s="139">
        <f>'4.1 - Dešťová stoka DA'!J37</f>
        <v>0</v>
      </c>
      <c r="AW104" s="139">
        <f>'4.1 - Dešťová stoka DA'!J38</f>
        <v>0</v>
      </c>
      <c r="AX104" s="139">
        <f>'4.1 - Dešťová stoka DA'!J39</f>
        <v>0</v>
      </c>
      <c r="AY104" s="139">
        <f>'4.1 - Dešťová stoka DA'!J40</f>
        <v>0</v>
      </c>
      <c r="AZ104" s="139">
        <f>'4.1 - Dešťová stoka DA'!F37</f>
        <v>0</v>
      </c>
      <c r="BA104" s="139">
        <f>'4.1 - Dešťová stoka DA'!F38</f>
        <v>0</v>
      </c>
      <c r="BB104" s="139">
        <f>'4.1 - Dešťová stoka DA'!F39</f>
        <v>0</v>
      </c>
      <c r="BC104" s="139">
        <f>'4.1 - Dešťová stoka DA'!F40</f>
        <v>0</v>
      </c>
      <c r="BD104" s="141">
        <f>'4.1 - Dešťová stoka DA'!F41</f>
        <v>0</v>
      </c>
      <c r="BE104" s="4"/>
      <c r="BT104" s="142" t="s">
        <v>92</v>
      </c>
      <c r="BV104" s="142" t="s">
        <v>78</v>
      </c>
      <c r="BW104" s="142" t="s">
        <v>110</v>
      </c>
      <c r="BX104" s="142" t="s">
        <v>108</v>
      </c>
      <c r="CL104" s="142" t="s">
        <v>89</v>
      </c>
    </row>
    <row r="105" s="4" customFormat="1" ht="16.5" customHeight="1">
      <c r="A105" s="143" t="s">
        <v>90</v>
      </c>
      <c r="B105" s="71"/>
      <c r="C105" s="133"/>
      <c r="D105" s="133"/>
      <c r="E105" s="133"/>
      <c r="F105" s="134" t="s">
        <v>111</v>
      </c>
      <c r="G105" s="134"/>
      <c r="H105" s="134"/>
      <c r="I105" s="134"/>
      <c r="J105" s="134"/>
      <c r="K105" s="133"/>
      <c r="L105" s="134" t="s">
        <v>112</v>
      </c>
      <c r="M105" s="134"/>
      <c r="N105" s="134"/>
      <c r="O105" s="134"/>
      <c r="P105" s="134"/>
      <c r="Q105" s="134"/>
      <c r="R105" s="134"/>
      <c r="S105" s="134"/>
      <c r="T105" s="134"/>
      <c r="U105" s="134"/>
      <c r="V105" s="134"/>
      <c r="W105" s="134"/>
      <c r="X105" s="134"/>
      <c r="Y105" s="134"/>
      <c r="Z105" s="134"/>
      <c r="AA105" s="134"/>
      <c r="AB105" s="134"/>
      <c r="AC105" s="134"/>
      <c r="AD105" s="134"/>
      <c r="AE105" s="134"/>
      <c r="AF105" s="134"/>
      <c r="AG105" s="136">
        <f>'4.2 - Kanalizační přípojk...'!J34</f>
        <v>0</v>
      </c>
      <c r="AH105" s="133"/>
      <c r="AI105" s="133"/>
      <c r="AJ105" s="133"/>
      <c r="AK105" s="133"/>
      <c r="AL105" s="133"/>
      <c r="AM105" s="133"/>
      <c r="AN105" s="136">
        <f>SUM(AG105,AT105)</f>
        <v>0</v>
      </c>
      <c r="AO105" s="133"/>
      <c r="AP105" s="133"/>
      <c r="AQ105" s="137" t="s">
        <v>87</v>
      </c>
      <c r="AR105" s="73"/>
      <c r="AS105" s="138">
        <v>0</v>
      </c>
      <c r="AT105" s="139">
        <f>ROUND(SUM(AV105:AW105),2)</f>
        <v>0</v>
      </c>
      <c r="AU105" s="140">
        <f>'4.2 - Kanalizační přípojk...'!P129</f>
        <v>0</v>
      </c>
      <c r="AV105" s="139">
        <f>'4.2 - Kanalizační přípojk...'!J37</f>
        <v>0</v>
      </c>
      <c r="AW105" s="139">
        <f>'4.2 - Kanalizační přípojk...'!J38</f>
        <v>0</v>
      </c>
      <c r="AX105" s="139">
        <f>'4.2 - Kanalizační přípojk...'!J39</f>
        <v>0</v>
      </c>
      <c r="AY105" s="139">
        <f>'4.2 - Kanalizační přípojk...'!J40</f>
        <v>0</v>
      </c>
      <c r="AZ105" s="139">
        <f>'4.2 - Kanalizační přípojk...'!F37</f>
        <v>0</v>
      </c>
      <c r="BA105" s="139">
        <f>'4.2 - Kanalizační přípojk...'!F38</f>
        <v>0</v>
      </c>
      <c r="BB105" s="139">
        <f>'4.2 - Kanalizační přípojk...'!F39</f>
        <v>0</v>
      </c>
      <c r="BC105" s="139">
        <f>'4.2 - Kanalizační přípojk...'!F40</f>
        <v>0</v>
      </c>
      <c r="BD105" s="141">
        <f>'4.2 - Kanalizační přípojk...'!F41</f>
        <v>0</v>
      </c>
      <c r="BE105" s="4"/>
      <c r="BT105" s="142" t="s">
        <v>92</v>
      </c>
      <c r="BV105" s="142" t="s">
        <v>78</v>
      </c>
      <c r="BW105" s="142" t="s">
        <v>113</v>
      </c>
      <c r="BX105" s="142" t="s">
        <v>108</v>
      </c>
      <c r="CL105" s="142" t="s">
        <v>89</v>
      </c>
    </row>
    <row r="106" s="4" customFormat="1" ht="16.5" customHeight="1">
      <c r="A106" s="143" t="s">
        <v>90</v>
      </c>
      <c r="B106" s="71"/>
      <c r="C106" s="133"/>
      <c r="D106" s="133"/>
      <c r="E106" s="134" t="s">
        <v>114</v>
      </c>
      <c r="F106" s="134"/>
      <c r="G106" s="134"/>
      <c r="H106" s="134"/>
      <c r="I106" s="134"/>
      <c r="J106" s="133"/>
      <c r="K106" s="134" t="s">
        <v>115</v>
      </c>
      <c r="L106" s="134"/>
      <c r="M106" s="134"/>
      <c r="N106" s="134"/>
      <c r="O106" s="134"/>
      <c r="P106" s="134"/>
      <c r="Q106" s="134"/>
      <c r="R106" s="134"/>
      <c r="S106" s="134"/>
      <c r="T106" s="134"/>
      <c r="U106" s="134"/>
      <c r="V106" s="134"/>
      <c r="W106" s="134"/>
      <c r="X106" s="134"/>
      <c r="Y106" s="134"/>
      <c r="Z106" s="134"/>
      <c r="AA106" s="134"/>
      <c r="AB106" s="134"/>
      <c r="AC106" s="134"/>
      <c r="AD106" s="134"/>
      <c r="AE106" s="134"/>
      <c r="AF106" s="134"/>
      <c r="AG106" s="136">
        <f>'5 - Přípojky UV  jednotná...'!J32</f>
        <v>0</v>
      </c>
      <c r="AH106" s="133"/>
      <c r="AI106" s="133"/>
      <c r="AJ106" s="133"/>
      <c r="AK106" s="133"/>
      <c r="AL106" s="133"/>
      <c r="AM106" s="133"/>
      <c r="AN106" s="136">
        <f>SUM(AG106,AT106)</f>
        <v>0</v>
      </c>
      <c r="AO106" s="133"/>
      <c r="AP106" s="133"/>
      <c r="AQ106" s="137" t="s">
        <v>87</v>
      </c>
      <c r="AR106" s="73"/>
      <c r="AS106" s="138">
        <v>0</v>
      </c>
      <c r="AT106" s="139">
        <f>ROUND(SUM(AV106:AW106),2)</f>
        <v>0</v>
      </c>
      <c r="AU106" s="140">
        <f>'5 - Přípojky UV  jednotná...'!P125</f>
        <v>0</v>
      </c>
      <c r="AV106" s="139">
        <f>'5 - Přípojky UV  jednotná...'!J35</f>
        <v>0</v>
      </c>
      <c r="AW106" s="139">
        <f>'5 - Přípojky UV  jednotná...'!J36</f>
        <v>0</v>
      </c>
      <c r="AX106" s="139">
        <f>'5 - Přípojky UV  jednotná...'!J37</f>
        <v>0</v>
      </c>
      <c r="AY106" s="139">
        <f>'5 - Přípojky UV  jednotná...'!J38</f>
        <v>0</v>
      </c>
      <c r="AZ106" s="139">
        <f>'5 - Přípojky UV  jednotná...'!F35</f>
        <v>0</v>
      </c>
      <c r="BA106" s="139">
        <f>'5 - Přípojky UV  jednotná...'!F36</f>
        <v>0</v>
      </c>
      <c r="BB106" s="139">
        <f>'5 - Přípojky UV  jednotná...'!F37</f>
        <v>0</v>
      </c>
      <c r="BC106" s="139">
        <f>'5 - Přípojky UV  jednotná...'!F38</f>
        <v>0</v>
      </c>
      <c r="BD106" s="141">
        <f>'5 - Přípojky UV  jednotná...'!F39</f>
        <v>0</v>
      </c>
      <c r="BE106" s="4"/>
      <c r="BT106" s="142" t="s">
        <v>85</v>
      </c>
      <c r="BV106" s="142" t="s">
        <v>78</v>
      </c>
      <c r="BW106" s="142" t="s">
        <v>116</v>
      </c>
      <c r="BX106" s="142" t="s">
        <v>84</v>
      </c>
      <c r="CL106" s="142" t="s">
        <v>89</v>
      </c>
    </row>
    <row r="107" s="7" customFormat="1" ht="16.5" customHeight="1">
      <c r="A107" s="143" t="s">
        <v>90</v>
      </c>
      <c r="B107" s="120"/>
      <c r="C107" s="121"/>
      <c r="D107" s="122" t="s">
        <v>117</v>
      </c>
      <c r="E107" s="122"/>
      <c r="F107" s="122"/>
      <c r="G107" s="122"/>
      <c r="H107" s="122"/>
      <c r="I107" s="123"/>
      <c r="J107" s="122" t="s">
        <v>118</v>
      </c>
      <c r="K107" s="122"/>
      <c r="L107" s="122"/>
      <c r="M107" s="122"/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22"/>
      <c r="AA107" s="122"/>
      <c r="AB107" s="122"/>
      <c r="AC107" s="122"/>
      <c r="AD107" s="122"/>
      <c r="AE107" s="122"/>
      <c r="AF107" s="122"/>
      <c r="AG107" s="125">
        <f>'VRN - Vedlejší náklady st...'!J30</f>
        <v>0</v>
      </c>
      <c r="AH107" s="123"/>
      <c r="AI107" s="123"/>
      <c r="AJ107" s="123"/>
      <c r="AK107" s="123"/>
      <c r="AL107" s="123"/>
      <c r="AM107" s="123"/>
      <c r="AN107" s="125">
        <f>SUM(AG107,AT107)</f>
        <v>0</v>
      </c>
      <c r="AO107" s="123"/>
      <c r="AP107" s="123"/>
      <c r="AQ107" s="126" t="s">
        <v>119</v>
      </c>
      <c r="AR107" s="127"/>
      <c r="AS107" s="144">
        <v>0</v>
      </c>
      <c r="AT107" s="145">
        <f>ROUND(SUM(AV107:AW107),2)</f>
        <v>0</v>
      </c>
      <c r="AU107" s="146">
        <f>'VRN - Vedlejší náklady st...'!P121</f>
        <v>0</v>
      </c>
      <c r="AV107" s="145">
        <f>'VRN - Vedlejší náklady st...'!J33</f>
        <v>0</v>
      </c>
      <c r="AW107" s="145">
        <f>'VRN - Vedlejší náklady st...'!J34</f>
        <v>0</v>
      </c>
      <c r="AX107" s="145">
        <f>'VRN - Vedlejší náklady st...'!J35</f>
        <v>0</v>
      </c>
      <c r="AY107" s="145">
        <f>'VRN - Vedlejší náklady st...'!J36</f>
        <v>0</v>
      </c>
      <c r="AZ107" s="145">
        <f>'VRN - Vedlejší náklady st...'!F33</f>
        <v>0</v>
      </c>
      <c r="BA107" s="145">
        <f>'VRN - Vedlejší náklady st...'!F34</f>
        <v>0</v>
      </c>
      <c r="BB107" s="145">
        <f>'VRN - Vedlejší náklady st...'!F35</f>
        <v>0</v>
      </c>
      <c r="BC107" s="145">
        <f>'VRN - Vedlejší náklady st...'!F36</f>
        <v>0</v>
      </c>
      <c r="BD107" s="147">
        <f>'VRN - Vedlejší náklady st...'!F37</f>
        <v>0</v>
      </c>
      <c r="BE107" s="7"/>
      <c r="BT107" s="132" t="s">
        <v>83</v>
      </c>
      <c r="BV107" s="132" t="s">
        <v>78</v>
      </c>
      <c r="BW107" s="132" t="s">
        <v>120</v>
      </c>
      <c r="BX107" s="132" t="s">
        <v>5</v>
      </c>
      <c r="CL107" s="132" t="s">
        <v>1</v>
      </c>
      <c r="CM107" s="132" t="s">
        <v>85</v>
      </c>
    </row>
    <row r="108" s="2" customFormat="1" ht="30" customHeight="1">
      <c r="A108" s="39"/>
      <c r="B108" s="40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5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</row>
    <row r="109" s="2" customFormat="1" ht="6.96" customHeight="1">
      <c r="A109" s="39"/>
      <c r="B109" s="67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  <c r="AN109" s="68"/>
      <c r="AO109" s="68"/>
      <c r="AP109" s="68"/>
      <c r="AQ109" s="68"/>
      <c r="AR109" s="45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</row>
  </sheetData>
  <sheetProtection sheet="1" formatColumns="0" formatRows="0" objects="1" scenarios="1" spinCount="100000" saltValue="SwnQ2cs9yhW9ARPIn0hiDYDgaF3UdxoUl8xvYEcjfXLW4WCGl/If7yYPJph614300sq0Tt8SlhfTTimogZpSIQ==" hashValue="zTg3TEMe5xQtQlhA80iylz1lAwashCImMTjRHUTbKKTCZC3DZA2tIOR/euGoeDWkfSeR7rRs2p6EqfFkbNBJFg==" algorithmName="SHA-512" password="CC35"/>
  <mergeCells count="90">
    <mergeCell ref="C92:G92"/>
    <mergeCell ref="D95:H95"/>
    <mergeCell ref="E99:I99"/>
    <mergeCell ref="E102:I102"/>
    <mergeCell ref="E96:I96"/>
    <mergeCell ref="E103:I103"/>
    <mergeCell ref="F101:J101"/>
    <mergeCell ref="F98:J98"/>
    <mergeCell ref="F100:J100"/>
    <mergeCell ref="F104:J104"/>
    <mergeCell ref="F97:J97"/>
    <mergeCell ref="I92:AF92"/>
    <mergeCell ref="J95:AF95"/>
    <mergeCell ref="K96:AF96"/>
    <mergeCell ref="K103:AF103"/>
    <mergeCell ref="K99:AF99"/>
    <mergeCell ref="K102:AF102"/>
    <mergeCell ref="L98:AF98"/>
    <mergeCell ref="L100:AF100"/>
    <mergeCell ref="L101:AF101"/>
    <mergeCell ref="L97:AF97"/>
    <mergeCell ref="L85:AJ85"/>
    <mergeCell ref="L104:AF104"/>
    <mergeCell ref="F105:J105"/>
    <mergeCell ref="L105:AF105"/>
    <mergeCell ref="E106:I106"/>
    <mergeCell ref="K106:AF106"/>
    <mergeCell ref="D107:H107"/>
    <mergeCell ref="J107:AF107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AK30:AO30"/>
    <mergeCell ref="W30:AE30"/>
    <mergeCell ref="L30:P30"/>
    <mergeCell ref="AK31:AO31"/>
    <mergeCell ref="L31:P31"/>
    <mergeCell ref="W31:AE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  <mergeCell ref="AG98:AM98"/>
    <mergeCell ref="AG103:AM103"/>
    <mergeCell ref="AG102:AM102"/>
    <mergeCell ref="AG92:AM92"/>
    <mergeCell ref="AG97:AM97"/>
    <mergeCell ref="AG101:AM101"/>
    <mergeCell ref="AG100:AM100"/>
    <mergeCell ref="AG104:AM104"/>
    <mergeCell ref="AG95:AM95"/>
    <mergeCell ref="AG96:AM96"/>
    <mergeCell ref="AG99:AM99"/>
    <mergeCell ref="AM87:AN87"/>
    <mergeCell ref="AM89:AP89"/>
    <mergeCell ref="AM90:AP90"/>
    <mergeCell ref="AN104:AP104"/>
    <mergeCell ref="AN103:AP103"/>
    <mergeCell ref="AN97:AP97"/>
    <mergeCell ref="AN100:AP100"/>
    <mergeCell ref="AN92:AP92"/>
    <mergeCell ref="AN101:AP101"/>
    <mergeCell ref="AN96:AP96"/>
    <mergeCell ref="AN99:AP99"/>
    <mergeCell ref="AN95:AP95"/>
    <mergeCell ref="AN102:AP102"/>
    <mergeCell ref="AN98:AP98"/>
    <mergeCell ref="AS89:AT91"/>
    <mergeCell ref="AN105:AP105"/>
    <mergeCell ref="AG105:AM105"/>
    <mergeCell ref="AN106:AP106"/>
    <mergeCell ref="AG106:AM106"/>
    <mergeCell ref="AN107:AP107"/>
    <mergeCell ref="AG107:AM107"/>
    <mergeCell ref="AG94:AM94"/>
    <mergeCell ref="AN94:AP94"/>
  </mergeCells>
  <hyperlinks>
    <hyperlink ref="A97" location="'1.1 - Dešťová stoka DB-1'!C2" display="/"/>
    <hyperlink ref="A98" location="'1.2 - Kanalizační přípojk...'!C2" display="/"/>
    <hyperlink ref="A100" location="'2.1 - Dešťová stoka DB-2'!C2" display="/"/>
    <hyperlink ref="A101" location="'2.2 - Kanalizační přípojk...'!C2" display="/"/>
    <hyperlink ref="A102" location="'3 - Dešťová stoka DB-3'!C2" display="/"/>
    <hyperlink ref="A104" location="'4.1 - Dešťová stoka DA'!C2" display="/"/>
    <hyperlink ref="A105" location="'4.2 - Kanalizační přípojk...'!C2" display="/"/>
    <hyperlink ref="A106" location="'5 - Přípojky UV  jednotná...'!C2" display="/"/>
    <hyperlink ref="A107" location="'VRN - Vedlejší náklady st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93</v>
      </c>
      <c r="AZ2" s="148" t="s">
        <v>121</v>
      </c>
      <c r="BA2" s="148" t="s">
        <v>1</v>
      </c>
      <c r="BB2" s="148" t="s">
        <v>1</v>
      </c>
      <c r="BC2" s="148" t="s">
        <v>122</v>
      </c>
      <c r="BD2" s="148" t="s">
        <v>85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1"/>
      <c r="AT3" s="18" t="s">
        <v>85</v>
      </c>
      <c r="AZ3" s="148" t="s">
        <v>123</v>
      </c>
      <c r="BA3" s="148" t="s">
        <v>124</v>
      </c>
      <c r="BB3" s="148" t="s">
        <v>1</v>
      </c>
      <c r="BC3" s="148" t="s">
        <v>125</v>
      </c>
      <c r="BD3" s="148" t="s">
        <v>85</v>
      </c>
    </row>
    <row r="4" s="1" customFormat="1" ht="24.96" customHeight="1">
      <c r="B4" s="21"/>
      <c r="D4" s="151" t="s">
        <v>126</v>
      </c>
      <c r="L4" s="21"/>
      <c r="M4" s="152" t="s">
        <v>10</v>
      </c>
      <c r="AT4" s="18" t="s">
        <v>4</v>
      </c>
      <c r="AZ4" s="148" t="s">
        <v>127</v>
      </c>
      <c r="BA4" s="148" t="s">
        <v>1</v>
      </c>
      <c r="BB4" s="148" t="s">
        <v>1</v>
      </c>
      <c r="BC4" s="148" t="s">
        <v>128</v>
      </c>
      <c r="BD4" s="148" t="s">
        <v>85</v>
      </c>
    </row>
    <row r="5" s="1" customFormat="1" ht="6.96" customHeight="1">
      <c r="B5" s="21"/>
      <c r="L5" s="21"/>
      <c r="AZ5" s="148" t="s">
        <v>129</v>
      </c>
      <c r="BA5" s="148" t="s">
        <v>1</v>
      </c>
      <c r="BB5" s="148" t="s">
        <v>1</v>
      </c>
      <c r="BC5" s="148" t="s">
        <v>130</v>
      </c>
      <c r="BD5" s="148" t="s">
        <v>85</v>
      </c>
    </row>
    <row r="6" s="1" customFormat="1" ht="12" customHeight="1">
      <c r="B6" s="21"/>
      <c r="D6" s="153" t="s">
        <v>16</v>
      </c>
      <c r="L6" s="21"/>
      <c r="AZ6" s="148" t="s">
        <v>131</v>
      </c>
      <c r="BA6" s="148" t="s">
        <v>1</v>
      </c>
      <c r="BB6" s="148" t="s">
        <v>1</v>
      </c>
      <c r="BC6" s="148" t="s">
        <v>132</v>
      </c>
      <c r="BD6" s="148" t="s">
        <v>85</v>
      </c>
    </row>
    <row r="7" s="1" customFormat="1" ht="16.5" customHeight="1">
      <c r="B7" s="21"/>
      <c r="E7" s="154" t="str">
        <f>'Rekapitulace stavby'!K6</f>
        <v>Veřejná infrastruktura Obytná zóna - NOVÁ DUKLA</v>
      </c>
      <c r="F7" s="153"/>
      <c r="G7" s="153"/>
      <c r="H7" s="153"/>
      <c r="L7" s="21"/>
      <c r="AZ7" s="148" t="s">
        <v>133</v>
      </c>
      <c r="BA7" s="148" t="s">
        <v>1</v>
      </c>
      <c r="BB7" s="148" t="s">
        <v>1</v>
      </c>
      <c r="BC7" s="148" t="s">
        <v>134</v>
      </c>
      <c r="BD7" s="148" t="s">
        <v>85</v>
      </c>
    </row>
    <row r="8">
      <c r="B8" s="21"/>
      <c r="D8" s="153" t="s">
        <v>135</v>
      </c>
      <c r="L8" s="21"/>
      <c r="AZ8" s="148" t="s">
        <v>136</v>
      </c>
      <c r="BA8" s="148" t="s">
        <v>1</v>
      </c>
      <c r="BB8" s="148" t="s">
        <v>1</v>
      </c>
      <c r="BC8" s="148" t="s">
        <v>137</v>
      </c>
      <c r="BD8" s="148" t="s">
        <v>85</v>
      </c>
    </row>
    <row r="9" s="1" customFormat="1" ht="16.5" customHeight="1">
      <c r="B9" s="21"/>
      <c r="E9" s="154" t="s">
        <v>138</v>
      </c>
      <c r="F9" s="1"/>
      <c r="G9" s="1"/>
      <c r="H9" s="1"/>
      <c r="L9" s="21"/>
      <c r="AZ9" s="148" t="s">
        <v>139</v>
      </c>
      <c r="BA9" s="148" t="s">
        <v>1</v>
      </c>
      <c r="BB9" s="148" t="s">
        <v>1</v>
      </c>
      <c r="BC9" s="148" t="s">
        <v>140</v>
      </c>
      <c r="BD9" s="148" t="s">
        <v>85</v>
      </c>
    </row>
    <row r="10" s="1" customFormat="1" ht="12" customHeight="1">
      <c r="B10" s="21"/>
      <c r="D10" s="153" t="s">
        <v>141</v>
      </c>
      <c r="L10" s="21"/>
      <c r="AZ10" s="148" t="s">
        <v>142</v>
      </c>
      <c r="BA10" s="148" t="s">
        <v>1</v>
      </c>
      <c r="BB10" s="148" t="s">
        <v>1</v>
      </c>
      <c r="BC10" s="148" t="s">
        <v>143</v>
      </c>
      <c r="BD10" s="148" t="s">
        <v>85</v>
      </c>
    </row>
    <row r="11" s="2" customFormat="1" ht="16.5" customHeight="1">
      <c r="A11" s="39"/>
      <c r="B11" s="45"/>
      <c r="C11" s="39"/>
      <c r="D11" s="39"/>
      <c r="E11" s="155" t="s">
        <v>144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Z11" s="148" t="s">
        <v>145</v>
      </c>
      <c r="BA11" s="148" t="s">
        <v>1</v>
      </c>
      <c r="BB11" s="148" t="s">
        <v>1</v>
      </c>
      <c r="BC11" s="148" t="s">
        <v>146</v>
      </c>
      <c r="BD11" s="148" t="s">
        <v>85</v>
      </c>
    </row>
    <row r="12" s="2" customFormat="1" ht="12" customHeight="1">
      <c r="A12" s="39"/>
      <c r="B12" s="45"/>
      <c r="C12" s="39"/>
      <c r="D12" s="153" t="s">
        <v>147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Z12" s="148" t="s">
        <v>148</v>
      </c>
      <c r="BA12" s="148" t="s">
        <v>149</v>
      </c>
      <c r="BB12" s="148" t="s">
        <v>1</v>
      </c>
      <c r="BC12" s="148" t="s">
        <v>150</v>
      </c>
      <c r="BD12" s="148" t="s">
        <v>85</v>
      </c>
    </row>
    <row r="13" s="2" customFormat="1" ht="16.5" customHeight="1">
      <c r="A13" s="39"/>
      <c r="B13" s="45"/>
      <c r="C13" s="39"/>
      <c r="D13" s="39"/>
      <c r="E13" s="156" t="s">
        <v>151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Z13" s="148" t="s">
        <v>152</v>
      </c>
      <c r="BA13" s="148" t="s">
        <v>1</v>
      </c>
      <c r="BB13" s="148" t="s">
        <v>1</v>
      </c>
      <c r="BC13" s="148" t="s">
        <v>146</v>
      </c>
      <c r="BD13" s="148" t="s">
        <v>85</v>
      </c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3" t="s">
        <v>18</v>
      </c>
      <c r="E15" s="39"/>
      <c r="F15" s="142" t="s">
        <v>89</v>
      </c>
      <c r="G15" s="39"/>
      <c r="H15" s="39"/>
      <c r="I15" s="153" t="s">
        <v>19</v>
      </c>
      <c r="J15" s="142" t="s">
        <v>153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3" t="s">
        <v>20</v>
      </c>
      <c r="E16" s="39"/>
      <c r="F16" s="142" t="s">
        <v>21</v>
      </c>
      <c r="G16" s="39"/>
      <c r="H16" s="39"/>
      <c r="I16" s="153" t="s">
        <v>22</v>
      </c>
      <c r="J16" s="157" t="str">
        <f>'Rekapitulace stavby'!AN8</f>
        <v>20. 2. 2023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3" t="s">
        <v>24</v>
      </c>
      <c r="E18" s="39"/>
      <c r="F18" s="39"/>
      <c r="G18" s="39"/>
      <c r="H18" s="39"/>
      <c r="I18" s="153" t="s">
        <v>25</v>
      </c>
      <c r="J18" s="142" t="str">
        <f>IF('Rekapitulace stavby'!AN10="","",'Rekapitulace stavby'!AN10)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stavby'!E11="","",'Rekapitulace stavby'!E11)</f>
        <v xml:space="preserve"> </v>
      </c>
      <c r="F19" s="39"/>
      <c r="G19" s="39"/>
      <c r="H19" s="39"/>
      <c r="I19" s="153" t="s">
        <v>27</v>
      </c>
      <c r="J19" s="142" t="str">
        <f>IF('Rekapitulace stavby'!AN11="","",'Rekapitulace stavby'!AN11)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3" t="s">
        <v>28</v>
      </c>
      <c r="E21" s="39"/>
      <c r="F21" s="39"/>
      <c r="G21" s="39"/>
      <c r="H21" s="39"/>
      <c r="I21" s="153" t="s">
        <v>25</v>
      </c>
      <c r="J21" s="34" t="str">
        <f>'Rekapitulace stavby'!AN13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stavby'!E14</f>
        <v>Vyplň údaj</v>
      </c>
      <c r="F22" s="142"/>
      <c r="G22" s="142"/>
      <c r="H22" s="142"/>
      <c r="I22" s="153" t="s">
        <v>27</v>
      </c>
      <c r="J22" s="34" t="str">
        <f>'Rekapitulace stavby'!AN14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3" t="s">
        <v>30</v>
      </c>
      <c r="E24" s="39"/>
      <c r="F24" s="39"/>
      <c r="G24" s="39"/>
      <c r="H24" s="39"/>
      <c r="I24" s="153" t="s">
        <v>25</v>
      </c>
      <c r="J24" s="142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">
        <v>31</v>
      </c>
      <c r="F25" s="39"/>
      <c r="G25" s="39"/>
      <c r="H25" s="39"/>
      <c r="I25" s="153" t="s">
        <v>27</v>
      </c>
      <c r="J25" s="142" t="s">
        <v>1</v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3" t="s">
        <v>33</v>
      </c>
      <c r="E27" s="39"/>
      <c r="F27" s="39"/>
      <c r="G27" s="39"/>
      <c r="H27" s="39"/>
      <c r="I27" s="153" t="s">
        <v>25</v>
      </c>
      <c r="J27" s="142" t="s">
        <v>1</v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">
        <v>34</v>
      </c>
      <c r="F28" s="39"/>
      <c r="G28" s="39"/>
      <c r="H28" s="39"/>
      <c r="I28" s="153" t="s">
        <v>27</v>
      </c>
      <c r="J28" s="142" t="s">
        <v>1</v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3" t="s">
        <v>35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2"/>
      <c r="E33" s="162"/>
      <c r="F33" s="162"/>
      <c r="G33" s="162"/>
      <c r="H33" s="162"/>
      <c r="I33" s="162"/>
      <c r="J33" s="162"/>
      <c r="K33" s="162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3" t="s">
        <v>36</v>
      </c>
      <c r="E34" s="39"/>
      <c r="F34" s="39"/>
      <c r="G34" s="39"/>
      <c r="H34" s="39"/>
      <c r="I34" s="39"/>
      <c r="J34" s="164">
        <f>ROUND(J134,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2"/>
      <c r="E35" s="162"/>
      <c r="F35" s="162"/>
      <c r="G35" s="162"/>
      <c r="H35" s="162"/>
      <c r="I35" s="162"/>
      <c r="J35" s="162"/>
      <c r="K35" s="162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5" t="s">
        <v>38</v>
      </c>
      <c r="G36" s="39"/>
      <c r="H36" s="39"/>
      <c r="I36" s="165" t="s">
        <v>37</v>
      </c>
      <c r="J36" s="165" t="s">
        <v>39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5" t="s">
        <v>40</v>
      </c>
      <c r="E37" s="153" t="s">
        <v>41</v>
      </c>
      <c r="F37" s="166">
        <f>ROUND((SUM(BE134:BE374)),  2)</f>
        <v>0</v>
      </c>
      <c r="G37" s="39"/>
      <c r="H37" s="39"/>
      <c r="I37" s="167">
        <v>0.20999999999999999</v>
      </c>
      <c r="J37" s="166">
        <f>ROUND(((SUM(BE134:BE374))*I37),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3" t="s">
        <v>42</v>
      </c>
      <c r="F38" s="166">
        <f>ROUND((SUM(BF134:BF374)),  2)</f>
        <v>0</v>
      </c>
      <c r="G38" s="39"/>
      <c r="H38" s="39"/>
      <c r="I38" s="167">
        <v>0.14999999999999999</v>
      </c>
      <c r="J38" s="166">
        <f>ROUND(((SUM(BF134:BF374))*I38),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3" t="s">
        <v>43</v>
      </c>
      <c r="F39" s="166">
        <f>ROUND((SUM(BG134:BG374)),  2)</f>
        <v>0</v>
      </c>
      <c r="G39" s="39"/>
      <c r="H39" s="39"/>
      <c r="I39" s="167">
        <v>0.20999999999999999</v>
      </c>
      <c r="J39" s="166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3" t="s">
        <v>44</v>
      </c>
      <c r="F40" s="166">
        <f>ROUND((SUM(BH134:BH374)),  2)</f>
        <v>0</v>
      </c>
      <c r="G40" s="39"/>
      <c r="H40" s="39"/>
      <c r="I40" s="167">
        <v>0.14999999999999999</v>
      </c>
      <c r="J40" s="166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3" t="s">
        <v>45</v>
      </c>
      <c r="F41" s="166">
        <f>ROUND((SUM(BI134:BI374)),  2)</f>
        <v>0</v>
      </c>
      <c r="G41" s="39"/>
      <c r="H41" s="39"/>
      <c r="I41" s="167">
        <v>0</v>
      </c>
      <c r="J41" s="166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8"/>
      <c r="D43" s="169" t="s">
        <v>46</v>
      </c>
      <c r="E43" s="170"/>
      <c r="F43" s="170"/>
      <c r="G43" s="171" t="s">
        <v>47</v>
      </c>
      <c r="H43" s="172" t="s">
        <v>48</v>
      </c>
      <c r="I43" s="170"/>
      <c r="J43" s="173">
        <f>SUM(J34:J41)</f>
        <v>0</v>
      </c>
      <c r="K43" s="174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5" t="s">
        <v>49</v>
      </c>
      <c r="E50" s="176"/>
      <c r="F50" s="176"/>
      <c r="G50" s="175" t="s">
        <v>50</v>
      </c>
      <c r="H50" s="176"/>
      <c r="I50" s="176"/>
      <c r="J50" s="176"/>
      <c r="K50" s="176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7" t="s">
        <v>51</v>
      </c>
      <c r="E61" s="178"/>
      <c r="F61" s="179" t="s">
        <v>52</v>
      </c>
      <c r="G61" s="177" t="s">
        <v>51</v>
      </c>
      <c r="H61" s="178"/>
      <c r="I61" s="178"/>
      <c r="J61" s="180" t="s">
        <v>52</v>
      </c>
      <c r="K61" s="178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5" t="s">
        <v>53</v>
      </c>
      <c r="E65" s="181"/>
      <c r="F65" s="181"/>
      <c r="G65" s="175" t="s">
        <v>54</v>
      </c>
      <c r="H65" s="181"/>
      <c r="I65" s="181"/>
      <c r="J65" s="181"/>
      <c r="K65" s="181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7" t="s">
        <v>51</v>
      </c>
      <c r="E76" s="178"/>
      <c r="F76" s="179" t="s">
        <v>52</v>
      </c>
      <c r="G76" s="177" t="s">
        <v>51</v>
      </c>
      <c r="H76" s="178"/>
      <c r="I76" s="178"/>
      <c r="J76" s="180" t="s">
        <v>52</v>
      </c>
      <c r="K76" s="178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154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6" t="str">
        <f>E7</f>
        <v>Veřejná infrastruktura Obytná zóna - NOVÁ DUKLA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135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6" t="s">
        <v>138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141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7" t="s">
        <v>144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147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1.1 - Dešťová stoka DB-1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>Ústí nad Orlicí</v>
      </c>
      <c r="G93" s="41"/>
      <c r="H93" s="41"/>
      <c r="I93" s="33" t="s">
        <v>22</v>
      </c>
      <c r="J93" s="80" t="str">
        <f>IF(J16="","",J16)</f>
        <v>20. 2. 2023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30</v>
      </c>
      <c r="J95" s="37" t="str">
        <f>E25</f>
        <v>Ing. Pravec František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28</v>
      </c>
      <c r="D96" s="41"/>
      <c r="E96" s="41"/>
      <c r="F96" s="28" t="str">
        <f>IF(E22="","",E22)</f>
        <v>Vyplň údaj</v>
      </c>
      <c r="G96" s="41"/>
      <c r="H96" s="41"/>
      <c r="I96" s="33" t="s">
        <v>33</v>
      </c>
      <c r="J96" s="37" t="str">
        <f>E28</f>
        <v>Kašparová Věra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8" t="s">
        <v>155</v>
      </c>
      <c r="D98" s="189"/>
      <c r="E98" s="189"/>
      <c r="F98" s="189"/>
      <c r="G98" s="189"/>
      <c r="H98" s="189"/>
      <c r="I98" s="189"/>
      <c r="J98" s="190" t="s">
        <v>156</v>
      </c>
      <c r="K98" s="189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1" t="s">
        <v>157</v>
      </c>
      <c r="D100" s="41"/>
      <c r="E100" s="41"/>
      <c r="F100" s="41"/>
      <c r="G100" s="41"/>
      <c r="H100" s="41"/>
      <c r="I100" s="41"/>
      <c r="J100" s="111">
        <f>J134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158</v>
      </c>
    </row>
    <row r="101" s="9" customFormat="1" ht="24.96" customHeight="1">
      <c r="A101" s="9"/>
      <c r="B101" s="192"/>
      <c r="C101" s="193"/>
      <c r="D101" s="194" t="s">
        <v>159</v>
      </c>
      <c r="E101" s="195"/>
      <c r="F101" s="195"/>
      <c r="G101" s="195"/>
      <c r="H101" s="195"/>
      <c r="I101" s="195"/>
      <c r="J101" s="196">
        <f>J135</f>
        <v>0</v>
      </c>
      <c r="K101" s="193"/>
      <c r="L101" s="197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8"/>
      <c r="C102" s="133"/>
      <c r="D102" s="199" t="s">
        <v>160</v>
      </c>
      <c r="E102" s="200"/>
      <c r="F102" s="200"/>
      <c r="G102" s="200"/>
      <c r="H102" s="200"/>
      <c r="I102" s="200"/>
      <c r="J102" s="201">
        <f>J136</f>
        <v>0</v>
      </c>
      <c r="K102" s="133"/>
      <c r="L102" s="20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8"/>
      <c r="C103" s="133"/>
      <c r="D103" s="199" t="s">
        <v>161</v>
      </c>
      <c r="E103" s="200"/>
      <c r="F103" s="200"/>
      <c r="G103" s="200"/>
      <c r="H103" s="200"/>
      <c r="I103" s="200"/>
      <c r="J103" s="201">
        <f>J224</f>
        <v>0</v>
      </c>
      <c r="K103" s="133"/>
      <c r="L103" s="20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8"/>
      <c r="C104" s="133"/>
      <c r="D104" s="199" t="s">
        <v>162</v>
      </c>
      <c r="E104" s="200"/>
      <c r="F104" s="200"/>
      <c r="G104" s="200"/>
      <c r="H104" s="200"/>
      <c r="I104" s="200"/>
      <c r="J104" s="201">
        <f>J229</f>
        <v>0</v>
      </c>
      <c r="K104" s="133"/>
      <c r="L104" s="20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8"/>
      <c r="C105" s="133"/>
      <c r="D105" s="199" t="s">
        <v>163</v>
      </c>
      <c r="E105" s="200"/>
      <c r="F105" s="200"/>
      <c r="G105" s="200"/>
      <c r="H105" s="200"/>
      <c r="I105" s="200"/>
      <c r="J105" s="201">
        <f>J251</f>
        <v>0</v>
      </c>
      <c r="K105" s="133"/>
      <c r="L105" s="202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8"/>
      <c r="C106" s="133"/>
      <c r="D106" s="199" t="s">
        <v>164</v>
      </c>
      <c r="E106" s="200"/>
      <c r="F106" s="200"/>
      <c r="G106" s="200"/>
      <c r="H106" s="200"/>
      <c r="I106" s="200"/>
      <c r="J106" s="201">
        <f>J255</f>
        <v>0</v>
      </c>
      <c r="K106" s="133"/>
      <c r="L106" s="202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8"/>
      <c r="C107" s="133"/>
      <c r="D107" s="199" t="s">
        <v>165</v>
      </c>
      <c r="E107" s="200"/>
      <c r="F107" s="200"/>
      <c r="G107" s="200"/>
      <c r="H107" s="200"/>
      <c r="I107" s="200"/>
      <c r="J107" s="201">
        <f>J342</f>
        <v>0</v>
      </c>
      <c r="K107" s="133"/>
      <c r="L107" s="202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8"/>
      <c r="C108" s="133"/>
      <c r="D108" s="199" t="s">
        <v>166</v>
      </c>
      <c r="E108" s="200"/>
      <c r="F108" s="200"/>
      <c r="G108" s="200"/>
      <c r="H108" s="200"/>
      <c r="I108" s="200"/>
      <c r="J108" s="201">
        <f>J353</f>
        <v>0</v>
      </c>
      <c r="K108" s="133"/>
      <c r="L108" s="202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8"/>
      <c r="C109" s="133"/>
      <c r="D109" s="199" t="s">
        <v>167</v>
      </c>
      <c r="E109" s="200"/>
      <c r="F109" s="200"/>
      <c r="G109" s="200"/>
      <c r="H109" s="200"/>
      <c r="I109" s="200"/>
      <c r="J109" s="201">
        <f>J356</f>
        <v>0</v>
      </c>
      <c r="K109" s="133"/>
      <c r="L109" s="202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8"/>
      <c r="C110" s="133"/>
      <c r="D110" s="199" t="s">
        <v>168</v>
      </c>
      <c r="E110" s="200"/>
      <c r="F110" s="200"/>
      <c r="G110" s="200"/>
      <c r="H110" s="200"/>
      <c r="I110" s="200"/>
      <c r="J110" s="201">
        <f>J372</f>
        <v>0</v>
      </c>
      <c r="K110" s="133"/>
      <c r="L110" s="202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2" customFormat="1" ht="21.84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67"/>
      <c r="C112" s="68"/>
      <c r="D112" s="68"/>
      <c r="E112" s="68"/>
      <c r="F112" s="68"/>
      <c r="G112" s="68"/>
      <c r="H112" s="68"/>
      <c r="I112" s="68"/>
      <c r="J112" s="68"/>
      <c r="K112" s="68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6" s="2" customFormat="1" ht="6.96" customHeight="1">
      <c r="A116" s="39"/>
      <c r="B116" s="69"/>
      <c r="C116" s="70"/>
      <c r="D116" s="70"/>
      <c r="E116" s="70"/>
      <c r="F116" s="70"/>
      <c r="G116" s="70"/>
      <c r="H116" s="70"/>
      <c r="I116" s="70"/>
      <c r="J116" s="70"/>
      <c r="K116" s="70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24.96" customHeight="1">
      <c r="A117" s="39"/>
      <c r="B117" s="40"/>
      <c r="C117" s="24" t="s">
        <v>169</v>
      </c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16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6.5" customHeight="1">
      <c r="A120" s="39"/>
      <c r="B120" s="40"/>
      <c r="C120" s="41"/>
      <c r="D120" s="41"/>
      <c r="E120" s="186" t="str">
        <f>E7</f>
        <v>Veřejná infrastruktura Obytná zóna - NOVÁ DUKLA</v>
      </c>
      <c r="F120" s="33"/>
      <c r="G120" s="33"/>
      <c r="H120" s="33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1" customFormat="1" ht="12" customHeight="1">
      <c r="B121" s="22"/>
      <c r="C121" s="33" t="s">
        <v>135</v>
      </c>
      <c r="D121" s="23"/>
      <c r="E121" s="23"/>
      <c r="F121" s="23"/>
      <c r="G121" s="23"/>
      <c r="H121" s="23"/>
      <c r="I121" s="23"/>
      <c r="J121" s="23"/>
      <c r="K121" s="23"/>
      <c r="L121" s="21"/>
    </row>
    <row r="122" s="1" customFormat="1" ht="16.5" customHeight="1">
      <c r="B122" s="22"/>
      <c r="C122" s="23"/>
      <c r="D122" s="23"/>
      <c r="E122" s="186" t="s">
        <v>138</v>
      </c>
      <c r="F122" s="23"/>
      <c r="G122" s="23"/>
      <c r="H122" s="23"/>
      <c r="I122" s="23"/>
      <c r="J122" s="23"/>
      <c r="K122" s="23"/>
      <c r="L122" s="21"/>
    </row>
    <row r="123" s="1" customFormat="1" ht="12" customHeight="1">
      <c r="B123" s="22"/>
      <c r="C123" s="33" t="s">
        <v>141</v>
      </c>
      <c r="D123" s="23"/>
      <c r="E123" s="23"/>
      <c r="F123" s="23"/>
      <c r="G123" s="23"/>
      <c r="H123" s="23"/>
      <c r="I123" s="23"/>
      <c r="J123" s="23"/>
      <c r="K123" s="23"/>
      <c r="L123" s="21"/>
    </row>
    <row r="124" s="2" customFormat="1" ht="16.5" customHeight="1">
      <c r="A124" s="39"/>
      <c r="B124" s="40"/>
      <c r="C124" s="41"/>
      <c r="D124" s="41"/>
      <c r="E124" s="187" t="s">
        <v>144</v>
      </c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2" customHeight="1">
      <c r="A125" s="39"/>
      <c r="B125" s="40"/>
      <c r="C125" s="33" t="s">
        <v>147</v>
      </c>
      <c r="D125" s="41"/>
      <c r="E125" s="41"/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6.5" customHeight="1">
      <c r="A126" s="39"/>
      <c r="B126" s="40"/>
      <c r="C126" s="41"/>
      <c r="D126" s="41"/>
      <c r="E126" s="77" t="str">
        <f>E13</f>
        <v>1.1 - Dešťová stoka DB-1</v>
      </c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6.96" customHeight="1">
      <c r="A127" s="39"/>
      <c r="B127" s="40"/>
      <c r="C127" s="41"/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12" customHeight="1">
      <c r="A128" s="39"/>
      <c r="B128" s="40"/>
      <c r="C128" s="33" t="s">
        <v>20</v>
      </c>
      <c r="D128" s="41"/>
      <c r="E128" s="41"/>
      <c r="F128" s="28" t="str">
        <f>F16</f>
        <v>Ústí nad Orlicí</v>
      </c>
      <c r="G128" s="41"/>
      <c r="H128" s="41"/>
      <c r="I128" s="33" t="s">
        <v>22</v>
      </c>
      <c r="J128" s="80" t="str">
        <f>IF(J16="","",J16)</f>
        <v>20. 2. 2023</v>
      </c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6.96" customHeight="1">
      <c r="A129" s="39"/>
      <c r="B129" s="40"/>
      <c r="C129" s="41"/>
      <c r="D129" s="41"/>
      <c r="E129" s="41"/>
      <c r="F129" s="41"/>
      <c r="G129" s="41"/>
      <c r="H129" s="41"/>
      <c r="I129" s="41"/>
      <c r="J129" s="41"/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15.15" customHeight="1">
      <c r="A130" s="39"/>
      <c r="B130" s="40"/>
      <c r="C130" s="33" t="s">
        <v>24</v>
      </c>
      <c r="D130" s="41"/>
      <c r="E130" s="41"/>
      <c r="F130" s="28" t="str">
        <f>E19</f>
        <v xml:space="preserve"> </v>
      </c>
      <c r="G130" s="41"/>
      <c r="H130" s="41"/>
      <c r="I130" s="33" t="s">
        <v>30</v>
      </c>
      <c r="J130" s="37" t="str">
        <f>E25</f>
        <v>Ing. Pravec František</v>
      </c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2" customFormat="1" ht="15.15" customHeight="1">
      <c r="A131" s="39"/>
      <c r="B131" s="40"/>
      <c r="C131" s="33" t="s">
        <v>28</v>
      </c>
      <c r="D131" s="41"/>
      <c r="E131" s="41"/>
      <c r="F131" s="28" t="str">
        <f>IF(E22="","",E22)</f>
        <v>Vyplň údaj</v>
      </c>
      <c r="G131" s="41"/>
      <c r="H131" s="41"/>
      <c r="I131" s="33" t="s">
        <v>33</v>
      </c>
      <c r="J131" s="37" t="str">
        <f>E28</f>
        <v>Kašparová Věra</v>
      </c>
      <c r="K131" s="41"/>
      <c r="L131" s="64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s="2" customFormat="1" ht="10.32" customHeight="1">
      <c r="A132" s="39"/>
      <c r="B132" s="40"/>
      <c r="C132" s="41"/>
      <c r="D132" s="41"/>
      <c r="E132" s="41"/>
      <c r="F132" s="41"/>
      <c r="G132" s="41"/>
      <c r="H132" s="41"/>
      <c r="I132" s="41"/>
      <c r="J132" s="41"/>
      <c r="K132" s="41"/>
      <c r="L132" s="64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 s="11" customFormat="1" ht="29.28" customHeight="1">
      <c r="A133" s="203"/>
      <c r="B133" s="204"/>
      <c r="C133" s="205" t="s">
        <v>170</v>
      </c>
      <c r="D133" s="206" t="s">
        <v>61</v>
      </c>
      <c r="E133" s="206" t="s">
        <v>57</v>
      </c>
      <c r="F133" s="206" t="s">
        <v>58</v>
      </c>
      <c r="G133" s="206" t="s">
        <v>171</v>
      </c>
      <c r="H133" s="206" t="s">
        <v>172</v>
      </c>
      <c r="I133" s="206" t="s">
        <v>173</v>
      </c>
      <c r="J133" s="206" t="s">
        <v>156</v>
      </c>
      <c r="K133" s="207" t="s">
        <v>174</v>
      </c>
      <c r="L133" s="208"/>
      <c r="M133" s="101" t="s">
        <v>1</v>
      </c>
      <c r="N133" s="102" t="s">
        <v>40</v>
      </c>
      <c r="O133" s="102" t="s">
        <v>175</v>
      </c>
      <c r="P133" s="102" t="s">
        <v>176</v>
      </c>
      <c r="Q133" s="102" t="s">
        <v>177</v>
      </c>
      <c r="R133" s="102" t="s">
        <v>178</v>
      </c>
      <c r="S133" s="102" t="s">
        <v>179</v>
      </c>
      <c r="T133" s="103" t="s">
        <v>180</v>
      </c>
      <c r="U133" s="203"/>
      <c r="V133" s="203"/>
      <c r="W133" s="203"/>
      <c r="X133" s="203"/>
      <c r="Y133" s="203"/>
      <c r="Z133" s="203"/>
      <c r="AA133" s="203"/>
      <c r="AB133" s="203"/>
      <c r="AC133" s="203"/>
      <c r="AD133" s="203"/>
      <c r="AE133" s="203"/>
    </row>
    <row r="134" s="2" customFormat="1" ht="22.8" customHeight="1">
      <c r="A134" s="39"/>
      <c r="B134" s="40"/>
      <c r="C134" s="108" t="s">
        <v>181</v>
      </c>
      <c r="D134" s="41"/>
      <c r="E134" s="41"/>
      <c r="F134" s="41"/>
      <c r="G134" s="41"/>
      <c r="H134" s="41"/>
      <c r="I134" s="41"/>
      <c r="J134" s="209">
        <f>BK134</f>
        <v>0</v>
      </c>
      <c r="K134" s="41"/>
      <c r="L134" s="45"/>
      <c r="M134" s="104"/>
      <c r="N134" s="210"/>
      <c r="O134" s="105"/>
      <c r="P134" s="211">
        <f>P135</f>
        <v>0</v>
      </c>
      <c r="Q134" s="105"/>
      <c r="R134" s="211">
        <f>R135</f>
        <v>30.598812379999998</v>
      </c>
      <c r="S134" s="105"/>
      <c r="T134" s="212">
        <f>T135</f>
        <v>0.31229999999999997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75</v>
      </c>
      <c r="AU134" s="18" t="s">
        <v>158</v>
      </c>
      <c r="BK134" s="213">
        <f>BK135</f>
        <v>0</v>
      </c>
    </row>
    <row r="135" s="12" customFormat="1" ht="25.92" customHeight="1">
      <c r="A135" s="12"/>
      <c r="B135" s="214"/>
      <c r="C135" s="215"/>
      <c r="D135" s="216" t="s">
        <v>75</v>
      </c>
      <c r="E135" s="217" t="s">
        <v>182</v>
      </c>
      <c r="F135" s="217" t="s">
        <v>183</v>
      </c>
      <c r="G135" s="215"/>
      <c r="H135" s="215"/>
      <c r="I135" s="218"/>
      <c r="J135" s="219">
        <f>BK135</f>
        <v>0</v>
      </c>
      <c r="K135" s="215"/>
      <c r="L135" s="220"/>
      <c r="M135" s="221"/>
      <c r="N135" s="222"/>
      <c r="O135" s="222"/>
      <c r="P135" s="223">
        <f>P136+P224+P229+P251+P255+P342+P353+P356+P372</f>
        <v>0</v>
      </c>
      <c r="Q135" s="222"/>
      <c r="R135" s="223">
        <f>R136+R224+R229+R251+R255+R342+R353+R356+R372</f>
        <v>30.598812379999998</v>
      </c>
      <c r="S135" s="222"/>
      <c r="T135" s="224">
        <f>T136+T224+T229+T251+T255+T342+T353+T356+T372</f>
        <v>0.31229999999999997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5" t="s">
        <v>83</v>
      </c>
      <c r="AT135" s="226" t="s">
        <v>75</v>
      </c>
      <c r="AU135" s="226" t="s">
        <v>76</v>
      </c>
      <c r="AY135" s="225" t="s">
        <v>184</v>
      </c>
      <c r="BK135" s="227">
        <f>BK136+BK224+BK229+BK251+BK255+BK342+BK353+BK356+BK372</f>
        <v>0</v>
      </c>
    </row>
    <row r="136" s="12" customFormat="1" ht="22.8" customHeight="1">
      <c r="A136" s="12"/>
      <c r="B136" s="214"/>
      <c r="C136" s="215"/>
      <c r="D136" s="216" t="s">
        <v>75</v>
      </c>
      <c r="E136" s="228" t="s">
        <v>83</v>
      </c>
      <c r="F136" s="228" t="s">
        <v>185</v>
      </c>
      <c r="G136" s="215"/>
      <c r="H136" s="215"/>
      <c r="I136" s="218"/>
      <c r="J136" s="229">
        <f>BK136</f>
        <v>0</v>
      </c>
      <c r="K136" s="215"/>
      <c r="L136" s="220"/>
      <c r="M136" s="221"/>
      <c r="N136" s="222"/>
      <c r="O136" s="222"/>
      <c r="P136" s="223">
        <f>SUM(P137:P223)</f>
        <v>0</v>
      </c>
      <c r="Q136" s="222"/>
      <c r="R136" s="223">
        <f>SUM(R137:R223)</f>
        <v>0.46664600000000001</v>
      </c>
      <c r="S136" s="222"/>
      <c r="T136" s="224">
        <f>SUM(T137:T223)</f>
        <v>0.28709999999999997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5" t="s">
        <v>83</v>
      </c>
      <c r="AT136" s="226" t="s">
        <v>75</v>
      </c>
      <c r="AU136" s="226" t="s">
        <v>83</v>
      </c>
      <c r="AY136" s="225" t="s">
        <v>184</v>
      </c>
      <c r="BK136" s="227">
        <f>SUM(BK137:BK223)</f>
        <v>0</v>
      </c>
    </row>
    <row r="137" s="2" customFormat="1" ht="24.15" customHeight="1">
      <c r="A137" s="39"/>
      <c r="B137" s="40"/>
      <c r="C137" s="230" t="s">
        <v>83</v>
      </c>
      <c r="D137" s="230" t="s">
        <v>186</v>
      </c>
      <c r="E137" s="231" t="s">
        <v>187</v>
      </c>
      <c r="F137" s="232" t="s">
        <v>188</v>
      </c>
      <c r="G137" s="233" t="s">
        <v>189</v>
      </c>
      <c r="H137" s="234">
        <v>0.98999999999999999</v>
      </c>
      <c r="I137" s="235"/>
      <c r="J137" s="236">
        <f>ROUND(I137*H137,2)</f>
        <v>0</v>
      </c>
      <c r="K137" s="232" t="s">
        <v>190</v>
      </c>
      <c r="L137" s="45"/>
      <c r="M137" s="237" t="s">
        <v>1</v>
      </c>
      <c r="N137" s="238" t="s">
        <v>41</v>
      </c>
      <c r="O137" s="92"/>
      <c r="P137" s="239">
        <f>O137*H137</f>
        <v>0</v>
      </c>
      <c r="Q137" s="239">
        <v>0</v>
      </c>
      <c r="R137" s="239">
        <f>Q137*H137</f>
        <v>0</v>
      </c>
      <c r="S137" s="239">
        <v>0.28999999999999998</v>
      </c>
      <c r="T137" s="240">
        <f>S137*H137</f>
        <v>0.28709999999999997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1" t="s">
        <v>106</v>
      </c>
      <c r="AT137" s="241" t="s">
        <v>186</v>
      </c>
      <c r="AU137" s="241" t="s">
        <v>85</v>
      </c>
      <c r="AY137" s="18" t="s">
        <v>184</v>
      </c>
      <c r="BE137" s="242">
        <f>IF(N137="základní",J137,0)</f>
        <v>0</v>
      </c>
      <c r="BF137" s="242">
        <f>IF(N137="snížená",J137,0)</f>
        <v>0</v>
      </c>
      <c r="BG137" s="242">
        <f>IF(N137="zákl. přenesená",J137,0)</f>
        <v>0</v>
      </c>
      <c r="BH137" s="242">
        <f>IF(N137="sníž. přenesená",J137,0)</f>
        <v>0</v>
      </c>
      <c r="BI137" s="242">
        <f>IF(N137="nulová",J137,0)</f>
        <v>0</v>
      </c>
      <c r="BJ137" s="18" t="s">
        <v>83</v>
      </c>
      <c r="BK137" s="242">
        <f>ROUND(I137*H137,2)</f>
        <v>0</v>
      </c>
      <c r="BL137" s="18" t="s">
        <v>106</v>
      </c>
      <c r="BM137" s="241" t="s">
        <v>191</v>
      </c>
    </row>
    <row r="138" s="13" customFormat="1">
      <c r="A138" s="13"/>
      <c r="B138" s="243"/>
      <c r="C138" s="244"/>
      <c r="D138" s="245" t="s">
        <v>192</v>
      </c>
      <c r="E138" s="246" t="s">
        <v>1</v>
      </c>
      <c r="F138" s="247" t="s">
        <v>193</v>
      </c>
      <c r="G138" s="244"/>
      <c r="H138" s="246" t="s">
        <v>1</v>
      </c>
      <c r="I138" s="248"/>
      <c r="J138" s="244"/>
      <c r="K138" s="244"/>
      <c r="L138" s="249"/>
      <c r="M138" s="250"/>
      <c r="N138" s="251"/>
      <c r="O138" s="251"/>
      <c r="P138" s="251"/>
      <c r="Q138" s="251"/>
      <c r="R138" s="251"/>
      <c r="S138" s="251"/>
      <c r="T138" s="252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3" t="s">
        <v>192</v>
      </c>
      <c r="AU138" s="253" t="s">
        <v>85</v>
      </c>
      <c r="AV138" s="13" t="s">
        <v>83</v>
      </c>
      <c r="AW138" s="13" t="s">
        <v>32</v>
      </c>
      <c r="AX138" s="13" t="s">
        <v>76</v>
      </c>
      <c r="AY138" s="253" t="s">
        <v>184</v>
      </c>
    </row>
    <row r="139" s="14" customFormat="1">
      <c r="A139" s="14"/>
      <c r="B139" s="254"/>
      <c r="C139" s="255"/>
      <c r="D139" s="245" t="s">
        <v>192</v>
      </c>
      <c r="E139" s="256" t="s">
        <v>1</v>
      </c>
      <c r="F139" s="257" t="s">
        <v>194</v>
      </c>
      <c r="G139" s="255"/>
      <c r="H139" s="258">
        <v>0.98999999999999999</v>
      </c>
      <c r="I139" s="259"/>
      <c r="J139" s="255"/>
      <c r="K139" s="255"/>
      <c r="L139" s="260"/>
      <c r="M139" s="261"/>
      <c r="N139" s="262"/>
      <c r="O139" s="262"/>
      <c r="P139" s="262"/>
      <c r="Q139" s="262"/>
      <c r="R139" s="262"/>
      <c r="S139" s="262"/>
      <c r="T139" s="263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64" t="s">
        <v>192</v>
      </c>
      <c r="AU139" s="264" t="s">
        <v>85</v>
      </c>
      <c r="AV139" s="14" t="s">
        <v>85</v>
      </c>
      <c r="AW139" s="14" t="s">
        <v>32</v>
      </c>
      <c r="AX139" s="14" t="s">
        <v>83</v>
      </c>
      <c r="AY139" s="264" t="s">
        <v>184</v>
      </c>
    </row>
    <row r="140" s="2" customFormat="1" ht="24.15" customHeight="1">
      <c r="A140" s="39"/>
      <c r="B140" s="40"/>
      <c r="C140" s="230" t="s">
        <v>85</v>
      </c>
      <c r="D140" s="230" t="s">
        <v>186</v>
      </c>
      <c r="E140" s="231" t="s">
        <v>195</v>
      </c>
      <c r="F140" s="232" t="s">
        <v>196</v>
      </c>
      <c r="G140" s="233" t="s">
        <v>197</v>
      </c>
      <c r="H140" s="234">
        <v>94</v>
      </c>
      <c r="I140" s="235"/>
      <c r="J140" s="236">
        <f>ROUND(I140*H140,2)</f>
        <v>0</v>
      </c>
      <c r="K140" s="232" t="s">
        <v>190</v>
      </c>
      <c r="L140" s="45"/>
      <c r="M140" s="237" t="s">
        <v>1</v>
      </c>
      <c r="N140" s="238" t="s">
        <v>41</v>
      </c>
      <c r="O140" s="92"/>
      <c r="P140" s="239">
        <f>O140*H140</f>
        <v>0</v>
      </c>
      <c r="Q140" s="239">
        <v>3.0000000000000001E-05</v>
      </c>
      <c r="R140" s="239">
        <f>Q140*H140</f>
        <v>0.00282</v>
      </c>
      <c r="S140" s="239">
        <v>0</v>
      </c>
      <c r="T140" s="240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41" t="s">
        <v>106</v>
      </c>
      <c r="AT140" s="241" t="s">
        <v>186</v>
      </c>
      <c r="AU140" s="241" t="s">
        <v>85</v>
      </c>
      <c r="AY140" s="18" t="s">
        <v>184</v>
      </c>
      <c r="BE140" s="242">
        <f>IF(N140="základní",J140,0)</f>
        <v>0</v>
      </c>
      <c r="BF140" s="242">
        <f>IF(N140="snížená",J140,0)</f>
        <v>0</v>
      </c>
      <c r="BG140" s="242">
        <f>IF(N140="zákl. přenesená",J140,0)</f>
        <v>0</v>
      </c>
      <c r="BH140" s="242">
        <f>IF(N140="sníž. přenesená",J140,0)</f>
        <v>0</v>
      </c>
      <c r="BI140" s="242">
        <f>IF(N140="nulová",J140,0)</f>
        <v>0</v>
      </c>
      <c r="BJ140" s="18" t="s">
        <v>83</v>
      </c>
      <c r="BK140" s="242">
        <f>ROUND(I140*H140,2)</f>
        <v>0</v>
      </c>
      <c r="BL140" s="18" t="s">
        <v>106</v>
      </c>
      <c r="BM140" s="241" t="s">
        <v>198</v>
      </c>
    </row>
    <row r="141" s="13" customFormat="1">
      <c r="A141" s="13"/>
      <c r="B141" s="243"/>
      <c r="C141" s="244"/>
      <c r="D141" s="245" t="s">
        <v>192</v>
      </c>
      <c r="E141" s="246" t="s">
        <v>1</v>
      </c>
      <c r="F141" s="247" t="s">
        <v>199</v>
      </c>
      <c r="G141" s="244"/>
      <c r="H141" s="246" t="s">
        <v>1</v>
      </c>
      <c r="I141" s="248"/>
      <c r="J141" s="244"/>
      <c r="K141" s="244"/>
      <c r="L141" s="249"/>
      <c r="M141" s="250"/>
      <c r="N141" s="251"/>
      <c r="O141" s="251"/>
      <c r="P141" s="251"/>
      <c r="Q141" s="251"/>
      <c r="R141" s="251"/>
      <c r="S141" s="251"/>
      <c r="T141" s="252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3" t="s">
        <v>192</v>
      </c>
      <c r="AU141" s="253" t="s">
        <v>85</v>
      </c>
      <c r="AV141" s="13" t="s">
        <v>83</v>
      </c>
      <c r="AW141" s="13" t="s">
        <v>32</v>
      </c>
      <c r="AX141" s="13" t="s">
        <v>76</v>
      </c>
      <c r="AY141" s="253" t="s">
        <v>184</v>
      </c>
    </row>
    <row r="142" s="14" customFormat="1">
      <c r="A142" s="14"/>
      <c r="B142" s="254"/>
      <c r="C142" s="255"/>
      <c r="D142" s="245" t="s">
        <v>192</v>
      </c>
      <c r="E142" s="256" t="s">
        <v>1</v>
      </c>
      <c r="F142" s="257" t="s">
        <v>200</v>
      </c>
      <c r="G142" s="255"/>
      <c r="H142" s="258">
        <v>94</v>
      </c>
      <c r="I142" s="259"/>
      <c r="J142" s="255"/>
      <c r="K142" s="255"/>
      <c r="L142" s="260"/>
      <c r="M142" s="261"/>
      <c r="N142" s="262"/>
      <c r="O142" s="262"/>
      <c r="P142" s="262"/>
      <c r="Q142" s="262"/>
      <c r="R142" s="262"/>
      <c r="S142" s="262"/>
      <c r="T142" s="263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4" t="s">
        <v>192</v>
      </c>
      <c r="AU142" s="264" t="s">
        <v>85</v>
      </c>
      <c r="AV142" s="14" t="s">
        <v>85</v>
      </c>
      <c r="AW142" s="14" t="s">
        <v>32</v>
      </c>
      <c r="AX142" s="14" t="s">
        <v>83</v>
      </c>
      <c r="AY142" s="264" t="s">
        <v>184</v>
      </c>
    </row>
    <row r="143" s="2" customFormat="1" ht="24.15" customHeight="1">
      <c r="A143" s="39"/>
      <c r="B143" s="40"/>
      <c r="C143" s="230" t="s">
        <v>92</v>
      </c>
      <c r="D143" s="230" t="s">
        <v>186</v>
      </c>
      <c r="E143" s="231" t="s">
        <v>201</v>
      </c>
      <c r="F143" s="232" t="s">
        <v>202</v>
      </c>
      <c r="G143" s="233" t="s">
        <v>203</v>
      </c>
      <c r="H143" s="234">
        <v>9.4000000000000004</v>
      </c>
      <c r="I143" s="235"/>
      <c r="J143" s="236">
        <f>ROUND(I143*H143,2)</f>
        <v>0</v>
      </c>
      <c r="K143" s="232" t="s">
        <v>190</v>
      </c>
      <c r="L143" s="45"/>
      <c r="M143" s="237" t="s">
        <v>1</v>
      </c>
      <c r="N143" s="238" t="s">
        <v>41</v>
      </c>
      <c r="O143" s="92"/>
      <c r="P143" s="239">
        <f>O143*H143</f>
        <v>0</v>
      </c>
      <c r="Q143" s="239">
        <v>0</v>
      </c>
      <c r="R143" s="239">
        <f>Q143*H143</f>
        <v>0</v>
      </c>
      <c r="S143" s="239">
        <v>0</v>
      </c>
      <c r="T143" s="240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41" t="s">
        <v>106</v>
      </c>
      <c r="AT143" s="241" t="s">
        <v>186</v>
      </c>
      <c r="AU143" s="241" t="s">
        <v>85</v>
      </c>
      <c r="AY143" s="18" t="s">
        <v>184</v>
      </c>
      <c r="BE143" s="242">
        <f>IF(N143="základní",J143,0)</f>
        <v>0</v>
      </c>
      <c r="BF143" s="242">
        <f>IF(N143="snížená",J143,0)</f>
        <v>0</v>
      </c>
      <c r="BG143" s="242">
        <f>IF(N143="zákl. přenesená",J143,0)</f>
        <v>0</v>
      </c>
      <c r="BH143" s="242">
        <f>IF(N143="sníž. přenesená",J143,0)</f>
        <v>0</v>
      </c>
      <c r="BI143" s="242">
        <f>IF(N143="nulová",J143,0)</f>
        <v>0</v>
      </c>
      <c r="BJ143" s="18" t="s">
        <v>83</v>
      </c>
      <c r="BK143" s="242">
        <f>ROUND(I143*H143,2)</f>
        <v>0</v>
      </c>
      <c r="BL143" s="18" t="s">
        <v>106</v>
      </c>
      <c r="BM143" s="241" t="s">
        <v>204</v>
      </c>
    </row>
    <row r="144" s="13" customFormat="1">
      <c r="A144" s="13"/>
      <c r="B144" s="243"/>
      <c r="C144" s="244"/>
      <c r="D144" s="245" t="s">
        <v>192</v>
      </c>
      <c r="E144" s="246" t="s">
        <v>1</v>
      </c>
      <c r="F144" s="247" t="s">
        <v>199</v>
      </c>
      <c r="G144" s="244"/>
      <c r="H144" s="246" t="s">
        <v>1</v>
      </c>
      <c r="I144" s="248"/>
      <c r="J144" s="244"/>
      <c r="K144" s="244"/>
      <c r="L144" s="249"/>
      <c r="M144" s="250"/>
      <c r="N144" s="251"/>
      <c r="O144" s="251"/>
      <c r="P144" s="251"/>
      <c r="Q144" s="251"/>
      <c r="R144" s="251"/>
      <c r="S144" s="251"/>
      <c r="T144" s="252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3" t="s">
        <v>192</v>
      </c>
      <c r="AU144" s="253" t="s">
        <v>85</v>
      </c>
      <c r="AV144" s="13" t="s">
        <v>83</v>
      </c>
      <c r="AW144" s="13" t="s">
        <v>32</v>
      </c>
      <c r="AX144" s="13" t="s">
        <v>76</v>
      </c>
      <c r="AY144" s="253" t="s">
        <v>184</v>
      </c>
    </row>
    <row r="145" s="14" customFormat="1">
      <c r="A145" s="14"/>
      <c r="B145" s="254"/>
      <c r="C145" s="255"/>
      <c r="D145" s="245" t="s">
        <v>192</v>
      </c>
      <c r="E145" s="256" t="s">
        <v>1</v>
      </c>
      <c r="F145" s="257" t="s">
        <v>205</v>
      </c>
      <c r="G145" s="255"/>
      <c r="H145" s="258">
        <v>9.4000000000000004</v>
      </c>
      <c r="I145" s="259"/>
      <c r="J145" s="255"/>
      <c r="K145" s="255"/>
      <c r="L145" s="260"/>
      <c r="M145" s="261"/>
      <c r="N145" s="262"/>
      <c r="O145" s="262"/>
      <c r="P145" s="262"/>
      <c r="Q145" s="262"/>
      <c r="R145" s="262"/>
      <c r="S145" s="262"/>
      <c r="T145" s="263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64" t="s">
        <v>192</v>
      </c>
      <c r="AU145" s="264" t="s">
        <v>85</v>
      </c>
      <c r="AV145" s="14" t="s">
        <v>85</v>
      </c>
      <c r="AW145" s="14" t="s">
        <v>32</v>
      </c>
      <c r="AX145" s="14" t="s">
        <v>83</v>
      </c>
      <c r="AY145" s="264" t="s">
        <v>184</v>
      </c>
    </row>
    <row r="146" s="2" customFormat="1" ht="33" customHeight="1">
      <c r="A146" s="39"/>
      <c r="B146" s="40"/>
      <c r="C146" s="230" t="s">
        <v>106</v>
      </c>
      <c r="D146" s="230" t="s">
        <v>186</v>
      </c>
      <c r="E146" s="231" t="s">
        <v>206</v>
      </c>
      <c r="F146" s="232" t="s">
        <v>207</v>
      </c>
      <c r="G146" s="233" t="s">
        <v>208</v>
      </c>
      <c r="H146" s="234">
        <v>383.99400000000003</v>
      </c>
      <c r="I146" s="235"/>
      <c r="J146" s="236">
        <f>ROUND(I146*H146,2)</f>
        <v>0</v>
      </c>
      <c r="K146" s="232" t="s">
        <v>190</v>
      </c>
      <c r="L146" s="45"/>
      <c r="M146" s="237" t="s">
        <v>1</v>
      </c>
      <c r="N146" s="238" t="s">
        <v>41</v>
      </c>
      <c r="O146" s="92"/>
      <c r="P146" s="239">
        <f>O146*H146</f>
        <v>0</v>
      </c>
      <c r="Q146" s="239">
        <v>0</v>
      </c>
      <c r="R146" s="239">
        <f>Q146*H146</f>
        <v>0</v>
      </c>
      <c r="S146" s="239">
        <v>0</v>
      </c>
      <c r="T146" s="240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41" t="s">
        <v>106</v>
      </c>
      <c r="AT146" s="241" t="s">
        <v>186</v>
      </c>
      <c r="AU146" s="241" t="s">
        <v>85</v>
      </c>
      <c r="AY146" s="18" t="s">
        <v>184</v>
      </c>
      <c r="BE146" s="242">
        <f>IF(N146="základní",J146,0)</f>
        <v>0</v>
      </c>
      <c r="BF146" s="242">
        <f>IF(N146="snížená",J146,0)</f>
        <v>0</v>
      </c>
      <c r="BG146" s="242">
        <f>IF(N146="zákl. přenesená",J146,0)</f>
        <v>0</v>
      </c>
      <c r="BH146" s="242">
        <f>IF(N146="sníž. přenesená",J146,0)</f>
        <v>0</v>
      </c>
      <c r="BI146" s="242">
        <f>IF(N146="nulová",J146,0)</f>
        <v>0</v>
      </c>
      <c r="BJ146" s="18" t="s">
        <v>83</v>
      </c>
      <c r="BK146" s="242">
        <f>ROUND(I146*H146,2)</f>
        <v>0</v>
      </c>
      <c r="BL146" s="18" t="s">
        <v>106</v>
      </c>
      <c r="BM146" s="241" t="s">
        <v>209</v>
      </c>
    </row>
    <row r="147" s="13" customFormat="1">
      <c r="A147" s="13"/>
      <c r="B147" s="243"/>
      <c r="C147" s="244"/>
      <c r="D147" s="245" t="s">
        <v>192</v>
      </c>
      <c r="E147" s="246" t="s">
        <v>1</v>
      </c>
      <c r="F147" s="247" t="s">
        <v>199</v>
      </c>
      <c r="G147" s="244"/>
      <c r="H147" s="246" t="s">
        <v>1</v>
      </c>
      <c r="I147" s="248"/>
      <c r="J147" s="244"/>
      <c r="K147" s="244"/>
      <c r="L147" s="249"/>
      <c r="M147" s="250"/>
      <c r="N147" s="251"/>
      <c r="O147" s="251"/>
      <c r="P147" s="251"/>
      <c r="Q147" s="251"/>
      <c r="R147" s="251"/>
      <c r="S147" s="251"/>
      <c r="T147" s="252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3" t="s">
        <v>192</v>
      </c>
      <c r="AU147" s="253" t="s">
        <v>85</v>
      </c>
      <c r="AV147" s="13" t="s">
        <v>83</v>
      </c>
      <c r="AW147" s="13" t="s">
        <v>32</v>
      </c>
      <c r="AX147" s="13" t="s">
        <v>76</v>
      </c>
      <c r="AY147" s="253" t="s">
        <v>184</v>
      </c>
    </row>
    <row r="148" s="13" customFormat="1">
      <c r="A148" s="13"/>
      <c r="B148" s="243"/>
      <c r="C148" s="244"/>
      <c r="D148" s="245" t="s">
        <v>192</v>
      </c>
      <c r="E148" s="246" t="s">
        <v>1</v>
      </c>
      <c r="F148" s="247" t="s">
        <v>210</v>
      </c>
      <c r="G148" s="244"/>
      <c r="H148" s="246" t="s">
        <v>1</v>
      </c>
      <c r="I148" s="248"/>
      <c r="J148" s="244"/>
      <c r="K148" s="244"/>
      <c r="L148" s="249"/>
      <c r="M148" s="250"/>
      <c r="N148" s="251"/>
      <c r="O148" s="251"/>
      <c r="P148" s="251"/>
      <c r="Q148" s="251"/>
      <c r="R148" s="251"/>
      <c r="S148" s="251"/>
      <c r="T148" s="252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3" t="s">
        <v>192</v>
      </c>
      <c r="AU148" s="253" t="s">
        <v>85</v>
      </c>
      <c r="AV148" s="13" t="s">
        <v>83</v>
      </c>
      <c r="AW148" s="13" t="s">
        <v>32</v>
      </c>
      <c r="AX148" s="13" t="s">
        <v>76</v>
      </c>
      <c r="AY148" s="253" t="s">
        <v>184</v>
      </c>
    </row>
    <row r="149" s="14" customFormat="1">
      <c r="A149" s="14"/>
      <c r="B149" s="254"/>
      <c r="C149" s="255"/>
      <c r="D149" s="245" t="s">
        <v>192</v>
      </c>
      <c r="E149" s="256" t="s">
        <v>1</v>
      </c>
      <c r="F149" s="257" t="s">
        <v>211</v>
      </c>
      <c r="G149" s="255"/>
      <c r="H149" s="258">
        <v>462.18000000000001</v>
      </c>
      <c r="I149" s="259"/>
      <c r="J149" s="255"/>
      <c r="K149" s="255"/>
      <c r="L149" s="260"/>
      <c r="M149" s="261"/>
      <c r="N149" s="262"/>
      <c r="O149" s="262"/>
      <c r="P149" s="262"/>
      <c r="Q149" s="262"/>
      <c r="R149" s="262"/>
      <c r="S149" s="262"/>
      <c r="T149" s="263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64" t="s">
        <v>192</v>
      </c>
      <c r="AU149" s="264" t="s">
        <v>85</v>
      </c>
      <c r="AV149" s="14" t="s">
        <v>85</v>
      </c>
      <c r="AW149" s="14" t="s">
        <v>32</v>
      </c>
      <c r="AX149" s="14" t="s">
        <v>76</v>
      </c>
      <c r="AY149" s="264" t="s">
        <v>184</v>
      </c>
    </row>
    <row r="150" s="13" customFormat="1">
      <c r="A150" s="13"/>
      <c r="B150" s="243"/>
      <c r="C150" s="244"/>
      <c r="D150" s="245" t="s">
        <v>192</v>
      </c>
      <c r="E150" s="246" t="s">
        <v>1</v>
      </c>
      <c r="F150" s="247" t="s">
        <v>212</v>
      </c>
      <c r="G150" s="244"/>
      <c r="H150" s="246" t="s">
        <v>1</v>
      </c>
      <c r="I150" s="248"/>
      <c r="J150" s="244"/>
      <c r="K150" s="244"/>
      <c r="L150" s="249"/>
      <c r="M150" s="250"/>
      <c r="N150" s="251"/>
      <c r="O150" s="251"/>
      <c r="P150" s="251"/>
      <c r="Q150" s="251"/>
      <c r="R150" s="251"/>
      <c r="S150" s="251"/>
      <c r="T150" s="252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3" t="s">
        <v>192</v>
      </c>
      <c r="AU150" s="253" t="s">
        <v>85</v>
      </c>
      <c r="AV150" s="13" t="s">
        <v>83</v>
      </c>
      <c r="AW150" s="13" t="s">
        <v>32</v>
      </c>
      <c r="AX150" s="13" t="s">
        <v>76</v>
      </c>
      <c r="AY150" s="253" t="s">
        <v>184</v>
      </c>
    </row>
    <row r="151" s="14" customFormat="1">
      <c r="A151" s="14"/>
      <c r="B151" s="254"/>
      <c r="C151" s="255"/>
      <c r="D151" s="245" t="s">
        <v>192</v>
      </c>
      <c r="E151" s="256" t="s">
        <v>1</v>
      </c>
      <c r="F151" s="257" t="s">
        <v>213</v>
      </c>
      <c r="G151" s="255"/>
      <c r="H151" s="258">
        <v>18.129999999999999</v>
      </c>
      <c r="I151" s="259"/>
      <c r="J151" s="255"/>
      <c r="K151" s="255"/>
      <c r="L151" s="260"/>
      <c r="M151" s="261"/>
      <c r="N151" s="262"/>
      <c r="O151" s="262"/>
      <c r="P151" s="262"/>
      <c r="Q151" s="262"/>
      <c r="R151" s="262"/>
      <c r="S151" s="262"/>
      <c r="T151" s="263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4" t="s">
        <v>192</v>
      </c>
      <c r="AU151" s="264" t="s">
        <v>85</v>
      </c>
      <c r="AV151" s="14" t="s">
        <v>85</v>
      </c>
      <c r="AW151" s="14" t="s">
        <v>32</v>
      </c>
      <c r="AX151" s="14" t="s">
        <v>76</v>
      </c>
      <c r="AY151" s="264" t="s">
        <v>184</v>
      </c>
    </row>
    <row r="152" s="14" customFormat="1">
      <c r="A152" s="14"/>
      <c r="B152" s="254"/>
      <c r="C152" s="255"/>
      <c r="D152" s="245" t="s">
        <v>192</v>
      </c>
      <c r="E152" s="256" t="s">
        <v>1</v>
      </c>
      <c r="F152" s="257" t="s">
        <v>214</v>
      </c>
      <c r="G152" s="255"/>
      <c r="H152" s="258">
        <v>12.788</v>
      </c>
      <c r="I152" s="259"/>
      <c r="J152" s="255"/>
      <c r="K152" s="255"/>
      <c r="L152" s="260"/>
      <c r="M152" s="261"/>
      <c r="N152" s="262"/>
      <c r="O152" s="262"/>
      <c r="P152" s="262"/>
      <c r="Q152" s="262"/>
      <c r="R152" s="262"/>
      <c r="S152" s="262"/>
      <c r="T152" s="263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4" t="s">
        <v>192</v>
      </c>
      <c r="AU152" s="264" t="s">
        <v>85</v>
      </c>
      <c r="AV152" s="14" t="s">
        <v>85</v>
      </c>
      <c r="AW152" s="14" t="s">
        <v>32</v>
      </c>
      <c r="AX152" s="14" t="s">
        <v>76</v>
      </c>
      <c r="AY152" s="264" t="s">
        <v>184</v>
      </c>
    </row>
    <row r="153" s="14" customFormat="1">
      <c r="A153" s="14"/>
      <c r="B153" s="254"/>
      <c r="C153" s="255"/>
      <c r="D153" s="245" t="s">
        <v>192</v>
      </c>
      <c r="E153" s="256" t="s">
        <v>1</v>
      </c>
      <c r="F153" s="257" t="s">
        <v>215</v>
      </c>
      <c r="G153" s="255"/>
      <c r="H153" s="258">
        <v>-0.19800000000000001</v>
      </c>
      <c r="I153" s="259"/>
      <c r="J153" s="255"/>
      <c r="K153" s="255"/>
      <c r="L153" s="260"/>
      <c r="M153" s="261"/>
      <c r="N153" s="262"/>
      <c r="O153" s="262"/>
      <c r="P153" s="262"/>
      <c r="Q153" s="262"/>
      <c r="R153" s="262"/>
      <c r="S153" s="262"/>
      <c r="T153" s="263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4" t="s">
        <v>192</v>
      </c>
      <c r="AU153" s="264" t="s">
        <v>85</v>
      </c>
      <c r="AV153" s="14" t="s">
        <v>85</v>
      </c>
      <c r="AW153" s="14" t="s">
        <v>32</v>
      </c>
      <c r="AX153" s="14" t="s">
        <v>76</v>
      </c>
      <c r="AY153" s="264" t="s">
        <v>184</v>
      </c>
    </row>
    <row r="154" s="14" customFormat="1">
      <c r="A154" s="14"/>
      <c r="B154" s="254"/>
      <c r="C154" s="255"/>
      <c r="D154" s="245" t="s">
        <v>192</v>
      </c>
      <c r="E154" s="256" t="s">
        <v>1</v>
      </c>
      <c r="F154" s="257" t="s">
        <v>216</v>
      </c>
      <c r="G154" s="255"/>
      <c r="H154" s="258">
        <v>-76.233999999999995</v>
      </c>
      <c r="I154" s="259"/>
      <c r="J154" s="255"/>
      <c r="K154" s="255"/>
      <c r="L154" s="260"/>
      <c r="M154" s="261"/>
      <c r="N154" s="262"/>
      <c r="O154" s="262"/>
      <c r="P154" s="262"/>
      <c r="Q154" s="262"/>
      <c r="R154" s="262"/>
      <c r="S154" s="262"/>
      <c r="T154" s="263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4" t="s">
        <v>192</v>
      </c>
      <c r="AU154" s="264" t="s">
        <v>85</v>
      </c>
      <c r="AV154" s="14" t="s">
        <v>85</v>
      </c>
      <c r="AW154" s="14" t="s">
        <v>32</v>
      </c>
      <c r="AX154" s="14" t="s">
        <v>76</v>
      </c>
      <c r="AY154" s="264" t="s">
        <v>184</v>
      </c>
    </row>
    <row r="155" s="14" customFormat="1">
      <c r="A155" s="14"/>
      <c r="B155" s="254"/>
      <c r="C155" s="255"/>
      <c r="D155" s="245" t="s">
        <v>192</v>
      </c>
      <c r="E155" s="256" t="s">
        <v>1</v>
      </c>
      <c r="F155" s="257" t="s">
        <v>217</v>
      </c>
      <c r="G155" s="255"/>
      <c r="H155" s="258">
        <v>-32.671999999999997</v>
      </c>
      <c r="I155" s="259"/>
      <c r="J155" s="255"/>
      <c r="K155" s="255"/>
      <c r="L155" s="260"/>
      <c r="M155" s="261"/>
      <c r="N155" s="262"/>
      <c r="O155" s="262"/>
      <c r="P155" s="262"/>
      <c r="Q155" s="262"/>
      <c r="R155" s="262"/>
      <c r="S155" s="262"/>
      <c r="T155" s="263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4" t="s">
        <v>192</v>
      </c>
      <c r="AU155" s="264" t="s">
        <v>85</v>
      </c>
      <c r="AV155" s="14" t="s">
        <v>85</v>
      </c>
      <c r="AW155" s="14" t="s">
        <v>32</v>
      </c>
      <c r="AX155" s="14" t="s">
        <v>76</v>
      </c>
      <c r="AY155" s="264" t="s">
        <v>184</v>
      </c>
    </row>
    <row r="156" s="15" customFormat="1">
      <c r="A156" s="15"/>
      <c r="B156" s="265"/>
      <c r="C156" s="266"/>
      <c r="D156" s="245" t="s">
        <v>192</v>
      </c>
      <c r="E156" s="267" t="s">
        <v>152</v>
      </c>
      <c r="F156" s="268" t="s">
        <v>149</v>
      </c>
      <c r="G156" s="266"/>
      <c r="H156" s="269">
        <v>383.99400000000003</v>
      </c>
      <c r="I156" s="270"/>
      <c r="J156" s="266"/>
      <c r="K156" s="266"/>
      <c r="L156" s="271"/>
      <c r="M156" s="272"/>
      <c r="N156" s="273"/>
      <c r="O156" s="273"/>
      <c r="P156" s="273"/>
      <c r="Q156" s="273"/>
      <c r="R156" s="273"/>
      <c r="S156" s="273"/>
      <c r="T156" s="274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75" t="s">
        <v>192</v>
      </c>
      <c r="AU156" s="275" t="s">
        <v>85</v>
      </c>
      <c r="AV156" s="15" t="s">
        <v>106</v>
      </c>
      <c r="AW156" s="15" t="s">
        <v>32</v>
      </c>
      <c r="AX156" s="15" t="s">
        <v>76</v>
      </c>
      <c r="AY156" s="275" t="s">
        <v>184</v>
      </c>
    </row>
    <row r="157" s="14" customFormat="1">
      <c r="A157" s="14"/>
      <c r="B157" s="254"/>
      <c r="C157" s="255"/>
      <c r="D157" s="245" t="s">
        <v>192</v>
      </c>
      <c r="E157" s="256" t="s">
        <v>1</v>
      </c>
      <c r="F157" s="257" t="s">
        <v>218</v>
      </c>
      <c r="G157" s="255"/>
      <c r="H157" s="258">
        <v>383.99400000000003</v>
      </c>
      <c r="I157" s="259"/>
      <c r="J157" s="255"/>
      <c r="K157" s="255"/>
      <c r="L157" s="260"/>
      <c r="M157" s="261"/>
      <c r="N157" s="262"/>
      <c r="O157" s="262"/>
      <c r="P157" s="262"/>
      <c r="Q157" s="262"/>
      <c r="R157" s="262"/>
      <c r="S157" s="262"/>
      <c r="T157" s="263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4" t="s">
        <v>192</v>
      </c>
      <c r="AU157" s="264" t="s">
        <v>85</v>
      </c>
      <c r="AV157" s="14" t="s">
        <v>85</v>
      </c>
      <c r="AW157" s="14" t="s">
        <v>32</v>
      </c>
      <c r="AX157" s="14" t="s">
        <v>83</v>
      </c>
      <c r="AY157" s="264" t="s">
        <v>184</v>
      </c>
    </row>
    <row r="158" s="2" customFormat="1" ht="21.75" customHeight="1">
      <c r="A158" s="39"/>
      <c r="B158" s="40"/>
      <c r="C158" s="230" t="s">
        <v>114</v>
      </c>
      <c r="D158" s="230" t="s">
        <v>186</v>
      </c>
      <c r="E158" s="231" t="s">
        <v>219</v>
      </c>
      <c r="F158" s="232" t="s">
        <v>220</v>
      </c>
      <c r="G158" s="233" t="s">
        <v>189</v>
      </c>
      <c r="H158" s="234">
        <v>799.70000000000005</v>
      </c>
      <c r="I158" s="235"/>
      <c r="J158" s="236">
        <f>ROUND(I158*H158,2)</f>
        <v>0</v>
      </c>
      <c r="K158" s="232" t="s">
        <v>190</v>
      </c>
      <c r="L158" s="45"/>
      <c r="M158" s="237" t="s">
        <v>1</v>
      </c>
      <c r="N158" s="238" t="s">
        <v>41</v>
      </c>
      <c r="O158" s="92"/>
      <c r="P158" s="239">
        <f>O158*H158</f>
        <v>0</v>
      </c>
      <c r="Q158" s="239">
        <v>0.00058</v>
      </c>
      <c r="R158" s="239">
        <f>Q158*H158</f>
        <v>0.46382600000000002</v>
      </c>
      <c r="S158" s="239">
        <v>0</v>
      </c>
      <c r="T158" s="240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41" t="s">
        <v>106</v>
      </c>
      <c r="AT158" s="241" t="s">
        <v>186</v>
      </c>
      <c r="AU158" s="241" t="s">
        <v>85</v>
      </c>
      <c r="AY158" s="18" t="s">
        <v>184</v>
      </c>
      <c r="BE158" s="242">
        <f>IF(N158="základní",J158,0)</f>
        <v>0</v>
      </c>
      <c r="BF158" s="242">
        <f>IF(N158="snížená",J158,0)</f>
        <v>0</v>
      </c>
      <c r="BG158" s="242">
        <f>IF(N158="zákl. přenesená",J158,0)</f>
        <v>0</v>
      </c>
      <c r="BH158" s="242">
        <f>IF(N158="sníž. přenesená",J158,0)</f>
        <v>0</v>
      </c>
      <c r="BI158" s="242">
        <f>IF(N158="nulová",J158,0)</f>
        <v>0</v>
      </c>
      <c r="BJ158" s="18" t="s">
        <v>83</v>
      </c>
      <c r="BK158" s="242">
        <f>ROUND(I158*H158,2)</f>
        <v>0</v>
      </c>
      <c r="BL158" s="18" t="s">
        <v>106</v>
      </c>
      <c r="BM158" s="241" t="s">
        <v>221</v>
      </c>
    </row>
    <row r="159" s="13" customFormat="1">
      <c r="A159" s="13"/>
      <c r="B159" s="243"/>
      <c r="C159" s="244"/>
      <c r="D159" s="245" t="s">
        <v>192</v>
      </c>
      <c r="E159" s="246" t="s">
        <v>1</v>
      </c>
      <c r="F159" s="247" t="s">
        <v>199</v>
      </c>
      <c r="G159" s="244"/>
      <c r="H159" s="246" t="s">
        <v>1</v>
      </c>
      <c r="I159" s="248"/>
      <c r="J159" s="244"/>
      <c r="K159" s="244"/>
      <c r="L159" s="249"/>
      <c r="M159" s="250"/>
      <c r="N159" s="251"/>
      <c r="O159" s="251"/>
      <c r="P159" s="251"/>
      <c r="Q159" s="251"/>
      <c r="R159" s="251"/>
      <c r="S159" s="251"/>
      <c r="T159" s="252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3" t="s">
        <v>192</v>
      </c>
      <c r="AU159" s="253" t="s">
        <v>85</v>
      </c>
      <c r="AV159" s="13" t="s">
        <v>83</v>
      </c>
      <c r="AW159" s="13" t="s">
        <v>32</v>
      </c>
      <c r="AX159" s="13" t="s">
        <v>76</v>
      </c>
      <c r="AY159" s="253" t="s">
        <v>184</v>
      </c>
    </row>
    <row r="160" s="13" customFormat="1">
      <c r="A160" s="13"/>
      <c r="B160" s="243"/>
      <c r="C160" s="244"/>
      <c r="D160" s="245" t="s">
        <v>192</v>
      </c>
      <c r="E160" s="246" t="s">
        <v>1</v>
      </c>
      <c r="F160" s="247" t="s">
        <v>210</v>
      </c>
      <c r="G160" s="244"/>
      <c r="H160" s="246" t="s">
        <v>1</v>
      </c>
      <c r="I160" s="248"/>
      <c r="J160" s="244"/>
      <c r="K160" s="244"/>
      <c r="L160" s="249"/>
      <c r="M160" s="250"/>
      <c r="N160" s="251"/>
      <c r="O160" s="251"/>
      <c r="P160" s="251"/>
      <c r="Q160" s="251"/>
      <c r="R160" s="251"/>
      <c r="S160" s="251"/>
      <c r="T160" s="252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3" t="s">
        <v>192</v>
      </c>
      <c r="AU160" s="253" t="s">
        <v>85</v>
      </c>
      <c r="AV160" s="13" t="s">
        <v>83</v>
      </c>
      <c r="AW160" s="13" t="s">
        <v>32</v>
      </c>
      <c r="AX160" s="13" t="s">
        <v>76</v>
      </c>
      <c r="AY160" s="253" t="s">
        <v>184</v>
      </c>
    </row>
    <row r="161" s="14" customFormat="1">
      <c r="A161" s="14"/>
      <c r="B161" s="254"/>
      <c r="C161" s="255"/>
      <c r="D161" s="245" t="s">
        <v>192</v>
      </c>
      <c r="E161" s="256" t="s">
        <v>1</v>
      </c>
      <c r="F161" s="257" t="s">
        <v>222</v>
      </c>
      <c r="G161" s="255"/>
      <c r="H161" s="258">
        <v>799.70000000000005</v>
      </c>
      <c r="I161" s="259"/>
      <c r="J161" s="255"/>
      <c r="K161" s="255"/>
      <c r="L161" s="260"/>
      <c r="M161" s="261"/>
      <c r="N161" s="262"/>
      <c r="O161" s="262"/>
      <c r="P161" s="262"/>
      <c r="Q161" s="262"/>
      <c r="R161" s="262"/>
      <c r="S161" s="262"/>
      <c r="T161" s="263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4" t="s">
        <v>192</v>
      </c>
      <c r="AU161" s="264" t="s">
        <v>85</v>
      </c>
      <c r="AV161" s="14" t="s">
        <v>85</v>
      </c>
      <c r="AW161" s="14" t="s">
        <v>32</v>
      </c>
      <c r="AX161" s="14" t="s">
        <v>76</v>
      </c>
      <c r="AY161" s="264" t="s">
        <v>184</v>
      </c>
    </row>
    <row r="162" s="15" customFormat="1">
      <c r="A162" s="15"/>
      <c r="B162" s="265"/>
      <c r="C162" s="266"/>
      <c r="D162" s="245" t="s">
        <v>192</v>
      </c>
      <c r="E162" s="267" t="s">
        <v>129</v>
      </c>
      <c r="F162" s="268" t="s">
        <v>149</v>
      </c>
      <c r="G162" s="266"/>
      <c r="H162" s="269">
        <v>799.70000000000005</v>
      </c>
      <c r="I162" s="270"/>
      <c r="J162" s="266"/>
      <c r="K162" s="266"/>
      <c r="L162" s="271"/>
      <c r="M162" s="272"/>
      <c r="N162" s="273"/>
      <c r="O162" s="273"/>
      <c r="P162" s="273"/>
      <c r="Q162" s="273"/>
      <c r="R162" s="273"/>
      <c r="S162" s="273"/>
      <c r="T162" s="274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75" t="s">
        <v>192</v>
      </c>
      <c r="AU162" s="275" t="s">
        <v>85</v>
      </c>
      <c r="AV162" s="15" t="s">
        <v>106</v>
      </c>
      <c r="AW162" s="15" t="s">
        <v>32</v>
      </c>
      <c r="AX162" s="15" t="s">
        <v>83</v>
      </c>
      <c r="AY162" s="275" t="s">
        <v>184</v>
      </c>
    </row>
    <row r="163" s="2" customFormat="1" ht="21.75" customHeight="1">
      <c r="A163" s="39"/>
      <c r="B163" s="40"/>
      <c r="C163" s="230" t="s">
        <v>223</v>
      </c>
      <c r="D163" s="230" t="s">
        <v>186</v>
      </c>
      <c r="E163" s="231" t="s">
        <v>224</v>
      </c>
      <c r="F163" s="232" t="s">
        <v>225</v>
      </c>
      <c r="G163" s="233" t="s">
        <v>189</v>
      </c>
      <c r="H163" s="234">
        <v>799.70000000000005</v>
      </c>
      <c r="I163" s="235"/>
      <c r="J163" s="236">
        <f>ROUND(I163*H163,2)</f>
        <v>0</v>
      </c>
      <c r="K163" s="232" t="s">
        <v>190</v>
      </c>
      <c r="L163" s="45"/>
      <c r="M163" s="237" t="s">
        <v>1</v>
      </c>
      <c r="N163" s="238" t="s">
        <v>41</v>
      </c>
      <c r="O163" s="92"/>
      <c r="P163" s="239">
        <f>O163*H163</f>
        <v>0</v>
      </c>
      <c r="Q163" s="239">
        <v>0</v>
      </c>
      <c r="R163" s="239">
        <f>Q163*H163</f>
        <v>0</v>
      </c>
      <c r="S163" s="239">
        <v>0</v>
      </c>
      <c r="T163" s="240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41" t="s">
        <v>106</v>
      </c>
      <c r="AT163" s="241" t="s">
        <v>186</v>
      </c>
      <c r="AU163" s="241" t="s">
        <v>85</v>
      </c>
      <c r="AY163" s="18" t="s">
        <v>184</v>
      </c>
      <c r="BE163" s="242">
        <f>IF(N163="základní",J163,0)</f>
        <v>0</v>
      </c>
      <c r="BF163" s="242">
        <f>IF(N163="snížená",J163,0)</f>
        <v>0</v>
      </c>
      <c r="BG163" s="242">
        <f>IF(N163="zákl. přenesená",J163,0)</f>
        <v>0</v>
      </c>
      <c r="BH163" s="242">
        <f>IF(N163="sníž. přenesená",J163,0)</f>
        <v>0</v>
      </c>
      <c r="BI163" s="242">
        <f>IF(N163="nulová",J163,0)</f>
        <v>0</v>
      </c>
      <c r="BJ163" s="18" t="s">
        <v>83</v>
      </c>
      <c r="BK163" s="242">
        <f>ROUND(I163*H163,2)</f>
        <v>0</v>
      </c>
      <c r="BL163" s="18" t="s">
        <v>106</v>
      </c>
      <c r="BM163" s="241" t="s">
        <v>226</v>
      </c>
    </row>
    <row r="164" s="14" customFormat="1">
      <c r="A164" s="14"/>
      <c r="B164" s="254"/>
      <c r="C164" s="255"/>
      <c r="D164" s="245" t="s">
        <v>192</v>
      </c>
      <c r="E164" s="256" t="s">
        <v>1</v>
      </c>
      <c r="F164" s="257" t="s">
        <v>129</v>
      </c>
      <c r="G164" s="255"/>
      <c r="H164" s="258">
        <v>799.70000000000005</v>
      </c>
      <c r="I164" s="259"/>
      <c r="J164" s="255"/>
      <c r="K164" s="255"/>
      <c r="L164" s="260"/>
      <c r="M164" s="261"/>
      <c r="N164" s="262"/>
      <c r="O164" s="262"/>
      <c r="P164" s="262"/>
      <c r="Q164" s="262"/>
      <c r="R164" s="262"/>
      <c r="S164" s="262"/>
      <c r="T164" s="263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64" t="s">
        <v>192</v>
      </c>
      <c r="AU164" s="264" t="s">
        <v>85</v>
      </c>
      <c r="AV164" s="14" t="s">
        <v>85</v>
      </c>
      <c r="AW164" s="14" t="s">
        <v>32</v>
      </c>
      <c r="AX164" s="14" t="s">
        <v>83</v>
      </c>
      <c r="AY164" s="264" t="s">
        <v>184</v>
      </c>
    </row>
    <row r="165" s="2" customFormat="1" ht="37.8" customHeight="1">
      <c r="A165" s="39"/>
      <c r="B165" s="40"/>
      <c r="C165" s="230" t="s">
        <v>227</v>
      </c>
      <c r="D165" s="230" t="s">
        <v>186</v>
      </c>
      <c r="E165" s="231" t="s">
        <v>228</v>
      </c>
      <c r="F165" s="232" t="s">
        <v>229</v>
      </c>
      <c r="G165" s="233" t="s">
        <v>208</v>
      </c>
      <c r="H165" s="234">
        <v>383.99400000000003</v>
      </c>
      <c r="I165" s="235"/>
      <c r="J165" s="236">
        <f>ROUND(I165*H165,2)</f>
        <v>0</v>
      </c>
      <c r="K165" s="232" t="s">
        <v>190</v>
      </c>
      <c r="L165" s="45"/>
      <c r="M165" s="237" t="s">
        <v>1</v>
      </c>
      <c r="N165" s="238" t="s">
        <v>41</v>
      </c>
      <c r="O165" s="92"/>
      <c r="P165" s="239">
        <f>O165*H165</f>
        <v>0</v>
      </c>
      <c r="Q165" s="239">
        <v>0</v>
      </c>
      <c r="R165" s="239">
        <f>Q165*H165</f>
        <v>0</v>
      </c>
      <c r="S165" s="239">
        <v>0</v>
      </c>
      <c r="T165" s="240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41" t="s">
        <v>106</v>
      </c>
      <c r="AT165" s="241" t="s">
        <v>186</v>
      </c>
      <c r="AU165" s="241" t="s">
        <v>85</v>
      </c>
      <c r="AY165" s="18" t="s">
        <v>184</v>
      </c>
      <c r="BE165" s="242">
        <f>IF(N165="základní",J165,0)</f>
        <v>0</v>
      </c>
      <c r="BF165" s="242">
        <f>IF(N165="snížená",J165,0)</f>
        <v>0</v>
      </c>
      <c r="BG165" s="242">
        <f>IF(N165="zákl. přenesená",J165,0)</f>
        <v>0</v>
      </c>
      <c r="BH165" s="242">
        <f>IF(N165="sníž. přenesená",J165,0)</f>
        <v>0</v>
      </c>
      <c r="BI165" s="242">
        <f>IF(N165="nulová",J165,0)</f>
        <v>0</v>
      </c>
      <c r="BJ165" s="18" t="s">
        <v>83</v>
      </c>
      <c r="BK165" s="242">
        <f>ROUND(I165*H165,2)</f>
        <v>0</v>
      </c>
      <c r="BL165" s="18" t="s">
        <v>106</v>
      </c>
      <c r="BM165" s="241" t="s">
        <v>230</v>
      </c>
    </row>
    <row r="166" s="13" customFormat="1">
      <c r="A166" s="13"/>
      <c r="B166" s="243"/>
      <c r="C166" s="244"/>
      <c r="D166" s="245" t="s">
        <v>192</v>
      </c>
      <c r="E166" s="246" t="s">
        <v>1</v>
      </c>
      <c r="F166" s="247" t="s">
        <v>231</v>
      </c>
      <c r="G166" s="244"/>
      <c r="H166" s="246" t="s">
        <v>1</v>
      </c>
      <c r="I166" s="248"/>
      <c r="J166" s="244"/>
      <c r="K166" s="244"/>
      <c r="L166" s="249"/>
      <c r="M166" s="250"/>
      <c r="N166" s="251"/>
      <c r="O166" s="251"/>
      <c r="P166" s="251"/>
      <c r="Q166" s="251"/>
      <c r="R166" s="251"/>
      <c r="S166" s="251"/>
      <c r="T166" s="252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3" t="s">
        <v>192</v>
      </c>
      <c r="AU166" s="253" t="s">
        <v>85</v>
      </c>
      <c r="AV166" s="13" t="s">
        <v>83</v>
      </c>
      <c r="AW166" s="13" t="s">
        <v>32</v>
      </c>
      <c r="AX166" s="13" t="s">
        <v>76</v>
      </c>
      <c r="AY166" s="253" t="s">
        <v>184</v>
      </c>
    </row>
    <row r="167" s="14" customFormat="1">
      <c r="A167" s="14"/>
      <c r="B167" s="254"/>
      <c r="C167" s="255"/>
      <c r="D167" s="245" t="s">
        <v>192</v>
      </c>
      <c r="E167" s="256" t="s">
        <v>1</v>
      </c>
      <c r="F167" s="257" t="s">
        <v>145</v>
      </c>
      <c r="G167" s="255"/>
      <c r="H167" s="258">
        <v>383.99400000000003</v>
      </c>
      <c r="I167" s="259"/>
      <c r="J167" s="255"/>
      <c r="K167" s="255"/>
      <c r="L167" s="260"/>
      <c r="M167" s="261"/>
      <c r="N167" s="262"/>
      <c r="O167" s="262"/>
      <c r="P167" s="262"/>
      <c r="Q167" s="262"/>
      <c r="R167" s="262"/>
      <c r="S167" s="262"/>
      <c r="T167" s="263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64" t="s">
        <v>192</v>
      </c>
      <c r="AU167" s="264" t="s">
        <v>85</v>
      </c>
      <c r="AV167" s="14" t="s">
        <v>85</v>
      </c>
      <c r="AW167" s="14" t="s">
        <v>32</v>
      </c>
      <c r="AX167" s="14" t="s">
        <v>83</v>
      </c>
      <c r="AY167" s="264" t="s">
        <v>184</v>
      </c>
    </row>
    <row r="168" s="2" customFormat="1" ht="37.8" customHeight="1">
      <c r="A168" s="39"/>
      <c r="B168" s="40"/>
      <c r="C168" s="230" t="s">
        <v>232</v>
      </c>
      <c r="D168" s="230" t="s">
        <v>186</v>
      </c>
      <c r="E168" s="231" t="s">
        <v>233</v>
      </c>
      <c r="F168" s="232" t="s">
        <v>234</v>
      </c>
      <c r="G168" s="233" t="s">
        <v>208</v>
      </c>
      <c r="H168" s="234">
        <v>280.64999999999998</v>
      </c>
      <c r="I168" s="235"/>
      <c r="J168" s="236">
        <f>ROUND(I168*H168,2)</f>
        <v>0</v>
      </c>
      <c r="K168" s="232" t="s">
        <v>190</v>
      </c>
      <c r="L168" s="45"/>
      <c r="M168" s="237" t="s">
        <v>1</v>
      </c>
      <c r="N168" s="238" t="s">
        <v>41</v>
      </c>
      <c r="O168" s="92"/>
      <c r="P168" s="239">
        <f>O168*H168</f>
        <v>0</v>
      </c>
      <c r="Q168" s="239">
        <v>0</v>
      </c>
      <c r="R168" s="239">
        <f>Q168*H168</f>
        <v>0</v>
      </c>
      <c r="S168" s="239">
        <v>0</v>
      </c>
      <c r="T168" s="240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41" t="s">
        <v>106</v>
      </c>
      <c r="AT168" s="241" t="s">
        <v>186</v>
      </c>
      <c r="AU168" s="241" t="s">
        <v>85</v>
      </c>
      <c r="AY168" s="18" t="s">
        <v>184</v>
      </c>
      <c r="BE168" s="242">
        <f>IF(N168="základní",J168,0)</f>
        <v>0</v>
      </c>
      <c r="BF168" s="242">
        <f>IF(N168="snížená",J168,0)</f>
        <v>0</v>
      </c>
      <c r="BG168" s="242">
        <f>IF(N168="zákl. přenesená",J168,0)</f>
        <v>0</v>
      </c>
      <c r="BH168" s="242">
        <f>IF(N168="sníž. přenesená",J168,0)</f>
        <v>0</v>
      </c>
      <c r="BI168" s="242">
        <f>IF(N168="nulová",J168,0)</f>
        <v>0</v>
      </c>
      <c r="BJ168" s="18" t="s">
        <v>83</v>
      </c>
      <c r="BK168" s="242">
        <f>ROUND(I168*H168,2)</f>
        <v>0</v>
      </c>
      <c r="BL168" s="18" t="s">
        <v>106</v>
      </c>
      <c r="BM168" s="241" t="s">
        <v>235</v>
      </c>
    </row>
    <row r="169" s="13" customFormat="1">
      <c r="A169" s="13"/>
      <c r="B169" s="243"/>
      <c r="C169" s="244"/>
      <c r="D169" s="245" t="s">
        <v>192</v>
      </c>
      <c r="E169" s="246" t="s">
        <v>1</v>
      </c>
      <c r="F169" s="247" t="s">
        <v>199</v>
      </c>
      <c r="G169" s="244"/>
      <c r="H169" s="246" t="s">
        <v>1</v>
      </c>
      <c r="I169" s="248"/>
      <c r="J169" s="244"/>
      <c r="K169" s="244"/>
      <c r="L169" s="249"/>
      <c r="M169" s="250"/>
      <c r="N169" s="251"/>
      <c r="O169" s="251"/>
      <c r="P169" s="251"/>
      <c r="Q169" s="251"/>
      <c r="R169" s="251"/>
      <c r="S169" s="251"/>
      <c r="T169" s="252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3" t="s">
        <v>192</v>
      </c>
      <c r="AU169" s="253" t="s">
        <v>85</v>
      </c>
      <c r="AV169" s="13" t="s">
        <v>83</v>
      </c>
      <c r="AW169" s="13" t="s">
        <v>32</v>
      </c>
      <c r="AX169" s="13" t="s">
        <v>76</v>
      </c>
      <c r="AY169" s="253" t="s">
        <v>184</v>
      </c>
    </row>
    <row r="170" s="14" customFormat="1">
      <c r="A170" s="14"/>
      <c r="B170" s="254"/>
      <c r="C170" s="255"/>
      <c r="D170" s="245" t="s">
        <v>192</v>
      </c>
      <c r="E170" s="256" t="s">
        <v>1</v>
      </c>
      <c r="F170" s="257" t="s">
        <v>236</v>
      </c>
      <c r="G170" s="255"/>
      <c r="H170" s="258">
        <v>196.45500000000001</v>
      </c>
      <c r="I170" s="259"/>
      <c r="J170" s="255"/>
      <c r="K170" s="255"/>
      <c r="L170" s="260"/>
      <c r="M170" s="261"/>
      <c r="N170" s="262"/>
      <c r="O170" s="262"/>
      <c r="P170" s="262"/>
      <c r="Q170" s="262"/>
      <c r="R170" s="262"/>
      <c r="S170" s="262"/>
      <c r="T170" s="263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64" t="s">
        <v>192</v>
      </c>
      <c r="AU170" s="264" t="s">
        <v>85</v>
      </c>
      <c r="AV170" s="14" t="s">
        <v>85</v>
      </c>
      <c r="AW170" s="14" t="s">
        <v>32</v>
      </c>
      <c r="AX170" s="14" t="s">
        <v>76</v>
      </c>
      <c r="AY170" s="264" t="s">
        <v>184</v>
      </c>
    </row>
    <row r="171" s="14" customFormat="1">
      <c r="A171" s="14"/>
      <c r="B171" s="254"/>
      <c r="C171" s="255"/>
      <c r="D171" s="245" t="s">
        <v>192</v>
      </c>
      <c r="E171" s="256" t="s">
        <v>1</v>
      </c>
      <c r="F171" s="257" t="s">
        <v>237</v>
      </c>
      <c r="G171" s="255"/>
      <c r="H171" s="258">
        <v>84.194999999999993</v>
      </c>
      <c r="I171" s="259"/>
      <c r="J171" s="255"/>
      <c r="K171" s="255"/>
      <c r="L171" s="260"/>
      <c r="M171" s="261"/>
      <c r="N171" s="262"/>
      <c r="O171" s="262"/>
      <c r="P171" s="262"/>
      <c r="Q171" s="262"/>
      <c r="R171" s="262"/>
      <c r="S171" s="262"/>
      <c r="T171" s="263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64" t="s">
        <v>192</v>
      </c>
      <c r="AU171" s="264" t="s">
        <v>85</v>
      </c>
      <c r="AV171" s="14" t="s">
        <v>85</v>
      </c>
      <c r="AW171" s="14" t="s">
        <v>32</v>
      </c>
      <c r="AX171" s="14" t="s">
        <v>76</v>
      </c>
      <c r="AY171" s="264" t="s">
        <v>184</v>
      </c>
    </row>
    <row r="172" s="15" customFormat="1">
      <c r="A172" s="15"/>
      <c r="B172" s="265"/>
      <c r="C172" s="266"/>
      <c r="D172" s="245" t="s">
        <v>192</v>
      </c>
      <c r="E172" s="267" t="s">
        <v>1</v>
      </c>
      <c r="F172" s="268" t="s">
        <v>149</v>
      </c>
      <c r="G172" s="266"/>
      <c r="H172" s="269">
        <v>280.64999999999998</v>
      </c>
      <c r="I172" s="270"/>
      <c r="J172" s="266"/>
      <c r="K172" s="266"/>
      <c r="L172" s="271"/>
      <c r="M172" s="272"/>
      <c r="N172" s="273"/>
      <c r="O172" s="273"/>
      <c r="P172" s="273"/>
      <c r="Q172" s="273"/>
      <c r="R172" s="273"/>
      <c r="S172" s="273"/>
      <c r="T172" s="274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75" t="s">
        <v>192</v>
      </c>
      <c r="AU172" s="275" t="s">
        <v>85</v>
      </c>
      <c r="AV172" s="15" t="s">
        <v>106</v>
      </c>
      <c r="AW172" s="15" t="s">
        <v>32</v>
      </c>
      <c r="AX172" s="15" t="s">
        <v>83</v>
      </c>
      <c r="AY172" s="275" t="s">
        <v>184</v>
      </c>
    </row>
    <row r="173" s="2" customFormat="1" ht="37.8" customHeight="1">
      <c r="A173" s="39"/>
      <c r="B173" s="40"/>
      <c r="C173" s="230" t="s">
        <v>238</v>
      </c>
      <c r="D173" s="230" t="s">
        <v>186</v>
      </c>
      <c r="E173" s="231" t="s">
        <v>239</v>
      </c>
      <c r="F173" s="232" t="s">
        <v>240</v>
      </c>
      <c r="G173" s="233" t="s">
        <v>208</v>
      </c>
      <c r="H173" s="234">
        <v>383.99400000000003</v>
      </c>
      <c r="I173" s="235"/>
      <c r="J173" s="236">
        <f>ROUND(I173*H173,2)</f>
        <v>0</v>
      </c>
      <c r="K173" s="232" t="s">
        <v>190</v>
      </c>
      <c r="L173" s="45"/>
      <c r="M173" s="237" t="s">
        <v>1</v>
      </c>
      <c r="N173" s="238" t="s">
        <v>41</v>
      </c>
      <c r="O173" s="92"/>
      <c r="P173" s="239">
        <f>O173*H173</f>
        <v>0</v>
      </c>
      <c r="Q173" s="239">
        <v>0</v>
      </c>
      <c r="R173" s="239">
        <f>Q173*H173</f>
        <v>0</v>
      </c>
      <c r="S173" s="239">
        <v>0</v>
      </c>
      <c r="T173" s="240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41" t="s">
        <v>106</v>
      </c>
      <c r="AT173" s="241" t="s">
        <v>186</v>
      </c>
      <c r="AU173" s="241" t="s">
        <v>85</v>
      </c>
      <c r="AY173" s="18" t="s">
        <v>184</v>
      </c>
      <c r="BE173" s="242">
        <f>IF(N173="základní",J173,0)</f>
        <v>0</v>
      </c>
      <c r="BF173" s="242">
        <f>IF(N173="snížená",J173,0)</f>
        <v>0</v>
      </c>
      <c r="BG173" s="242">
        <f>IF(N173="zákl. přenesená",J173,0)</f>
        <v>0</v>
      </c>
      <c r="BH173" s="242">
        <f>IF(N173="sníž. přenesená",J173,0)</f>
        <v>0</v>
      </c>
      <c r="BI173" s="242">
        <f>IF(N173="nulová",J173,0)</f>
        <v>0</v>
      </c>
      <c r="BJ173" s="18" t="s">
        <v>83</v>
      </c>
      <c r="BK173" s="242">
        <f>ROUND(I173*H173,2)</f>
        <v>0</v>
      </c>
      <c r="BL173" s="18" t="s">
        <v>106</v>
      </c>
      <c r="BM173" s="241" t="s">
        <v>241</v>
      </c>
    </row>
    <row r="174" s="13" customFormat="1">
      <c r="A174" s="13"/>
      <c r="B174" s="243"/>
      <c r="C174" s="244"/>
      <c r="D174" s="245" t="s">
        <v>192</v>
      </c>
      <c r="E174" s="246" t="s">
        <v>1</v>
      </c>
      <c r="F174" s="247" t="s">
        <v>199</v>
      </c>
      <c r="G174" s="244"/>
      <c r="H174" s="246" t="s">
        <v>1</v>
      </c>
      <c r="I174" s="248"/>
      <c r="J174" s="244"/>
      <c r="K174" s="244"/>
      <c r="L174" s="249"/>
      <c r="M174" s="250"/>
      <c r="N174" s="251"/>
      <c r="O174" s="251"/>
      <c r="P174" s="251"/>
      <c r="Q174" s="251"/>
      <c r="R174" s="251"/>
      <c r="S174" s="251"/>
      <c r="T174" s="252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3" t="s">
        <v>192</v>
      </c>
      <c r="AU174" s="253" t="s">
        <v>85</v>
      </c>
      <c r="AV174" s="13" t="s">
        <v>83</v>
      </c>
      <c r="AW174" s="13" t="s">
        <v>32</v>
      </c>
      <c r="AX174" s="13" t="s">
        <v>76</v>
      </c>
      <c r="AY174" s="253" t="s">
        <v>184</v>
      </c>
    </row>
    <row r="175" s="13" customFormat="1">
      <c r="A175" s="13"/>
      <c r="B175" s="243"/>
      <c r="C175" s="244"/>
      <c r="D175" s="245" t="s">
        <v>192</v>
      </c>
      <c r="E175" s="246" t="s">
        <v>1</v>
      </c>
      <c r="F175" s="247" t="s">
        <v>242</v>
      </c>
      <c r="G175" s="244"/>
      <c r="H175" s="246" t="s">
        <v>1</v>
      </c>
      <c r="I175" s="248"/>
      <c r="J175" s="244"/>
      <c r="K175" s="244"/>
      <c r="L175" s="249"/>
      <c r="M175" s="250"/>
      <c r="N175" s="251"/>
      <c r="O175" s="251"/>
      <c r="P175" s="251"/>
      <c r="Q175" s="251"/>
      <c r="R175" s="251"/>
      <c r="S175" s="251"/>
      <c r="T175" s="252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3" t="s">
        <v>192</v>
      </c>
      <c r="AU175" s="253" t="s">
        <v>85</v>
      </c>
      <c r="AV175" s="13" t="s">
        <v>83</v>
      </c>
      <c r="AW175" s="13" t="s">
        <v>32</v>
      </c>
      <c r="AX175" s="13" t="s">
        <v>76</v>
      </c>
      <c r="AY175" s="253" t="s">
        <v>184</v>
      </c>
    </row>
    <row r="176" s="13" customFormat="1">
      <c r="A176" s="13"/>
      <c r="B176" s="243"/>
      <c r="C176" s="244"/>
      <c r="D176" s="245" t="s">
        <v>192</v>
      </c>
      <c r="E176" s="246" t="s">
        <v>1</v>
      </c>
      <c r="F176" s="247" t="s">
        <v>243</v>
      </c>
      <c r="G176" s="244"/>
      <c r="H176" s="246" t="s">
        <v>1</v>
      </c>
      <c r="I176" s="248"/>
      <c r="J176" s="244"/>
      <c r="K176" s="244"/>
      <c r="L176" s="249"/>
      <c r="M176" s="250"/>
      <c r="N176" s="251"/>
      <c r="O176" s="251"/>
      <c r="P176" s="251"/>
      <c r="Q176" s="251"/>
      <c r="R176" s="251"/>
      <c r="S176" s="251"/>
      <c r="T176" s="252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3" t="s">
        <v>192</v>
      </c>
      <c r="AU176" s="253" t="s">
        <v>85</v>
      </c>
      <c r="AV176" s="13" t="s">
        <v>83</v>
      </c>
      <c r="AW176" s="13" t="s">
        <v>32</v>
      </c>
      <c r="AX176" s="13" t="s">
        <v>76</v>
      </c>
      <c r="AY176" s="253" t="s">
        <v>184</v>
      </c>
    </row>
    <row r="177" s="14" customFormat="1">
      <c r="A177" s="14"/>
      <c r="B177" s="254"/>
      <c r="C177" s="255"/>
      <c r="D177" s="245" t="s">
        <v>192</v>
      </c>
      <c r="E177" s="256" t="s">
        <v>1</v>
      </c>
      <c r="F177" s="257" t="s">
        <v>244</v>
      </c>
      <c r="G177" s="255"/>
      <c r="H177" s="258">
        <v>24.420000000000002</v>
      </c>
      <c r="I177" s="259"/>
      <c r="J177" s="255"/>
      <c r="K177" s="255"/>
      <c r="L177" s="260"/>
      <c r="M177" s="261"/>
      <c r="N177" s="262"/>
      <c r="O177" s="262"/>
      <c r="P177" s="262"/>
      <c r="Q177" s="262"/>
      <c r="R177" s="262"/>
      <c r="S177" s="262"/>
      <c r="T177" s="263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4" t="s">
        <v>192</v>
      </c>
      <c r="AU177" s="264" t="s">
        <v>85</v>
      </c>
      <c r="AV177" s="14" t="s">
        <v>85</v>
      </c>
      <c r="AW177" s="14" t="s">
        <v>32</v>
      </c>
      <c r="AX177" s="14" t="s">
        <v>76</v>
      </c>
      <c r="AY177" s="264" t="s">
        <v>184</v>
      </c>
    </row>
    <row r="178" s="14" customFormat="1">
      <c r="A178" s="14"/>
      <c r="B178" s="254"/>
      <c r="C178" s="255"/>
      <c r="D178" s="245" t="s">
        <v>192</v>
      </c>
      <c r="E178" s="256" t="s">
        <v>1</v>
      </c>
      <c r="F178" s="257" t="s">
        <v>245</v>
      </c>
      <c r="G178" s="255"/>
      <c r="H178" s="258">
        <v>8.4000000000000004</v>
      </c>
      <c r="I178" s="259"/>
      <c r="J178" s="255"/>
      <c r="K178" s="255"/>
      <c r="L178" s="260"/>
      <c r="M178" s="261"/>
      <c r="N178" s="262"/>
      <c r="O178" s="262"/>
      <c r="P178" s="262"/>
      <c r="Q178" s="262"/>
      <c r="R178" s="262"/>
      <c r="S178" s="262"/>
      <c r="T178" s="263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4" t="s">
        <v>192</v>
      </c>
      <c r="AU178" s="264" t="s">
        <v>85</v>
      </c>
      <c r="AV178" s="14" t="s">
        <v>85</v>
      </c>
      <c r="AW178" s="14" t="s">
        <v>32</v>
      </c>
      <c r="AX178" s="14" t="s">
        <v>76</v>
      </c>
      <c r="AY178" s="264" t="s">
        <v>184</v>
      </c>
    </row>
    <row r="179" s="16" customFormat="1">
      <c r="A179" s="16"/>
      <c r="B179" s="276"/>
      <c r="C179" s="277"/>
      <c r="D179" s="245" t="s">
        <v>192</v>
      </c>
      <c r="E179" s="278" t="s">
        <v>121</v>
      </c>
      <c r="F179" s="279" t="s">
        <v>246</v>
      </c>
      <c r="G179" s="277"/>
      <c r="H179" s="280">
        <v>32.82</v>
      </c>
      <c r="I179" s="281"/>
      <c r="J179" s="277"/>
      <c r="K179" s="277"/>
      <c r="L179" s="282"/>
      <c r="M179" s="283"/>
      <c r="N179" s="284"/>
      <c r="O179" s="284"/>
      <c r="P179" s="284"/>
      <c r="Q179" s="284"/>
      <c r="R179" s="284"/>
      <c r="S179" s="284"/>
      <c r="T179" s="285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T179" s="286" t="s">
        <v>192</v>
      </c>
      <c r="AU179" s="286" t="s">
        <v>85</v>
      </c>
      <c r="AV179" s="16" t="s">
        <v>92</v>
      </c>
      <c r="AW179" s="16" t="s">
        <v>32</v>
      </c>
      <c r="AX179" s="16" t="s">
        <v>76</v>
      </c>
      <c r="AY179" s="286" t="s">
        <v>184</v>
      </c>
    </row>
    <row r="180" s="13" customFormat="1">
      <c r="A180" s="13"/>
      <c r="B180" s="243"/>
      <c r="C180" s="244"/>
      <c r="D180" s="245" t="s">
        <v>192</v>
      </c>
      <c r="E180" s="246" t="s">
        <v>1</v>
      </c>
      <c r="F180" s="247" t="s">
        <v>247</v>
      </c>
      <c r="G180" s="244"/>
      <c r="H180" s="246" t="s">
        <v>1</v>
      </c>
      <c r="I180" s="248"/>
      <c r="J180" s="244"/>
      <c r="K180" s="244"/>
      <c r="L180" s="249"/>
      <c r="M180" s="250"/>
      <c r="N180" s="251"/>
      <c r="O180" s="251"/>
      <c r="P180" s="251"/>
      <c r="Q180" s="251"/>
      <c r="R180" s="251"/>
      <c r="S180" s="251"/>
      <c r="T180" s="252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3" t="s">
        <v>192</v>
      </c>
      <c r="AU180" s="253" t="s">
        <v>85</v>
      </c>
      <c r="AV180" s="13" t="s">
        <v>83</v>
      </c>
      <c r="AW180" s="13" t="s">
        <v>32</v>
      </c>
      <c r="AX180" s="13" t="s">
        <v>76</v>
      </c>
      <c r="AY180" s="253" t="s">
        <v>184</v>
      </c>
    </row>
    <row r="181" s="14" customFormat="1">
      <c r="A181" s="14"/>
      <c r="B181" s="254"/>
      <c r="C181" s="255"/>
      <c r="D181" s="245" t="s">
        <v>192</v>
      </c>
      <c r="E181" s="256" t="s">
        <v>1</v>
      </c>
      <c r="F181" s="257" t="s">
        <v>248</v>
      </c>
      <c r="G181" s="255"/>
      <c r="H181" s="258">
        <v>97.680000000000007</v>
      </c>
      <c r="I181" s="259"/>
      <c r="J181" s="255"/>
      <c r="K181" s="255"/>
      <c r="L181" s="260"/>
      <c r="M181" s="261"/>
      <c r="N181" s="262"/>
      <c r="O181" s="262"/>
      <c r="P181" s="262"/>
      <c r="Q181" s="262"/>
      <c r="R181" s="262"/>
      <c r="S181" s="262"/>
      <c r="T181" s="263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4" t="s">
        <v>192</v>
      </c>
      <c r="AU181" s="264" t="s">
        <v>85</v>
      </c>
      <c r="AV181" s="14" t="s">
        <v>85</v>
      </c>
      <c r="AW181" s="14" t="s">
        <v>32</v>
      </c>
      <c r="AX181" s="14" t="s">
        <v>76</v>
      </c>
      <c r="AY181" s="264" t="s">
        <v>184</v>
      </c>
    </row>
    <row r="182" s="14" customFormat="1">
      <c r="A182" s="14"/>
      <c r="B182" s="254"/>
      <c r="C182" s="255"/>
      <c r="D182" s="245" t="s">
        <v>192</v>
      </c>
      <c r="E182" s="256" t="s">
        <v>1</v>
      </c>
      <c r="F182" s="257" t="s">
        <v>249</v>
      </c>
      <c r="G182" s="255"/>
      <c r="H182" s="258">
        <v>50.399999999999999</v>
      </c>
      <c r="I182" s="259"/>
      <c r="J182" s="255"/>
      <c r="K182" s="255"/>
      <c r="L182" s="260"/>
      <c r="M182" s="261"/>
      <c r="N182" s="262"/>
      <c r="O182" s="262"/>
      <c r="P182" s="262"/>
      <c r="Q182" s="262"/>
      <c r="R182" s="262"/>
      <c r="S182" s="262"/>
      <c r="T182" s="263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64" t="s">
        <v>192</v>
      </c>
      <c r="AU182" s="264" t="s">
        <v>85</v>
      </c>
      <c r="AV182" s="14" t="s">
        <v>85</v>
      </c>
      <c r="AW182" s="14" t="s">
        <v>32</v>
      </c>
      <c r="AX182" s="14" t="s">
        <v>76</v>
      </c>
      <c r="AY182" s="264" t="s">
        <v>184</v>
      </c>
    </row>
    <row r="183" s="16" customFormat="1">
      <c r="A183" s="16"/>
      <c r="B183" s="276"/>
      <c r="C183" s="277"/>
      <c r="D183" s="245" t="s">
        <v>192</v>
      </c>
      <c r="E183" s="278" t="s">
        <v>123</v>
      </c>
      <c r="F183" s="279" t="s">
        <v>246</v>
      </c>
      <c r="G183" s="277"/>
      <c r="H183" s="280">
        <v>148.08000000000001</v>
      </c>
      <c r="I183" s="281"/>
      <c r="J183" s="277"/>
      <c r="K183" s="277"/>
      <c r="L183" s="282"/>
      <c r="M183" s="283"/>
      <c r="N183" s="284"/>
      <c r="O183" s="284"/>
      <c r="P183" s="284"/>
      <c r="Q183" s="284"/>
      <c r="R183" s="284"/>
      <c r="S183" s="284"/>
      <c r="T183" s="285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T183" s="286" t="s">
        <v>192</v>
      </c>
      <c r="AU183" s="286" t="s">
        <v>85</v>
      </c>
      <c r="AV183" s="16" t="s">
        <v>92</v>
      </c>
      <c r="AW183" s="16" t="s">
        <v>32</v>
      </c>
      <c r="AX183" s="16" t="s">
        <v>76</v>
      </c>
      <c r="AY183" s="286" t="s">
        <v>184</v>
      </c>
    </row>
    <row r="184" s="13" customFormat="1">
      <c r="A184" s="13"/>
      <c r="B184" s="243"/>
      <c r="C184" s="244"/>
      <c r="D184" s="245" t="s">
        <v>192</v>
      </c>
      <c r="E184" s="246" t="s">
        <v>1</v>
      </c>
      <c r="F184" s="247" t="s">
        <v>250</v>
      </c>
      <c r="G184" s="244"/>
      <c r="H184" s="246" t="s">
        <v>1</v>
      </c>
      <c r="I184" s="248"/>
      <c r="J184" s="244"/>
      <c r="K184" s="244"/>
      <c r="L184" s="249"/>
      <c r="M184" s="250"/>
      <c r="N184" s="251"/>
      <c r="O184" s="251"/>
      <c r="P184" s="251"/>
      <c r="Q184" s="251"/>
      <c r="R184" s="251"/>
      <c r="S184" s="251"/>
      <c r="T184" s="252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3" t="s">
        <v>192</v>
      </c>
      <c r="AU184" s="253" t="s">
        <v>85</v>
      </c>
      <c r="AV184" s="13" t="s">
        <v>83</v>
      </c>
      <c r="AW184" s="13" t="s">
        <v>32</v>
      </c>
      <c r="AX184" s="13" t="s">
        <v>76</v>
      </c>
      <c r="AY184" s="253" t="s">
        <v>184</v>
      </c>
    </row>
    <row r="185" s="14" customFormat="1">
      <c r="A185" s="14"/>
      <c r="B185" s="254"/>
      <c r="C185" s="255"/>
      <c r="D185" s="245" t="s">
        <v>192</v>
      </c>
      <c r="E185" s="256" t="s">
        <v>1</v>
      </c>
      <c r="F185" s="257" t="s">
        <v>251</v>
      </c>
      <c r="G185" s="255"/>
      <c r="H185" s="258">
        <v>11.112</v>
      </c>
      <c r="I185" s="259"/>
      <c r="J185" s="255"/>
      <c r="K185" s="255"/>
      <c r="L185" s="260"/>
      <c r="M185" s="261"/>
      <c r="N185" s="262"/>
      <c r="O185" s="262"/>
      <c r="P185" s="262"/>
      <c r="Q185" s="262"/>
      <c r="R185" s="262"/>
      <c r="S185" s="262"/>
      <c r="T185" s="263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64" t="s">
        <v>192</v>
      </c>
      <c r="AU185" s="264" t="s">
        <v>85</v>
      </c>
      <c r="AV185" s="14" t="s">
        <v>85</v>
      </c>
      <c r="AW185" s="14" t="s">
        <v>32</v>
      </c>
      <c r="AX185" s="14" t="s">
        <v>76</v>
      </c>
      <c r="AY185" s="264" t="s">
        <v>184</v>
      </c>
    </row>
    <row r="186" s="14" customFormat="1">
      <c r="A186" s="14"/>
      <c r="B186" s="254"/>
      <c r="C186" s="255"/>
      <c r="D186" s="245" t="s">
        <v>192</v>
      </c>
      <c r="E186" s="256" t="s">
        <v>1</v>
      </c>
      <c r="F186" s="257" t="s">
        <v>252</v>
      </c>
      <c r="G186" s="255"/>
      <c r="H186" s="258">
        <v>2.0699999999999998</v>
      </c>
      <c r="I186" s="259"/>
      <c r="J186" s="255"/>
      <c r="K186" s="255"/>
      <c r="L186" s="260"/>
      <c r="M186" s="261"/>
      <c r="N186" s="262"/>
      <c r="O186" s="262"/>
      <c r="P186" s="262"/>
      <c r="Q186" s="262"/>
      <c r="R186" s="262"/>
      <c r="S186" s="262"/>
      <c r="T186" s="263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4" t="s">
        <v>192</v>
      </c>
      <c r="AU186" s="264" t="s">
        <v>85</v>
      </c>
      <c r="AV186" s="14" t="s">
        <v>85</v>
      </c>
      <c r="AW186" s="14" t="s">
        <v>32</v>
      </c>
      <c r="AX186" s="14" t="s">
        <v>76</v>
      </c>
      <c r="AY186" s="264" t="s">
        <v>184</v>
      </c>
    </row>
    <row r="187" s="16" customFormat="1">
      <c r="A187" s="16"/>
      <c r="B187" s="276"/>
      <c r="C187" s="277"/>
      <c r="D187" s="245" t="s">
        <v>192</v>
      </c>
      <c r="E187" s="278" t="s">
        <v>1</v>
      </c>
      <c r="F187" s="279" t="s">
        <v>246</v>
      </c>
      <c r="G187" s="277"/>
      <c r="H187" s="280">
        <v>13.182</v>
      </c>
      <c r="I187" s="281"/>
      <c r="J187" s="277"/>
      <c r="K187" s="277"/>
      <c r="L187" s="282"/>
      <c r="M187" s="283"/>
      <c r="N187" s="284"/>
      <c r="O187" s="284"/>
      <c r="P187" s="284"/>
      <c r="Q187" s="284"/>
      <c r="R187" s="284"/>
      <c r="S187" s="284"/>
      <c r="T187" s="285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T187" s="286" t="s">
        <v>192</v>
      </c>
      <c r="AU187" s="286" t="s">
        <v>85</v>
      </c>
      <c r="AV187" s="16" t="s">
        <v>92</v>
      </c>
      <c r="AW187" s="16" t="s">
        <v>32</v>
      </c>
      <c r="AX187" s="16" t="s">
        <v>76</v>
      </c>
      <c r="AY187" s="286" t="s">
        <v>184</v>
      </c>
    </row>
    <row r="188" s="15" customFormat="1">
      <c r="A188" s="15"/>
      <c r="B188" s="265"/>
      <c r="C188" s="266"/>
      <c r="D188" s="245" t="s">
        <v>192</v>
      </c>
      <c r="E188" s="267" t="s">
        <v>148</v>
      </c>
      <c r="F188" s="268" t="s">
        <v>149</v>
      </c>
      <c r="G188" s="266"/>
      <c r="H188" s="269">
        <v>194.08199999999999</v>
      </c>
      <c r="I188" s="270"/>
      <c r="J188" s="266"/>
      <c r="K188" s="266"/>
      <c r="L188" s="271"/>
      <c r="M188" s="272"/>
      <c r="N188" s="273"/>
      <c r="O188" s="273"/>
      <c r="P188" s="273"/>
      <c r="Q188" s="273"/>
      <c r="R188" s="273"/>
      <c r="S188" s="273"/>
      <c r="T188" s="274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75" t="s">
        <v>192</v>
      </c>
      <c r="AU188" s="275" t="s">
        <v>85</v>
      </c>
      <c r="AV188" s="15" t="s">
        <v>106</v>
      </c>
      <c r="AW188" s="15" t="s">
        <v>32</v>
      </c>
      <c r="AX188" s="15" t="s">
        <v>76</v>
      </c>
      <c r="AY188" s="275" t="s">
        <v>184</v>
      </c>
    </row>
    <row r="189" s="14" customFormat="1">
      <c r="A189" s="14"/>
      <c r="B189" s="254"/>
      <c r="C189" s="255"/>
      <c r="D189" s="245" t="s">
        <v>192</v>
      </c>
      <c r="E189" s="256" t="s">
        <v>142</v>
      </c>
      <c r="F189" s="257" t="s">
        <v>253</v>
      </c>
      <c r="G189" s="255"/>
      <c r="H189" s="258">
        <v>189.91200000000001</v>
      </c>
      <c r="I189" s="259"/>
      <c r="J189" s="255"/>
      <c r="K189" s="255"/>
      <c r="L189" s="260"/>
      <c r="M189" s="261"/>
      <c r="N189" s="262"/>
      <c r="O189" s="262"/>
      <c r="P189" s="262"/>
      <c r="Q189" s="262"/>
      <c r="R189" s="262"/>
      <c r="S189" s="262"/>
      <c r="T189" s="263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64" t="s">
        <v>192</v>
      </c>
      <c r="AU189" s="264" t="s">
        <v>85</v>
      </c>
      <c r="AV189" s="14" t="s">
        <v>85</v>
      </c>
      <c r="AW189" s="14" t="s">
        <v>32</v>
      </c>
      <c r="AX189" s="14" t="s">
        <v>76</v>
      </c>
      <c r="AY189" s="264" t="s">
        <v>184</v>
      </c>
    </row>
    <row r="190" s="14" customFormat="1">
      <c r="A190" s="14"/>
      <c r="B190" s="254"/>
      <c r="C190" s="255"/>
      <c r="D190" s="245" t="s">
        <v>192</v>
      </c>
      <c r="E190" s="256" t="s">
        <v>145</v>
      </c>
      <c r="F190" s="257" t="s">
        <v>152</v>
      </c>
      <c r="G190" s="255"/>
      <c r="H190" s="258">
        <v>383.99400000000003</v>
      </c>
      <c r="I190" s="259"/>
      <c r="J190" s="255"/>
      <c r="K190" s="255"/>
      <c r="L190" s="260"/>
      <c r="M190" s="261"/>
      <c r="N190" s="262"/>
      <c r="O190" s="262"/>
      <c r="P190" s="262"/>
      <c r="Q190" s="262"/>
      <c r="R190" s="262"/>
      <c r="S190" s="262"/>
      <c r="T190" s="263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64" t="s">
        <v>192</v>
      </c>
      <c r="AU190" s="264" t="s">
        <v>85</v>
      </c>
      <c r="AV190" s="14" t="s">
        <v>85</v>
      </c>
      <c r="AW190" s="14" t="s">
        <v>32</v>
      </c>
      <c r="AX190" s="14" t="s">
        <v>76</v>
      </c>
      <c r="AY190" s="264" t="s">
        <v>184</v>
      </c>
    </row>
    <row r="191" s="14" customFormat="1">
      <c r="A191" s="14"/>
      <c r="B191" s="254"/>
      <c r="C191" s="255"/>
      <c r="D191" s="245" t="s">
        <v>192</v>
      </c>
      <c r="E191" s="256" t="s">
        <v>1</v>
      </c>
      <c r="F191" s="257" t="s">
        <v>254</v>
      </c>
      <c r="G191" s="255"/>
      <c r="H191" s="258">
        <v>383.99400000000003</v>
      </c>
      <c r="I191" s="259"/>
      <c r="J191" s="255"/>
      <c r="K191" s="255"/>
      <c r="L191" s="260"/>
      <c r="M191" s="261"/>
      <c r="N191" s="262"/>
      <c r="O191" s="262"/>
      <c r="P191" s="262"/>
      <c r="Q191" s="262"/>
      <c r="R191" s="262"/>
      <c r="S191" s="262"/>
      <c r="T191" s="263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64" t="s">
        <v>192</v>
      </c>
      <c r="AU191" s="264" t="s">
        <v>85</v>
      </c>
      <c r="AV191" s="14" t="s">
        <v>85</v>
      </c>
      <c r="AW191" s="14" t="s">
        <v>32</v>
      </c>
      <c r="AX191" s="14" t="s">
        <v>83</v>
      </c>
      <c r="AY191" s="264" t="s">
        <v>184</v>
      </c>
    </row>
    <row r="192" s="2" customFormat="1" ht="37.8" customHeight="1">
      <c r="A192" s="39"/>
      <c r="B192" s="40"/>
      <c r="C192" s="230" t="s">
        <v>255</v>
      </c>
      <c r="D192" s="230" t="s">
        <v>186</v>
      </c>
      <c r="E192" s="231" t="s">
        <v>256</v>
      </c>
      <c r="F192" s="232" t="s">
        <v>257</v>
      </c>
      <c r="G192" s="233" t="s">
        <v>208</v>
      </c>
      <c r="H192" s="234">
        <v>383.99400000000003</v>
      </c>
      <c r="I192" s="235"/>
      <c r="J192" s="236">
        <f>ROUND(I192*H192,2)</f>
        <v>0</v>
      </c>
      <c r="K192" s="232" t="s">
        <v>190</v>
      </c>
      <c r="L192" s="45"/>
      <c r="M192" s="237" t="s">
        <v>1</v>
      </c>
      <c r="N192" s="238" t="s">
        <v>41</v>
      </c>
      <c r="O192" s="92"/>
      <c r="P192" s="239">
        <f>O192*H192</f>
        <v>0</v>
      </c>
      <c r="Q192" s="239">
        <v>0</v>
      </c>
      <c r="R192" s="239">
        <f>Q192*H192</f>
        <v>0</v>
      </c>
      <c r="S192" s="239">
        <v>0</v>
      </c>
      <c r="T192" s="240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41" t="s">
        <v>106</v>
      </c>
      <c r="AT192" s="241" t="s">
        <v>186</v>
      </c>
      <c r="AU192" s="241" t="s">
        <v>85</v>
      </c>
      <c r="AY192" s="18" t="s">
        <v>184</v>
      </c>
      <c r="BE192" s="242">
        <f>IF(N192="základní",J192,0)</f>
        <v>0</v>
      </c>
      <c r="BF192" s="242">
        <f>IF(N192="snížená",J192,0)</f>
        <v>0</v>
      </c>
      <c r="BG192" s="242">
        <f>IF(N192="zákl. přenesená",J192,0)</f>
        <v>0</v>
      </c>
      <c r="BH192" s="242">
        <f>IF(N192="sníž. přenesená",J192,0)</f>
        <v>0</v>
      </c>
      <c r="BI192" s="242">
        <f>IF(N192="nulová",J192,0)</f>
        <v>0</v>
      </c>
      <c r="BJ192" s="18" t="s">
        <v>83</v>
      </c>
      <c r="BK192" s="242">
        <f>ROUND(I192*H192,2)</f>
        <v>0</v>
      </c>
      <c r="BL192" s="18" t="s">
        <v>106</v>
      </c>
      <c r="BM192" s="241" t="s">
        <v>258</v>
      </c>
    </row>
    <row r="193" s="14" customFormat="1">
      <c r="A193" s="14"/>
      <c r="B193" s="254"/>
      <c r="C193" s="255"/>
      <c r="D193" s="245" t="s">
        <v>192</v>
      </c>
      <c r="E193" s="256" t="s">
        <v>1</v>
      </c>
      <c r="F193" s="257" t="s">
        <v>259</v>
      </c>
      <c r="G193" s="255"/>
      <c r="H193" s="258">
        <v>383.99400000000003</v>
      </c>
      <c r="I193" s="259"/>
      <c r="J193" s="255"/>
      <c r="K193" s="255"/>
      <c r="L193" s="260"/>
      <c r="M193" s="261"/>
      <c r="N193" s="262"/>
      <c r="O193" s="262"/>
      <c r="P193" s="262"/>
      <c r="Q193" s="262"/>
      <c r="R193" s="262"/>
      <c r="S193" s="262"/>
      <c r="T193" s="263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64" t="s">
        <v>192</v>
      </c>
      <c r="AU193" s="264" t="s">
        <v>85</v>
      </c>
      <c r="AV193" s="14" t="s">
        <v>85</v>
      </c>
      <c r="AW193" s="14" t="s">
        <v>32</v>
      </c>
      <c r="AX193" s="14" t="s">
        <v>83</v>
      </c>
      <c r="AY193" s="264" t="s">
        <v>184</v>
      </c>
    </row>
    <row r="194" s="2" customFormat="1" ht="24.15" customHeight="1">
      <c r="A194" s="39"/>
      <c r="B194" s="40"/>
      <c r="C194" s="230" t="s">
        <v>260</v>
      </c>
      <c r="D194" s="230" t="s">
        <v>186</v>
      </c>
      <c r="E194" s="231" t="s">
        <v>261</v>
      </c>
      <c r="F194" s="232" t="s">
        <v>262</v>
      </c>
      <c r="G194" s="233" t="s">
        <v>208</v>
      </c>
      <c r="H194" s="234">
        <v>767.98800000000006</v>
      </c>
      <c r="I194" s="235"/>
      <c r="J194" s="236">
        <f>ROUND(I194*H194,2)</f>
        <v>0</v>
      </c>
      <c r="K194" s="232" t="s">
        <v>190</v>
      </c>
      <c r="L194" s="45"/>
      <c r="M194" s="237" t="s">
        <v>1</v>
      </c>
      <c r="N194" s="238" t="s">
        <v>41</v>
      </c>
      <c r="O194" s="92"/>
      <c r="P194" s="239">
        <f>O194*H194</f>
        <v>0</v>
      </c>
      <c r="Q194" s="239">
        <v>0</v>
      </c>
      <c r="R194" s="239">
        <f>Q194*H194</f>
        <v>0</v>
      </c>
      <c r="S194" s="239">
        <v>0</v>
      </c>
      <c r="T194" s="240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41" t="s">
        <v>106</v>
      </c>
      <c r="AT194" s="241" t="s">
        <v>186</v>
      </c>
      <c r="AU194" s="241" t="s">
        <v>85</v>
      </c>
      <c r="AY194" s="18" t="s">
        <v>184</v>
      </c>
      <c r="BE194" s="242">
        <f>IF(N194="základní",J194,0)</f>
        <v>0</v>
      </c>
      <c r="BF194" s="242">
        <f>IF(N194="snížená",J194,0)</f>
        <v>0</v>
      </c>
      <c r="BG194" s="242">
        <f>IF(N194="zákl. přenesená",J194,0)</f>
        <v>0</v>
      </c>
      <c r="BH194" s="242">
        <f>IF(N194="sníž. přenesená",J194,0)</f>
        <v>0</v>
      </c>
      <c r="BI194" s="242">
        <f>IF(N194="nulová",J194,0)</f>
        <v>0</v>
      </c>
      <c r="BJ194" s="18" t="s">
        <v>83</v>
      </c>
      <c r="BK194" s="242">
        <f>ROUND(I194*H194,2)</f>
        <v>0</v>
      </c>
      <c r="BL194" s="18" t="s">
        <v>106</v>
      </c>
      <c r="BM194" s="241" t="s">
        <v>263</v>
      </c>
    </row>
    <row r="195" s="14" customFormat="1">
      <c r="A195" s="14"/>
      <c r="B195" s="254"/>
      <c r="C195" s="255"/>
      <c r="D195" s="245" t="s">
        <v>192</v>
      </c>
      <c r="E195" s="256" t="s">
        <v>1</v>
      </c>
      <c r="F195" s="257" t="s">
        <v>264</v>
      </c>
      <c r="G195" s="255"/>
      <c r="H195" s="258">
        <v>383.99400000000003</v>
      </c>
      <c r="I195" s="259"/>
      <c r="J195" s="255"/>
      <c r="K195" s="255"/>
      <c r="L195" s="260"/>
      <c r="M195" s="261"/>
      <c r="N195" s="262"/>
      <c r="O195" s="262"/>
      <c r="P195" s="262"/>
      <c r="Q195" s="262"/>
      <c r="R195" s="262"/>
      <c r="S195" s="262"/>
      <c r="T195" s="263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64" t="s">
        <v>192</v>
      </c>
      <c r="AU195" s="264" t="s">
        <v>85</v>
      </c>
      <c r="AV195" s="14" t="s">
        <v>85</v>
      </c>
      <c r="AW195" s="14" t="s">
        <v>32</v>
      </c>
      <c r="AX195" s="14" t="s">
        <v>76</v>
      </c>
      <c r="AY195" s="264" t="s">
        <v>184</v>
      </c>
    </row>
    <row r="196" s="14" customFormat="1">
      <c r="A196" s="14"/>
      <c r="B196" s="254"/>
      <c r="C196" s="255"/>
      <c r="D196" s="245" t="s">
        <v>192</v>
      </c>
      <c r="E196" s="256" t="s">
        <v>1</v>
      </c>
      <c r="F196" s="257" t="s">
        <v>265</v>
      </c>
      <c r="G196" s="255"/>
      <c r="H196" s="258">
        <v>383.99400000000003</v>
      </c>
      <c r="I196" s="259"/>
      <c r="J196" s="255"/>
      <c r="K196" s="255"/>
      <c r="L196" s="260"/>
      <c r="M196" s="261"/>
      <c r="N196" s="262"/>
      <c r="O196" s="262"/>
      <c r="P196" s="262"/>
      <c r="Q196" s="262"/>
      <c r="R196" s="262"/>
      <c r="S196" s="262"/>
      <c r="T196" s="263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64" t="s">
        <v>192</v>
      </c>
      <c r="AU196" s="264" t="s">
        <v>85</v>
      </c>
      <c r="AV196" s="14" t="s">
        <v>85</v>
      </c>
      <c r="AW196" s="14" t="s">
        <v>32</v>
      </c>
      <c r="AX196" s="14" t="s">
        <v>76</v>
      </c>
      <c r="AY196" s="264" t="s">
        <v>184</v>
      </c>
    </row>
    <row r="197" s="15" customFormat="1">
      <c r="A197" s="15"/>
      <c r="B197" s="265"/>
      <c r="C197" s="266"/>
      <c r="D197" s="245" t="s">
        <v>192</v>
      </c>
      <c r="E197" s="267" t="s">
        <v>1</v>
      </c>
      <c r="F197" s="268" t="s">
        <v>149</v>
      </c>
      <c r="G197" s="266"/>
      <c r="H197" s="269">
        <v>767.98800000000006</v>
      </c>
      <c r="I197" s="270"/>
      <c r="J197" s="266"/>
      <c r="K197" s="266"/>
      <c r="L197" s="271"/>
      <c r="M197" s="272"/>
      <c r="N197" s="273"/>
      <c r="O197" s="273"/>
      <c r="P197" s="273"/>
      <c r="Q197" s="273"/>
      <c r="R197" s="273"/>
      <c r="S197" s="273"/>
      <c r="T197" s="274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75" t="s">
        <v>192</v>
      </c>
      <c r="AU197" s="275" t="s">
        <v>85</v>
      </c>
      <c r="AV197" s="15" t="s">
        <v>106</v>
      </c>
      <c r="AW197" s="15" t="s">
        <v>32</v>
      </c>
      <c r="AX197" s="15" t="s">
        <v>83</v>
      </c>
      <c r="AY197" s="275" t="s">
        <v>184</v>
      </c>
    </row>
    <row r="198" s="2" customFormat="1" ht="16.5" customHeight="1">
      <c r="A198" s="39"/>
      <c r="B198" s="40"/>
      <c r="C198" s="230" t="s">
        <v>266</v>
      </c>
      <c r="D198" s="230" t="s">
        <v>186</v>
      </c>
      <c r="E198" s="231" t="s">
        <v>267</v>
      </c>
      <c r="F198" s="232" t="s">
        <v>268</v>
      </c>
      <c r="G198" s="233" t="s">
        <v>208</v>
      </c>
      <c r="H198" s="234">
        <v>767.98800000000006</v>
      </c>
      <c r="I198" s="235"/>
      <c r="J198" s="236">
        <f>ROUND(I198*H198,2)</f>
        <v>0</v>
      </c>
      <c r="K198" s="232" t="s">
        <v>190</v>
      </c>
      <c r="L198" s="45"/>
      <c r="M198" s="237" t="s">
        <v>1</v>
      </c>
      <c r="N198" s="238" t="s">
        <v>41</v>
      </c>
      <c r="O198" s="92"/>
      <c r="P198" s="239">
        <f>O198*H198</f>
        <v>0</v>
      </c>
      <c r="Q198" s="239">
        <v>0</v>
      </c>
      <c r="R198" s="239">
        <f>Q198*H198</f>
        <v>0</v>
      </c>
      <c r="S198" s="239">
        <v>0</v>
      </c>
      <c r="T198" s="240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41" t="s">
        <v>106</v>
      </c>
      <c r="AT198" s="241" t="s">
        <v>186</v>
      </c>
      <c r="AU198" s="241" t="s">
        <v>85</v>
      </c>
      <c r="AY198" s="18" t="s">
        <v>184</v>
      </c>
      <c r="BE198" s="242">
        <f>IF(N198="základní",J198,0)</f>
        <v>0</v>
      </c>
      <c r="BF198" s="242">
        <f>IF(N198="snížená",J198,0)</f>
        <v>0</v>
      </c>
      <c r="BG198" s="242">
        <f>IF(N198="zákl. přenesená",J198,0)</f>
        <v>0</v>
      </c>
      <c r="BH198" s="242">
        <f>IF(N198="sníž. přenesená",J198,0)</f>
        <v>0</v>
      </c>
      <c r="BI198" s="242">
        <f>IF(N198="nulová",J198,0)</f>
        <v>0</v>
      </c>
      <c r="BJ198" s="18" t="s">
        <v>83</v>
      </c>
      <c r="BK198" s="242">
        <f>ROUND(I198*H198,2)</f>
        <v>0</v>
      </c>
      <c r="BL198" s="18" t="s">
        <v>106</v>
      </c>
      <c r="BM198" s="241" t="s">
        <v>269</v>
      </c>
    </row>
    <row r="199" s="14" customFormat="1">
      <c r="A199" s="14"/>
      <c r="B199" s="254"/>
      <c r="C199" s="255"/>
      <c r="D199" s="245" t="s">
        <v>192</v>
      </c>
      <c r="E199" s="256" t="s">
        <v>1</v>
      </c>
      <c r="F199" s="257" t="s">
        <v>270</v>
      </c>
      <c r="G199" s="255"/>
      <c r="H199" s="258">
        <v>383.99400000000003</v>
      </c>
      <c r="I199" s="259"/>
      <c r="J199" s="255"/>
      <c r="K199" s="255"/>
      <c r="L199" s="260"/>
      <c r="M199" s="261"/>
      <c r="N199" s="262"/>
      <c r="O199" s="262"/>
      <c r="P199" s="262"/>
      <c r="Q199" s="262"/>
      <c r="R199" s="262"/>
      <c r="S199" s="262"/>
      <c r="T199" s="263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64" t="s">
        <v>192</v>
      </c>
      <c r="AU199" s="264" t="s">
        <v>85</v>
      </c>
      <c r="AV199" s="14" t="s">
        <v>85</v>
      </c>
      <c r="AW199" s="14" t="s">
        <v>32</v>
      </c>
      <c r="AX199" s="14" t="s">
        <v>76</v>
      </c>
      <c r="AY199" s="264" t="s">
        <v>184</v>
      </c>
    </row>
    <row r="200" s="14" customFormat="1">
      <c r="A200" s="14"/>
      <c r="B200" s="254"/>
      <c r="C200" s="255"/>
      <c r="D200" s="245" t="s">
        <v>192</v>
      </c>
      <c r="E200" s="256" t="s">
        <v>1</v>
      </c>
      <c r="F200" s="257" t="s">
        <v>271</v>
      </c>
      <c r="G200" s="255"/>
      <c r="H200" s="258">
        <v>383.99400000000003</v>
      </c>
      <c r="I200" s="259"/>
      <c r="J200" s="255"/>
      <c r="K200" s="255"/>
      <c r="L200" s="260"/>
      <c r="M200" s="261"/>
      <c r="N200" s="262"/>
      <c r="O200" s="262"/>
      <c r="P200" s="262"/>
      <c r="Q200" s="262"/>
      <c r="R200" s="262"/>
      <c r="S200" s="262"/>
      <c r="T200" s="263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64" t="s">
        <v>192</v>
      </c>
      <c r="AU200" s="264" t="s">
        <v>85</v>
      </c>
      <c r="AV200" s="14" t="s">
        <v>85</v>
      </c>
      <c r="AW200" s="14" t="s">
        <v>32</v>
      </c>
      <c r="AX200" s="14" t="s">
        <v>76</v>
      </c>
      <c r="AY200" s="264" t="s">
        <v>184</v>
      </c>
    </row>
    <row r="201" s="15" customFormat="1">
      <c r="A201" s="15"/>
      <c r="B201" s="265"/>
      <c r="C201" s="266"/>
      <c r="D201" s="245" t="s">
        <v>192</v>
      </c>
      <c r="E201" s="267" t="s">
        <v>1</v>
      </c>
      <c r="F201" s="268" t="s">
        <v>149</v>
      </c>
      <c r="G201" s="266"/>
      <c r="H201" s="269">
        <v>767.98800000000006</v>
      </c>
      <c r="I201" s="270"/>
      <c r="J201" s="266"/>
      <c r="K201" s="266"/>
      <c r="L201" s="271"/>
      <c r="M201" s="272"/>
      <c r="N201" s="273"/>
      <c r="O201" s="273"/>
      <c r="P201" s="273"/>
      <c r="Q201" s="273"/>
      <c r="R201" s="273"/>
      <c r="S201" s="273"/>
      <c r="T201" s="274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75" t="s">
        <v>192</v>
      </c>
      <c r="AU201" s="275" t="s">
        <v>85</v>
      </c>
      <c r="AV201" s="15" t="s">
        <v>106</v>
      </c>
      <c r="AW201" s="15" t="s">
        <v>32</v>
      </c>
      <c r="AX201" s="15" t="s">
        <v>83</v>
      </c>
      <c r="AY201" s="275" t="s">
        <v>184</v>
      </c>
    </row>
    <row r="202" s="2" customFormat="1" ht="33" customHeight="1">
      <c r="A202" s="39"/>
      <c r="B202" s="40"/>
      <c r="C202" s="230" t="s">
        <v>272</v>
      </c>
      <c r="D202" s="230" t="s">
        <v>186</v>
      </c>
      <c r="E202" s="231" t="s">
        <v>273</v>
      </c>
      <c r="F202" s="232" t="s">
        <v>274</v>
      </c>
      <c r="G202" s="233" t="s">
        <v>275</v>
      </c>
      <c r="H202" s="234">
        <v>691.18899999999996</v>
      </c>
      <c r="I202" s="235"/>
      <c r="J202" s="236">
        <f>ROUND(I202*H202,2)</f>
        <v>0</v>
      </c>
      <c r="K202" s="232" t="s">
        <v>190</v>
      </c>
      <c r="L202" s="45"/>
      <c r="M202" s="237" t="s">
        <v>1</v>
      </c>
      <c r="N202" s="238" t="s">
        <v>41</v>
      </c>
      <c r="O202" s="92"/>
      <c r="P202" s="239">
        <f>O202*H202</f>
        <v>0</v>
      </c>
      <c r="Q202" s="239">
        <v>0</v>
      </c>
      <c r="R202" s="239">
        <f>Q202*H202</f>
        <v>0</v>
      </c>
      <c r="S202" s="239">
        <v>0</v>
      </c>
      <c r="T202" s="240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41" t="s">
        <v>106</v>
      </c>
      <c r="AT202" s="241" t="s">
        <v>186</v>
      </c>
      <c r="AU202" s="241" t="s">
        <v>85</v>
      </c>
      <c r="AY202" s="18" t="s">
        <v>184</v>
      </c>
      <c r="BE202" s="242">
        <f>IF(N202="základní",J202,0)</f>
        <v>0</v>
      </c>
      <c r="BF202" s="242">
        <f>IF(N202="snížená",J202,0)</f>
        <v>0</v>
      </c>
      <c r="BG202" s="242">
        <f>IF(N202="zákl. přenesená",J202,0)</f>
        <v>0</v>
      </c>
      <c r="BH202" s="242">
        <f>IF(N202="sníž. přenesená",J202,0)</f>
        <v>0</v>
      </c>
      <c r="BI202" s="242">
        <f>IF(N202="nulová",J202,0)</f>
        <v>0</v>
      </c>
      <c r="BJ202" s="18" t="s">
        <v>83</v>
      </c>
      <c r="BK202" s="242">
        <f>ROUND(I202*H202,2)</f>
        <v>0</v>
      </c>
      <c r="BL202" s="18" t="s">
        <v>106</v>
      </c>
      <c r="BM202" s="241" t="s">
        <v>276</v>
      </c>
    </row>
    <row r="203" s="14" customFormat="1">
      <c r="A203" s="14"/>
      <c r="B203" s="254"/>
      <c r="C203" s="255"/>
      <c r="D203" s="245" t="s">
        <v>192</v>
      </c>
      <c r="E203" s="256" t="s">
        <v>1</v>
      </c>
      <c r="F203" s="257" t="s">
        <v>277</v>
      </c>
      <c r="G203" s="255"/>
      <c r="H203" s="258">
        <v>691.18899999999996</v>
      </c>
      <c r="I203" s="259"/>
      <c r="J203" s="255"/>
      <c r="K203" s="255"/>
      <c r="L203" s="260"/>
      <c r="M203" s="261"/>
      <c r="N203" s="262"/>
      <c r="O203" s="262"/>
      <c r="P203" s="262"/>
      <c r="Q203" s="262"/>
      <c r="R203" s="262"/>
      <c r="S203" s="262"/>
      <c r="T203" s="263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64" t="s">
        <v>192</v>
      </c>
      <c r="AU203" s="264" t="s">
        <v>85</v>
      </c>
      <c r="AV203" s="14" t="s">
        <v>85</v>
      </c>
      <c r="AW203" s="14" t="s">
        <v>32</v>
      </c>
      <c r="AX203" s="14" t="s">
        <v>83</v>
      </c>
      <c r="AY203" s="264" t="s">
        <v>184</v>
      </c>
    </row>
    <row r="204" s="2" customFormat="1" ht="24.15" customHeight="1">
      <c r="A204" s="39"/>
      <c r="B204" s="40"/>
      <c r="C204" s="230" t="s">
        <v>278</v>
      </c>
      <c r="D204" s="230" t="s">
        <v>186</v>
      </c>
      <c r="E204" s="231" t="s">
        <v>279</v>
      </c>
      <c r="F204" s="232" t="s">
        <v>280</v>
      </c>
      <c r="G204" s="233" t="s">
        <v>208</v>
      </c>
      <c r="H204" s="234">
        <v>189.91200000000001</v>
      </c>
      <c r="I204" s="235"/>
      <c r="J204" s="236">
        <f>ROUND(I204*H204,2)</f>
        <v>0</v>
      </c>
      <c r="K204" s="232" t="s">
        <v>190</v>
      </c>
      <c r="L204" s="45"/>
      <c r="M204" s="237" t="s">
        <v>1</v>
      </c>
      <c r="N204" s="238" t="s">
        <v>41</v>
      </c>
      <c r="O204" s="92"/>
      <c r="P204" s="239">
        <f>O204*H204</f>
        <v>0</v>
      </c>
      <c r="Q204" s="239">
        <v>0</v>
      </c>
      <c r="R204" s="239">
        <f>Q204*H204</f>
        <v>0</v>
      </c>
      <c r="S204" s="239">
        <v>0</v>
      </c>
      <c r="T204" s="240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41" t="s">
        <v>106</v>
      </c>
      <c r="AT204" s="241" t="s">
        <v>186</v>
      </c>
      <c r="AU204" s="241" t="s">
        <v>85</v>
      </c>
      <c r="AY204" s="18" t="s">
        <v>184</v>
      </c>
      <c r="BE204" s="242">
        <f>IF(N204="základní",J204,0)</f>
        <v>0</v>
      </c>
      <c r="BF204" s="242">
        <f>IF(N204="snížená",J204,0)</f>
        <v>0</v>
      </c>
      <c r="BG204" s="242">
        <f>IF(N204="zákl. přenesená",J204,0)</f>
        <v>0</v>
      </c>
      <c r="BH204" s="242">
        <f>IF(N204="sníž. přenesená",J204,0)</f>
        <v>0</v>
      </c>
      <c r="BI204" s="242">
        <f>IF(N204="nulová",J204,0)</f>
        <v>0</v>
      </c>
      <c r="BJ204" s="18" t="s">
        <v>83</v>
      </c>
      <c r="BK204" s="242">
        <f>ROUND(I204*H204,2)</f>
        <v>0</v>
      </c>
      <c r="BL204" s="18" t="s">
        <v>106</v>
      </c>
      <c r="BM204" s="241" t="s">
        <v>281</v>
      </c>
    </row>
    <row r="205" s="14" customFormat="1">
      <c r="A205" s="14"/>
      <c r="B205" s="254"/>
      <c r="C205" s="255"/>
      <c r="D205" s="245" t="s">
        <v>192</v>
      </c>
      <c r="E205" s="256" t="s">
        <v>1</v>
      </c>
      <c r="F205" s="257" t="s">
        <v>282</v>
      </c>
      <c r="G205" s="255"/>
      <c r="H205" s="258">
        <v>189.91200000000001</v>
      </c>
      <c r="I205" s="259"/>
      <c r="J205" s="255"/>
      <c r="K205" s="255"/>
      <c r="L205" s="260"/>
      <c r="M205" s="261"/>
      <c r="N205" s="262"/>
      <c r="O205" s="262"/>
      <c r="P205" s="262"/>
      <c r="Q205" s="262"/>
      <c r="R205" s="262"/>
      <c r="S205" s="262"/>
      <c r="T205" s="263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64" t="s">
        <v>192</v>
      </c>
      <c r="AU205" s="264" t="s">
        <v>85</v>
      </c>
      <c r="AV205" s="14" t="s">
        <v>85</v>
      </c>
      <c r="AW205" s="14" t="s">
        <v>32</v>
      </c>
      <c r="AX205" s="14" t="s">
        <v>83</v>
      </c>
      <c r="AY205" s="264" t="s">
        <v>184</v>
      </c>
    </row>
    <row r="206" s="2" customFormat="1" ht="24.15" customHeight="1">
      <c r="A206" s="39"/>
      <c r="B206" s="40"/>
      <c r="C206" s="230" t="s">
        <v>8</v>
      </c>
      <c r="D206" s="230" t="s">
        <v>186</v>
      </c>
      <c r="E206" s="231" t="s">
        <v>283</v>
      </c>
      <c r="F206" s="232" t="s">
        <v>284</v>
      </c>
      <c r="G206" s="233" t="s">
        <v>208</v>
      </c>
      <c r="H206" s="234">
        <v>123.96899999999999</v>
      </c>
      <c r="I206" s="235"/>
      <c r="J206" s="236">
        <f>ROUND(I206*H206,2)</f>
        <v>0</v>
      </c>
      <c r="K206" s="232" t="s">
        <v>190</v>
      </c>
      <c r="L206" s="45"/>
      <c r="M206" s="237" t="s">
        <v>1</v>
      </c>
      <c r="N206" s="238" t="s">
        <v>41</v>
      </c>
      <c r="O206" s="92"/>
      <c r="P206" s="239">
        <f>O206*H206</f>
        <v>0</v>
      </c>
      <c r="Q206" s="239">
        <v>0</v>
      </c>
      <c r="R206" s="239">
        <f>Q206*H206</f>
        <v>0</v>
      </c>
      <c r="S206" s="239">
        <v>0</v>
      </c>
      <c r="T206" s="240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41" t="s">
        <v>106</v>
      </c>
      <c r="AT206" s="241" t="s">
        <v>186</v>
      </c>
      <c r="AU206" s="241" t="s">
        <v>85</v>
      </c>
      <c r="AY206" s="18" t="s">
        <v>184</v>
      </c>
      <c r="BE206" s="242">
        <f>IF(N206="základní",J206,0)</f>
        <v>0</v>
      </c>
      <c r="BF206" s="242">
        <f>IF(N206="snížená",J206,0)</f>
        <v>0</v>
      </c>
      <c r="BG206" s="242">
        <f>IF(N206="zákl. přenesená",J206,0)</f>
        <v>0</v>
      </c>
      <c r="BH206" s="242">
        <f>IF(N206="sníž. přenesená",J206,0)</f>
        <v>0</v>
      </c>
      <c r="BI206" s="242">
        <f>IF(N206="nulová",J206,0)</f>
        <v>0</v>
      </c>
      <c r="BJ206" s="18" t="s">
        <v>83</v>
      </c>
      <c r="BK206" s="242">
        <f>ROUND(I206*H206,2)</f>
        <v>0</v>
      </c>
      <c r="BL206" s="18" t="s">
        <v>106</v>
      </c>
      <c r="BM206" s="241" t="s">
        <v>285</v>
      </c>
    </row>
    <row r="207" s="13" customFormat="1">
      <c r="A207" s="13"/>
      <c r="B207" s="243"/>
      <c r="C207" s="244"/>
      <c r="D207" s="245" t="s">
        <v>192</v>
      </c>
      <c r="E207" s="246" t="s">
        <v>1</v>
      </c>
      <c r="F207" s="247" t="s">
        <v>199</v>
      </c>
      <c r="G207" s="244"/>
      <c r="H207" s="246" t="s">
        <v>1</v>
      </c>
      <c r="I207" s="248"/>
      <c r="J207" s="244"/>
      <c r="K207" s="244"/>
      <c r="L207" s="249"/>
      <c r="M207" s="250"/>
      <c r="N207" s="251"/>
      <c r="O207" s="251"/>
      <c r="P207" s="251"/>
      <c r="Q207" s="251"/>
      <c r="R207" s="251"/>
      <c r="S207" s="251"/>
      <c r="T207" s="252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3" t="s">
        <v>192</v>
      </c>
      <c r="AU207" s="253" t="s">
        <v>85</v>
      </c>
      <c r="AV207" s="13" t="s">
        <v>83</v>
      </c>
      <c r="AW207" s="13" t="s">
        <v>32</v>
      </c>
      <c r="AX207" s="13" t="s">
        <v>76</v>
      </c>
      <c r="AY207" s="253" t="s">
        <v>184</v>
      </c>
    </row>
    <row r="208" s="14" customFormat="1">
      <c r="A208" s="14"/>
      <c r="B208" s="254"/>
      <c r="C208" s="255"/>
      <c r="D208" s="245" t="s">
        <v>192</v>
      </c>
      <c r="E208" s="256" t="s">
        <v>1</v>
      </c>
      <c r="F208" s="257" t="s">
        <v>286</v>
      </c>
      <c r="G208" s="255"/>
      <c r="H208" s="258">
        <v>12.196</v>
      </c>
      <c r="I208" s="259"/>
      <c r="J208" s="255"/>
      <c r="K208" s="255"/>
      <c r="L208" s="260"/>
      <c r="M208" s="261"/>
      <c r="N208" s="262"/>
      <c r="O208" s="262"/>
      <c r="P208" s="262"/>
      <c r="Q208" s="262"/>
      <c r="R208" s="262"/>
      <c r="S208" s="262"/>
      <c r="T208" s="263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64" t="s">
        <v>192</v>
      </c>
      <c r="AU208" s="264" t="s">
        <v>85</v>
      </c>
      <c r="AV208" s="14" t="s">
        <v>85</v>
      </c>
      <c r="AW208" s="14" t="s">
        <v>32</v>
      </c>
      <c r="AX208" s="14" t="s">
        <v>76</v>
      </c>
      <c r="AY208" s="264" t="s">
        <v>184</v>
      </c>
    </row>
    <row r="209" s="14" customFormat="1">
      <c r="A209" s="14"/>
      <c r="B209" s="254"/>
      <c r="C209" s="255"/>
      <c r="D209" s="245" t="s">
        <v>192</v>
      </c>
      <c r="E209" s="256" t="s">
        <v>1</v>
      </c>
      <c r="F209" s="257" t="s">
        <v>287</v>
      </c>
      <c r="G209" s="255"/>
      <c r="H209" s="258">
        <v>11.914999999999999</v>
      </c>
      <c r="I209" s="259"/>
      <c r="J209" s="255"/>
      <c r="K209" s="255"/>
      <c r="L209" s="260"/>
      <c r="M209" s="261"/>
      <c r="N209" s="262"/>
      <c r="O209" s="262"/>
      <c r="P209" s="262"/>
      <c r="Q209" s="262"/>
      <c r="R209" s="262"/>
      <c r="S209" s="262"/>
      <c r="T209" s="263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64" t="s">
        <v>192</v>
      </c>
      <c r="AU209" s="264" t="s">
        <v>85</v>
      </c>
      <c r="AV209" s="14" t="s">
        <v>85</v>
      </c>
      <c r="AW209" s="14" t="s">
        <v>32</v>
      </c>
      <c r="AX209" s="14" t="s">
        <v>76</v>
      </c>
      <c r="AY209" s="264" t="s">
        <v>184</v>
      </c>
    </row>
    <row r="210" s="16" customFormat="1">
      <c r="A210" s="16"/>
      <c r="B210" s="276"/>
      <c r="C210" s="277"/>
      <c r="D210" s="245" t="s">
        <v>192</v>
      </c>
      <c r="E210" s="278" t="s">
        <v>1</v>
      </c>
      <c r="F210" s="279" t="s">
        <v>246</v>
      </c>
      <c r="G210" s="277"/>
      <c r="H210" s="280">
        <v>24.111000000000001</v>
      </c>
      <c r="I210" s="281"/>
      <c r="J210" s="277"/>
      <c r="K210" s="277"/>
      <c r="L210" s="282"/>
      <c r="M210" s="283"/>
      <c r="N210" s="284"/>
      <c r="O210" s="284"/>
      <c r="P210" s="284"/>
      <c r="Q210" s="284"/>
      <c r="R210" s="284"/>
      <c r="S210" s="284"/>
      <c r="T210" s="285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T210" s="286" t="s">
        <v>192</v>
      </c>
      <c r="AU210" s="286" t="s">
        <v>85</v>
      </c>
      <c r="AV210" s="16" t="s">
        <v>92</v>
      </c>
      <c r="AW210" s="16" t="s">
        <v>32</v>
      </c>
      <c r="AX210" s="16" t="s">
        <v>76</v>
      </c>
      <c r="AY210" s="286" t="s">
        <v>184</v>
      </c>
    </row>
    <row r="211" s="14" customFormat="1">
      <c r="A211" s="14"/>
      <c r="B211" s="254"/>
      <c r="C211" s="255"/>
      <c r="D211" s="245" t="s">
        <v>192</v>
      </c>
      <c r="E211" s="256" t="s">
        <v>139</v>
      </c>
      <c r="F211" s="257" t="s">
        <v>288</v>
      </c>
      <c r="G211" s="255"/>
      <c r="H211" s="258">
        <v>123.96899999999999</v>
      </c>
      <c r="I211" s="259"/>
      <c r="J211" s="255"/>
      <c r="K211" s="255"/>
      <c r="L211" s="260"/>
      <c r="M211" s="261"/>
      <c r="N211" s="262"/>
      <c r="O211" s="262"/>
      <c r="P211" s="262"/>
      <c r="Q211" s="262"/>
      <c r="R211" s="262"/>
      <c r="S211" s="262"/>
      <c r="T211" s="263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64" t="s">
        <v>192</v>
      </c>
      <c r="AU211" s="264" t="s">
        <v>85</v>
      </c>
      <c r="AV211" s="14" t="s">
        <v>85</v>
      </c>
      <c r="AW211" s="14" t="s">
        <v>32</v>
      </c>
      <c r="AX211" s="14" t="s">
        <v>83</v>
      </c>
      <c r="AY211" s="264" t="s">
        <v>184</v>
      </c>
    </row>
    <row r="212" s="2" customFormat="1" ht="16.5" customHeight="1">
      <c r="A212" s="39"/>
      <c r="B212" s="40"/>
      <c r="C212" s="287" t="s">
        <v>289</v>
      </c>
      <c r="D212" s="287" t="s">
        <v>290</v>
      </c>
      <c r="E212" s="288" t="s">
        <v>291</v>
      </c>
      <c r="F212" s="289" t="s">
        <v>292</v>
      </c>
      <c r="G212" s="290" t="s">
        <v>275</v>
      </c>
      <c r="H212" s="291">
        <v>341.84199999999998</v>
      </c>
      <c r="I212" s="292"/>
      <c r="J212" s="293">
        <f>ROUND(I212*H212,2)</f>
        <v>0</v>
      </c>
      <c r="K212" s="289" t="s">
        <v>190</v>
      </c>
      <c r="L212" s="294"/>
      <c r="M212" s="295" t="s">
        <v>1</v>
      </c>
      <c r="N212" s="296" t="s">
        <v>41</v>
      </c>
      <c r="O212" s="92"/>
      <c r="P212" s="239">
        <f>O212*H212</f>
        <v>0</v>
      </c>
      <c r="Q212" s="239">
        <v>0</v>
      </c>
      <c r="R212" s="239">
        <f>Q212*H212</f>
        <v>0</v>
      </c>
      <c r="S212" s="239">
        <v>0</v>
      </c>
      <c r="T212" s="240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41" t="s">
        <v>232</v>
      </c>
      <c r="AT212" s="241" t="s">
        <v>290</v>
      </c>
      <c r="AU212" s="241" t="s">
        <v>85</v>
      </c>
      <c r="AY212" s="18" t="s">
        <v>184</v>
      </c>
      <c r="BE212" s="242">
        <f>IF(N212="základní",J212,0)</f>
        <v>0</v>
      </c>
      <c r="BF212" s="242">
        <f>IF(N212="snížená",J212,0)</f>
        <v>0</v>
      </c>
      <c r="BG212" s="242">
        <f>IF(N212="zákl. přenesená",J212,0)</f>
        <v>0</v>
      </c>
      <c r="BH212" s="242">
        <f>IF(N212="sníž. přenesená",J212,0)</f>
        <v>0</v>
      </c>
      <c r="BI212" s="242">
        <f>IF(N212="nulová",J212,0)</f>
        <v>0</v>
      </c>
      <c r="BJ212" s="18" t="s">
        <v>83</v>
      </c>
      <c r="BK212" s="242">
        <f>ROUND(I212*H212,2)</f>
        <v>0</v>
      </c>
      <c r="BL212" s="18" t="s">
        <v>106</v>
      </c>
      <c r="BM212" s="241" t="s">
        <v>293</v>
      </c>
    </row>
    <row r="213" s="13" customFormat="1">
      <c r="A213" s="13"/>
      <c r="B213" s="243"/>
      <c r="C213" s="244"/>
      <c r="D213" s="245" t="s">
        <v>192</v>
      </c>
      <c r="E213" s="246" t="s">
        <v>1</v>
      </c>
      <c r="F213" s="247" t="s">
        <v>294</v>
      </c>
      <c r="G213" s="244"/>
      <c r="H213" s="246" t="s">
        <v>1</v>
      </c>
      <c r="I213" s="248"/>
      <c r="J213" s="244"/>
      <c r="K213" s="244"/>
      <c r="L213" s="249"/>
      <c r="M213" s="250"/>
      <c r="N213" s="251"/>
      <c r="O213" s="251"/>
      <c r="P213" s="251"/>
      <c r="Q213" s="251"/>
      <c r="R213" s="251"/>
      <c r="S213" s="251"/>
      <c r="T213" s="252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3" t="s">
        <v>192</v>
      </c>
      <c r="AU213" s="253" t="s">
        <v>85</v>
      </c>
      <c r="AV213" s="13" t="s">
        <v>83</v>
      </c>
      <c r="AW213" s="13" t="s">
        <v>32</v>
      </c>
      <c r="AX213" s="13" t="s">
        <v>76</v>
      </c>
      <c r="AY213" s="253" t="s">
        <v>184</v>
      </c>
    </row>
    <row r="214" s="14" customFormat="1">
      <c r="A214" s="14"/>
      <c r="B214" s="254"/>
      <c r="C214" s="255"/>
      <c r="D214" s="245" t="s">
        <v>192</v>
      </c>
      <c r="E214" s="256" t="s">
        <v>1</v>
      </c>
      <c r="F214" s="257" t="s">
        <v>295</v>
      </c>
      <c r="G214" s="255"/>
      <c r="H214" s="258">
        <v>341.84199999999998</v>
      </c>
      <c r="I214" s="259"/>
      <c r="J214" s="255"/>
      <c r="K214" s="255"/>
      <c r="L214" s="260"/>
      <c r="M214" s="261"/>
      <c r="N214" s="262"/>
      <c r="O214" s="262"/>
      <c r="P214" s="262"/>
      <c r="Q214" s="262"/>
      <c r="R214" s="262"/>
      <c r="S214" s="262"/>
      <c r="T214" s="263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64" t="s">
        <v>192</v>
      </c>
      <c r="AU214" s="264" t="s">
        <v>85</v>
      </c>
      <c r="AV214" s="14" t="s">
        <v>85</v>
      </c>
      <c r="AW214" s="14" t="s">
        <v>32</v>
      </c>
      <c r="AX214" s="14" t="s">
        <v>83</v>
      </c>
      <c r="AY214" s="264" t="s">
        <v>184</v>
      </c>
    </row>
    <row r="215" s="2" customFormat="1" ht="16.5" customHeight="1">
      <c r="A215" s="39"/>
      <c r="B215" s="40"/>
      <c r="C215" s="287" t="s">
        <v>296</v>
      </c>
      <c r="D215" s="287" t="s">
        <v>290</v>
      </c>
      <c r="E215" s="288" t="s">
        <v>297</v>
      </c>
      <c r="F215" s="289" t="s">
        <v>298</v>
      </c>
      <c r="G215" s="290" t="s">
        <v>275</v>
      </c>
      <c r="H215" s="291">
        <v>223.14400000000001</v>
      </c>
      <c r="I215" s="292"/>
      <c r="J215" s="293">
        <f>ROUND(I215*H215,2)</f>
        <v>0</v>
      </c>
      <c r="K215" s="289" t="s">
        <v>190</v>
      </c>
      <c r="L215" s="294"/>
      <c r="M215" s="295" t="s">
        <v>1</v>
      </c>
      <c r="N215" s="296" t="s">
        <v>41</v>
      </c>
      <c r="O215" s="92"/>
      <c r="P215" s="239">
        <f>O215*H215</f>
        <v>0</v>
      </c>
      <c r="Q215" s="239">
        <v>0</v>
      </c>
      <c r="R215" s="239">
        <f>Q215*H215</f>
        <v>0</v>
      </c>
      <c r="S215" s="239">
        <v>0</v>
      </c>
      <c r="T215" s="240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41" t="s">
        <v>232</v>
      </c>
      <c r="AT215" s="241" t="s">
        <v>290</v>
      </c>
      <c r="AU215" s="241" t="s">
        <v>85</v>
      </c>
      <c r="AY215" s="18" t="s">
        <v>184</v>
      </c>
      <c r="BE215" s="242">
        <f>IF(N215="základní",J215,0)</f>
        <v>0</v>
      </c>
      <c r="BF215" s="242">
        <f>IF(N215="snížená",J215,0)</f>
        <v>0</v>
      </c>
      <c r="BG215" s="242">
        <f>IF(N215="zákl. přenesená",J215,0)</f>
        <v>0</v>
      </c>
      <c r="BH215" s="242">
        <f>IF(N215="sníž. přenesená",J215,0)</f>
        <v>0</v>
      </c>
      <c r="BI215" s="242">
        <f>IF(N215="nulová",J215,0)</f>
        <v>0</v>
      </c>
      <c r="BJ215" s="18" t="s">
        <v>83</v>
      </c>
      <c r="BK215" s="242">
        <f>ROUND(I215*H215,2)</f>
        <v>0</v>
      </c>
      <c r="BL215" s="18" t="s">
        <v>106</v>
      </c>
      <c r="BM215" s="241" t="s">
        <v>299</v>
      </c>
    </row>
    <row r="216" s="13" customFormat="1">
      <c r="A216" s="13"/>
      <c r="B216" s="243"/>
      <c r="C216" s="244"/>
      <c r="D216" s="245" t="s">
        <v>192</v>
      </c>
      <c r="E216" s="246" t="s">
        <v>1</v>
      </c>
      <c r="F216" s="247" t="s">
        <v>199</v>
      </c>
      <c r="G216" s="244"/>
      <c r="H216" s="246" t="s">
        <v>1</v>
      </c>
      <c r="I216" s="248"/>
      <c r="J216" s="244"/>
      <c r="K216" s="244"/>
      <c r="L216" s="249"/>
      <c r="M216" s="250"/>
      <c r="N216" s="251"/>
      <c r="O216" s="251"/>
      <c r="P216" s="251"/>
      <c r="Q216" s="251"/>
      <c r="R216" s="251"/>
      <c r="S216" s="251"/>
      <c r="T216" s="252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3" t="s">
        <v>192</v>
      </c>
      <c r="AU216" s="253" t="s">
        <v>85</v>
      </c>
      <c r="AV216" s="13" t="s">
        <v>83</v>
      </c>
      <c r="AW216" s="13" t="s">
        <v>32</v>
      </c>
      <c r="AX216" s="13" t="s">
        <v>76</v>
      </c>
      <c r="AY216" s="253" t="s">
        <v>184</v>
      </c>
    </row>
    <row r="217" s="14" customFormat="1">
      <c r="A217" s="14"/>
      <c r="B217" s="254"/>
      <c r="C217" s="255"/>
      <c r="D217" s="245" t="s">
        <v>192</v>
      </c>
      <c r="E217" s="256" t="s">
        <v>1</v>
      </c>
      <c r="F217" s="257" t="s">
        <v>300</v>
      </c>
      <c r="G217" s="255"/>
      <c r="H217" s="258">
        <v>223.14400000000001</v>
      </c>
      <c r="I217" s="259"/>
      <c r="J217" s="255"/>
      <c r="K217" s="255"/>
      <c r="L217" s="260"/>
      <c r="M217" s="261"/>
      <c r="N217" s="262"/>
      <c r="O217" s="262"/>
      <c r="P217" s="262"/>
      <c r="Q217" s="262"/>
      <c r="R217" s="262"/>
      <c r="S217" s="262"/>
      <c r="T217" s="263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64" t="s">
        <v>192</v>
      </c>
      <c r="AU217" s="264" t="s">
        <v>85</v>
      </c>
      <c r="AV217" s="14" t="s">
        <v>85</v>
      </c>
      <c r="AW217" s="14" t="s">
        <v>32</v>
      </c>
      <c r="AX217" s="14" t="s">
        <v>83</v>
      </c>
      <c r="AY217" s="264" t="s">
        <v>184</v>
      </c>
    </row>
    <row r="218" s="2" customFormat="1" ht="24.15" customHeight="1">
      <c r="A218" s="39"/>
      <c r="B218" s="40"/>
      <c r="C218" s="230" t="s">
        <v>301</v>
      </c>
      <c r="D218" s="230" t="s">
        <v>186</v>
      </c>
      <c r="E218" s="231" t="s">
        <v>261</v>
      </c>
      <c r="F218" s="232" t="s">
        <v>262</v>
      </c>
      <c r="G218" s="233" t="s">
        <v>208</v>
      </c>
      <c r="H218" s="234">
        <v>346.70100000000002</v>
      </c>
      <c r="I218" s="235"/>
      <c r="J218" s="236">
        <f>ROUND(I218*H218,2)</f>
        <v>0</v>
      </c>
      <c r="K218" s="232" t="s">
        <v>190</v>
      </c>
      <c r="L218" s="45"/>
      <c r="M218" s="237" t="s">
        <v>1</v>
      </c>
      <c r="N218" s="238" t="s">
        <v>41</v>
      </c>
      <c r="O218" s="92"/>
      <c r="P218" s="239">
        <f>O218*H218</f>
        <v>0</v>
      </c>
      <c r="Q218" s="239">
        <v>0</v>
      </c>
      <c r="R218" s="239">
        <f>Q218*H218</f>
        <v>0</v>
      </c>
      <c r="S218" s="239">
        <v>0</v>
      </c>
      <c r="T218" s="240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41" t="s">
        <v>106</v>
      </c>
      <c r="AT218" s="241" t="s">
        <v>186</v>
      </c>
      <c r="AU218" s="241" t="s">
        <v>85</v>
      </c>
      <c r="AY218" s="18" t="s">
        <v>184</v>
      </c>
      <c r="BE218" s="242">
        <f>IF(N218="základní",J218,0)</f>
        <v>0</v>
      </c>
      <c r="BF218" s="242">
        <f>IF(N218="snížená",J218,0)</f>
        <v>0</v>
      </c>
      <c r="BG218" s="242">
        <f>IF(N218="zákl. přenesená",J218,0)</f>
        <v>0</v>
      </c>
      <c r="BH218" s="242">
        <f>IF(N218="sníž. přenesená",J218,0)</f>
        <v>0</v>
      </c>
      <c r="BI218" s="242">
        <f>IF(N218="nulová",J218,0)</f>
        <v>0</v>
      </c>
      <c r="BJ218" s="18" t="s">
        <v>83</v>
      </c>
      <c r="BK218" s="242">
        <f>ROUND(I218*H218,2)</f>
        <v>0</v>
      </c>
      <c r="BL218" s="18" t="s">
        <v>106</v>
      </c>
      <c r="BM218" s="241" t="s">
        <v>302</v>
      </c>
    </row>
    <row r="219" s="13" customFormat="1">
      <c r="A219" s="13"/>
      <c r="B219" s="243"/>
      <c r="C219" s="244"/>
      <c r="D219" s="245" t="s">
        <v>192</v>
      </c>
      <c r="E219" s="246" t="s">
        <v>1</v>
      </c>
      <c r="F219" s="247" t="s">
        <v>199</v>
      </c>
      <c r="G219" s="244"/>
      <c r="H219" s="246" t="s">
        <v>1</v>
      </c>
      <c r="I219" s="248"/>
      <c r="J219" s="244"/>
      <c r="K219" s="244"/>
      <c r="L219" s="249"/>
      <c r="M219" s="250"/>
      <c r="N219" s="251"/>
      <c r="O219" s="251"/>
      <c r="P219" s="251"/>
      <c r="Q219" s="251"/>
      <c r="R219" s="251"/>
      <c r="S219" s="251"/>
      <c r="T219" s="252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53" t="s">
        <v>192</v>
      </c>
      <c r="AU219" s="253" t="s">
        <v>85</v>
      </c>
      <c r="AV219" s="13" t="s">
        <v>83</v>
      </c>
      <c r="AW219" s="13" t="s">
        <v>32</v>
      </c>
      <c r="AX219" s="13" t="s">
        <v>76</v>
      </c>
      <c r="AY219" s="253" t="s">
        <v>184</v>
      </c>
    </row>
    <row r="220" s="13" customFormat="1">
      <c r="A220" s="13"/>
      <c r="B220" s="243"/>
      <c r="C220" s="244"/>
      <c r="D220" s="245" t="s">
        <v>192</v>
      </c>
      <c r="E220" s="246" t="s">
        <v>1</v>
      </c>
      <c r="F220" s="247" t="s">
        <v>303</v>
      </c>
      <c r="G220" s="244"/>
      <c r="H220" s="246" t="s">
        <v>1</v>
      </c>
      <c r="I220" s="248"/>
      <c r="J220" s="244"/>
      <c r="K220" s="244"/>
      <c r="L220" s="249"/>
      <c r="M220" s="250"/>
      <c r="N220" s="251"/>
      <c r="O220" s="251"/>
      <c r="P220" s="251"/>
      <c r="Q220" s="251"/>
      <c r="R220" s="251"/>
      <c r="S220" s="251"/>
      <c r="T220" s="252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3" t="s">
        <v>192</v>
      </c>
      <c r="AU220" s="253" t="s">
        <v>85</v>
      </c>
      <c r="AV220" s="13" t="s">
        <v>83</v>
      </c>
      <c r="AW220" s="13" t="s">
        <v>32</v>
      </c>
      <c r="AX220" s="13" t="s">
        <v>76</v>
      </c>
      <c r="AY220" s="253" t="s">
        <v>184</v>
      </c>
    </row>
    <row r="221" s="14" customFormat="1">
      <c r="A221" s="14"/>
      <c r="B221" s="254"/>
      <c r="C221" s="255"/>
      <c r="D221" s="245" t="s">
        <v>192</v>
      </c>
      <c r="E221" s="256" t="s">
        <v>136</v>
      </c>
      <c r="F221" s="257" t="s">
        <v>304</v>
      </c>
      <c r="G221" s="255"/>
      <c r="H221" s="258">
        <v>346.70100000000002</v>
      </c>
      <c r="I221" s="259"/>
      <c r="J221" s="255"/>
      <c r="K221" s="255"/>
      <c r="L221" s="260"/>
      <c r="M221" s="261"/>
      <c r="N221" s="262"/>
      <c r="O221" s="262"/>
      <c r="P221" s="262"/>
      <c r="Q221" s="262"/>
      <c r="R221" s="262"/>
      <c r="S221" s="262"/>
      <c r="T221" s="263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4" t="s">
        <v>192</v>
      </c>
      <c r="AU221" s="264" t="s">
        <v>85</v>
      </c>
      <c r="AV221" s="14" t="s">
        <v>85</v>
      </c>
      <c r="AW221" s="14" t="s">
        <v>32</v>
      </c>
      <c r="AX221" s="14" t="s">
        <v>83</v>
      </c>
      <c r="AY221" s="264" t="s">
        <v>184</v>
      </c>
    </row>
    <row r="222" s="2" customFormat="1" ht="37.8" customHeight="1">
      <c r="A222" s="39"/>
      <c r="B222" s="40"/>
      <c r="C222" s="230" t="s">
        <v>305</v>
      </c>
      <c r="D222" s="230" t="s">
        <v>186</v>
      </c>
      <c r="E222" s="231" t="s">
        <v>306</v>
      </c>
      <c r="F222" s="232" t="s">
        <v>307</v>
      </c>
      <c r="G222" s="233" t="s">
        <v>208</v>
      </c>
      <c r="H222" s="234">
        <v>346.70100000000002</v>
      </c>
      <c r="I222" s="235"/>
      <c r="J222" s="236">
        <f>ROUND(I222*H222,2)</f>
        <v>0</v>
      </c>
      <c r="K222" s="232" t="s">
        <v>190</v>
      </c>
      <c r="L222" s="45"/>
      <c r="M222" s="237" t="s">
        <v>1</v>
      </c>
      <c r="N222" s="238" t="s">
        <v>41</v>
      </c>
      <c r="O222" s="92"/>
      <c r="P222" s="239">
        <f>O222*H222</f>
        <v>0</v>
      </c>
      <c r="Q222" s="239">
        <v>0</v>
      </c>
      <c r="R222" s="239">
        <f>Q222*H222</f>
        <v>0</v>
      </c>
      <c r="S222" s="239">
        <v>0</v>
      </c>
      <c r="T222" s="240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41" t="s">
        <v>106</v>
      </c>
      <c r="AT222" s="241" t="s">
        <v>186</v>
      </c>
      <c r="AU222" s="241" t="s">
        <v>85</v>
      </c>
      <c r="AY222" s="18" t="s">
        <v>184</v>
      </c>
      <c r="BE222" s="242">
        <f>IF(N222="základní",J222,0)</f>
        <v>0</v>
      </c>
      <c r="BF222" s="242">
        <f>IF(N222="snížená",J222,0)</f>
        <v>0</v>
      </c>
      <c r="BG222" s="242">
        <f>IF(N222="zákl. přenesená",J222,0)</f>
        <v>0</v>
      </c>
      <c r="BH222" s="242">
        <f>IF(N222="sníž. přenesená",J222,0)</f>
        <v>0</v>
      </c>
      <c r="BI222" s="242">
        <f>IF(N222="nulová",J222,0)</f>
        <v>0</v>
      </c>
      <c r="BJ222" s="18" t="s">
        <v>83</v>
      </c>
      <c r="BK222" s="242">
        <f>ROUND(I222*H222,2)</f>
        <v>0</v>
      </c>
      <c r="BL222" s="18" t="s">
        <v>106</v>
      </c>
      <c r="BM222" s="241" t="s">
        <v>308</v>
      </c>
    </row>
    <row r="223" s="14" customFormat="1">
      <c r="A223" s="14"/>
      <c r="B223" s="254"/>
      <c r="C223" s="255"/>
      <c r="D223" s="245" t="s">
        <v>192</v>
      </c>
      <c r="E223" s="256" t="s">
        <v>1</v>
      </c>
      <c r="F223" s="257" t="s">
        <v>136</v>
      </c>
      <c r="G223" s="255"/>
      <c r="H223" s="258">
        <v>346.70100000000002</v>
      </c>
      <c r="I223" s="259"/>
      <c r="J223" s="255"/>
      <c r="K223" s="255"/>
      <c r="L223" s="260"/>
      <c r="M223" s="261"/>
      <c r="N223" s="262"/>
      <c r="O223" s="262"/>
      <c r="P223" s="262"/>
      <c r="Q223" s="262"/>
      <c r="R223" s="262"/>
      <c r="S223" s="262"/>
      <c r="T223" s="263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64" t="s">
        <v>192</v>
      </c>
      <c r="AU223" s="264" t="s">
        <v>85</v>
      </c>
      <c r="AV223" s="14" t="s">
        <v>85</v>
      </c>
      <c r="AW223" s="14" t="s">
        <v>32</v>
      </c>
      <c r="AX223" s="14" t="s">
        <v>83</v>
      </c>
      <c r="AY223" s="264" t="s">
        <v>184</v>
      </c>
    </row>
    <row r="224" s="12" customFormat="1" ht="22.8" customHeight="1">
      <c r="A224" s="12"/>
      <c r="B224" s="214"/>
      <c r="C224" s="215"/>
      <c r="D224" s="216" t="s">
        <v>75</v>
      </c>
      <c r="E224" s="228" t="s">
        <v>92</v>
      </c>
      <c r="F224" s="228" t="s">
        <v>309</v>
      </c>
      <c r="G224" s="215"/>
      <c r="H224" s="215"/>
      <c r="I224" s="218"/>
      <c r="J224" s="229">
        <f>BK224</f>
        <v>0</v>
      </c>
      <c r="K224" s="215"/>
      <c r="L224" s="220"/>
      <c r="M224" s="221"/>
      <c r="N224" s="222"/>
      <c r="O224" s="222"/>
      <c r="P224" s="223">
        <f>SUM(P225:P228)</f>
        <v>0</v>
      </c>
      <c r="Q224" s="222"/>
      <c r="R224" s="223">
        <f>SUM(R225:R228)</f>
        <v>0</v>
      </c>
      <c r="S224" s="222"/>
      <c r="T224" s="224">
        <f>SUM(T225:T228)</f>
        <v>0</v>
      </c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R224" s="225" t="s">
        <v>83</v>
      </c>
      <c r="AT224" s="226" t="s">
        <v>75</v>
      </c>
      <c r="AU224" s="226" t="s">
        <v>83</v>
      </c>
      <c r="AY224" s="225" t="s">
        <v>184</v>
      </c>
      <c r="BK224" s="227">
        <f>SUM(BK225:BK228)</f>
        <v>0</v>
      </c>
    </row>
    <row r="225" s="2" customFormat="1" ht="21.75" customHeight="1">
      <c r="A225" s="39"/>
      <c r="B225" s="40"/>
      <c r="C225" s="230" t="s">
        <v>310</v>
      </c>
      <c r="D225" s="230" t="s">
        <v>186</v>
      </c>
      <c r="E225" s="231" t="s">
        <v>311</v>
      </c>
      <c r="F225" s="232" t="s">
        <v>312</v>
      </c>
      <c r="G225" s="233" t="s">
        <v>313</v>
      </c>
      <c r="H225" s="234">
        <v>188</v>
      </c>
      <c r="I225" s="235"/>
      <c r="J225" s="236">
        <f>ROUND(I225*H225,2)</f>
        <v>0</v>
      </c>
      <c r="K225" s="232" t="s">
        <v>190</v>
      </c>
      <c r="L225" s="45"/>
      <c r="M225" s="237" t="s">
        <v>1</v>
      </c>
      <c r="N225" s="238" t="s">
        <v>41</v>
      </c>
      <c r="O225" s="92"/>
      <c r="P225" s="239">
        <f>O225*H225</f>
        <v>0</v>
      </c>
      <c r="Q225" s="239">
        <v>0</v>
      </c>
      <c r="R225" s="239">
        <f>Q225*H225</f>
        <v>0</v>
      </c>
      <c r="S225" s="239">
        <v>0</v>
      </c>
      <c r="T225" s="240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41" t="s">
        <v>106</v>
      </c>
      <c r="AT225" s="241" t="s">
        <v>186</v>
      </c>
      <c r="AU225" s="241" t="s">
        <v>85</v>
      </c>
      <c r="AY225" s="18" t="s">
        <v>184</v>
      </c>
      <c r="BE225" s="242">
        <f>IF(N225="základní",J225,0)</f>
        <v>0</v>
      </c>
      <c r="BF225" s="242">
        <f>IF(N225="snížená",J225,0)</f>
        <v>0</v>
      </c>
      <c r="BG225" s="242">
        <f>IF(N225="zákl. přenesená",J225,0)</f>
        <v>0</v>
      </c>
      <c r="BH225" s="242">
        <f>IF(N225="sníž. přenesená",J225,0)</f>
        <v>0</v>
      </c>
      <c r="BI225" s="242">
        <f>IF(N225="nulová",J225,0)</f>
        <v>0</v>
      </c>
      <c r="BJ225" s="18" t="s">
        <v>83</v>
      </c>
      <c r="BK225" s="242">
        <f>ROUND(I225*H225,2)</f>
        <v>0</v>
      </c>
      <c r="BL225" s="18" t="s">
        <v>106</v>
      </c>
      <c r="BM225" s="241" t="s">
        <v>314</v>
      </c>
    </row>
    <row r="226" s="13" customFormat="1">
      <c r="A226" s="13"/>
      <c r="B226" s="243"/>
      <c r="C226" s="244"/>
      <c r="D226" s="245" t="s">
        <v>192</v>
      </c>
      <c r="E226" s="246" t="s">
        <v>1</v>
      </c>
      <c r="F226" s="247" t="s">
        <v>199</v>
      </c>
      <c r="G226" s="244"/>
      <c r="H226" s="246" t="s">
        <v>1</v>
      </c>
      <c r="I226" s="248"/>
      <c r="J226" s="244"/>
      <c r="K226" s="244"/>
      <c r="L226" s="249"/>
      <c r="M226" s="250"/>
      <c r="N226" s="251"/>
      <c r="O226" s="251"/>
      <c r="P226" s="251"/>
      <c r="Q226" s="251"/>
      <c r="R226" s="251"/>
      <c r="S226" s="251"/>
      <c r="T226" s="252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3" t="s">
        <v>192</v>
      </c>
      <c r="AU226" s="253" t="s">
        <v>85</v>
      </c>
      <c r="AV226" s="13" t="s">
        <v>83</v>
      </c>
      <c r="AW226" s="13" t="s">
        <v>32</v>
      </c>
      <c r="AX226" s="13" t="s">
        <v>76</v>
      </c>
      <c r="AY226" s="253" t="s">
        <v>184</v>
      </c>
    </row>
    <row r="227" s="13" customFormat="1">
      <c r="A227" s="13"/>
      <c r="B227" s="243"/>
      <c r="C227" s="244"/>
      <c r="D227" s="245" t="s">
        <v>192</v>
      </c>
      <c r="E227" s="246" t="s">
        <v>1</v>
      </c>
      <c r="F227" s="247" t="s">
        <v>315</v>
      </c>
      <c r="G227" s="244"/>
      <c r="H227" s="246" t="s">
        <v>1</v>
      </c>
      <c r="I227" s="248"/>
      <c r="J227" s="244"/>
      <c r="K227" s="244"/>
      <c r="L227" s="249"/>
      <c r="M227" s="250"/>
      <c r="N227" s="251"/>
      <c r="O227" s="251"/>
      <c r="P227" s="251"/>
      <c r="Q227" s="251"/>
      <c r="R227" s="251"/>
      <c r="S227" s="251"/>
      <c r="T227" s="252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53" t="s">
        <v>192</v>
      </c>
      <c r="AU227" s="253" t="s">
        <v>85</v>
      </c>
      <c r="AV227" s="13" t="s">
        <v>83</v>
      </c>
      <c r="AW227" s="13" t="s">
        <v>32</v>
      </c>
      <c r="AX227" s="13" t="s">
        <v>76</v>
      </c>
      <c r="AY227" s="253" t="s">
        <v>184</v>
      </c>
    </row>
    <row r="228" s="14" customFormat="1">
      <c r="A228" s="14"/>
      <c r="B228" s="254"/>
      <c r="C228" s="255"/>
      <c r="D228" s="245" t="s">
        <v>192</v>
      </c>
      <c r="E228" s="256" t="s">
        <v>1</v>
      </c>
      <c r="F228" s="257" t="s">
        <v>316</v>
      </c>
      <c r="G228" s="255"/>
      <c r="H228" s="258">
        <v>188</v>
      </c>
      <c r="I228" s="259"/>
      <c r="J228" s="255"/>
      <c r="K228" s="255"/>
      <c r="L228" s="260"/>
      <c r="M228" s="261"/>
      <c r="N228" s="262"/>
      <c r="O228" s="262"/>
      <c r="P228" s="262"/>
      <c r="Q228" s="262"/>
      <c r="R228" s="262"/>
      <c r="S228" s="262"/>
      <c r="T228" s="263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4" t="s">
        <v>192</v>
      </c>
      <c r="AU228" s="264" t="s">
        <v>85</v>
      </c>
      <c r="AV228" s="14" t="s">
        <v>85</v>
      </c>
      <c r="AW228" s="14" t="s">
        <v>32</v>
      </c>
      <c r="AX228" s="14" t="s">
        <v>83</v>
      </c>
      <c r="AY228" s="264" t="s">
        <v>184</v>
      </c>
    </row>
    <row r="229" s="12" customFormat="1" ht="22.8" customHeight="1">
      <c r="A229" s="12"/>
      <c r="B229" s="214"/>
      <c r="C229" s="215"/>
      <c r="D229" s="216" t="s">
        <v>75</v>
      </c>
      <c r="E229" s="228" t="s">
        <v>106</v>
      </c>
      <c r="F229" s="228" t="s">
        <v>317</v>
      </c>
      <c r="G229" s="215"/>
      <c r="H229" s="215"/>
      <c r="I229" s="218"/>
      <c r="J229" s="229">
        <f>BK229</f>
        <v>0</v>
      </c>
      <c r="K229" s="215"/>
      <c r="L229" s="220"/>
      <c r="M229" s="221"/>
      <c r="N229" s="222"/>
      <c r="O229" s="222"/>
      <c r="P229" s="223">
        <f>SUM(P230:P250)</f>
        <v>0</v>
      </c>
      <c r="Q229" s="222"/>
      <c r="R229" s="223">
        <f>SUM(R230:R250)</f>
        <v>2.9310089299999995</v>
      </c>
      <c r="S229" s="222"/>
      <c r="T229" s="224">
        <f>SUM(T230:T250)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225" t="s">
        <v>83</v>
      </c>
      <c r="AT229" s="226" t="s">
        <v>75</v>
      </c>
      <c r="AU229" s="226" t="s">
        <v>83</v>
      </c>
      <c r="AY229" s="225" t="s">
        <v>184</v>
      </c>
      <c r="BK229" s="227">
        <f>SUM(BK230:BK250)</f>
        <v>0</v>
      </c>
    </row>
    <row r="230" s="2" customFormat="1" ht="16.5" customHeight="1">
      <c r="A230" s="39"/>
      <c r="B230" s="40"/>
      <c r="C230" s="230" t="s">
        <v>7</v>
      </c>
      <c r="D230" s="230" t="s">
        <v>186</v>
      </c>
      <c r="E230" s="231" t="s">
        <v>318</v>
      </c>
      <c r="F230" s="232" t="s">
        <v>319</v>
      </c>
      <c r="G230" s="233" t="s">
        <v>208</v>
      </c>
      <c r="H230" s="234">
        <v>32.82</v>
      </c>
      <c r="I230" s="235"/>
      <c r="J230" s="236">
        <f>ROUND(I230*H230,2)</f>
        <v>0</v>
      </c>
      <c r="K230" s="232" t="s">
        <v>190</v>
      </c>
      <c r="L230" s="45"/>
      <c r="M230" s="237" t="s">
        <v>1</v>
      </c>
      <c r="N230" s="238" t="s">
        <v>41</v>
      </c>
      <c r="O230" s="92"/>
      <c r="P230" s="239">
        <f>O230*H230</f>
        <v>0</v>
      </c>
      <c r="Q230" s="239">
        <v>0</v>
      </c>
      <c r="R230" s="239">
        <f>Q230*H230</f>
        <v>0</v>
      </c>
      <c r="S230" s="239">
        <v>0</v>
      </c>
      <c r="T230" s="240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41" t="s">
        <v>106</v>
      </c>
      <c r="AT230" s="241" t="s">
        <v>186</v>
      </c>
      <c r="AU230" s="241" t="s">
        <v>85</v>
      </c>
      <c r="AY230" s="18" t="s">
        <v>184</v>
      </c>
      <c r="BE230" s="242">
        <f>IF(N230="základní",J230,0)</f>
        <v>0</v>
      </c>
      <c r="BF230" s="242">
        <f>IF(N230="snížená",J230,0)</f>
        <v>0</v>
      </c>
      <c r="BG230" s="242">
        <f>IF(N230="zákl. přenesená",J230,0)</f>
        <v>0</v>
      </c>
      <c r="BH230" s="242">
        <f>IF(N230="sníž. přenesená",J230,0)</f>
        <v>0</v>
      </c>
      <c r="BI230" s="242">
        <f>IF(N230="nulová",J230,0)</f>
        <v>0</v>
      </c>
      <c r="BJ230" s="18" t="s">
        <v>83</v>
      </c>
      <c r="BK230" s="242">
        <f>ROUND(I230*H230,2)</f>
        <v>0</v>
      </c>
      <c r="BL230" s="18" t="s">
        <v>106</v>
      </c>
      <c r="BM230" s="241" t="s">
        <v>320</v>
      </c>
    </row>
    <row r="231" s="13" customFormat="1">
      <c r="A231" s="13"/>
      <c r="B231" s="243"/>
      <c r="C231" s="244"/>
      <c r="D231" s="245" t="s">
        <v>192</v>
      </c>
      <c r="E231" s="246" t="s">
        <v>1</v>
      </c>
      <c r="F231" s="247" t="s">
        <v>199</v>
      </c>
      <c r="G231" s="244"/>
      <c r="H231" s="246" t="s">
        <v>1</v>
      </c>
      <c r="I231" s="248"/>
      <c r="J231" s="244"/>
      <c r="K231" s="244"/>
      <c r="L231" s="249"/>
      <c r="M231" s="250"/>
      <c r="N231" s="251"/>
      <c r="O231" s="251"/>
      <c r="P231" s="251"/>
      <c r="Q231" s="251"/>
      <c r="R231" s="251"/>
      <c r="S231" s="251"/>
      <c r="T231" s="252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3" t="s">
        <v>192</v>
      </c>
      <c r="AU231" s="253" t="s">
        <v>85</v>
      </c>
      <c r="AV231" s="13" t="s">
        <v>83</v>
      </c>
      <c r="AW231" s="13" t="s">
        <v>32</v>
      </c>
      <c r="AX231" s="13" t="s">
        <v>76</v>
      </c>
      <c r="AY231" s="253" t="s">
        <v>184</v>
      </c>
    </row>
    <row r="232" s="14" customFormat="1">
      <c r="A232" s="14"/>
      <c r="B232" s="254"/>
      <c r="C232" s="255"/>
      <c r="D232" s="245" t="s">
        <v>192</v>
      </c>
      <c r="E232" s="256" t="s">
        <v>1</v>
      </c>
      <c r="F232" s="257" t="s">
        <v>121</v>
      </c>
      <c r="G232" s="255"/>
      <c r="H232" s="258">
        <v>32.82</v>
      </c>
      <c r="I232" s="259"/>
      <c r="J232" s="255"/>
      <c r="K232" s="255"/>
      <c r="L232" s="260"/>
      <c r="M232" s="261"/>
      <c r="N232" s="262"/>
      <c r="O232" s="262"/>
      <c r="P232" s="262"/>
      <c r="Q232" s="262"/>
      <c r="R232" s="262"/>
      <c r="S232" s="262"/>
      <c r="T232" s="263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64" t="s">
        <v>192</v>
      </c>
      <c r="AU232" s="264" t="s">
        <v>85</v>
      </c>
      <c r="AV232" s="14" t="s">
        <v>85</v>
      </c>
      <c r="AW232" s="14" t="s">
        <v>32</v>
      </c>
      <c r="AX232" s="14" t="s">
        <v>83</v>
      </c>
      <c r="AY232" s="264" t="s">
        <v>184</v>
      </c>
    </row>
    <row r="233" s="2" customFormat="1" ht="21.75" customHeight="1">
      <c r="A233" s="39"/>
      <c r="B233" s="40"/>
      <c r="C233" s="230" t="s">
        <v>321</v>
      </c>
      <c r="D233" s="230" t="s">
        <v>186</v>
      </c>
      <c r="E233" s="231" t="s">
        <v>322</v>
      </c>
      <c r="F233" s="232" t="s">
        <v>323</v>
      </c>
      <c r="G233" s="233" t="s">
        <v>324</v>
      </c>
      <c r="H233" s="234">
        <v>10</v>
      </c>
      <c r="I233" s="235"/>
      <c r="J233" s="236">
        <f>ROUND(I233*H233,2)</f>
        <v>0</v>
      </c>
      <c r="K233" s="232" t="s">
        <v>190</v>
      </c>
      <c r="L233" s="45"/>
      <c r="M233" s="237" t="s">
        <v>1</v>
      </c>
      <c r="N233" s="238" t="s">
        <v>41</v>
      </c>
      <c r="O233" s="92"/>
      <c r="P233" s="239">
        <f>O233*H233</f>
        <v>0</v>
      </c>
      <c r="Q233" s="239">
        <v>0.22394</v>
      </c>
      <c r="R233" s="239">
        <f>Q233*H233</f>
        <v>2.2393999999999998</v>
      </c>
      <c r="S233" s="239">
        <v>0</v>
      </c>
      <c r="T233" s="240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41" t="s">
        <v>106</v>
      </c>
      <c r="AT233" s="241" t="s">
        <v>186</v>
      </c>
      <c r="AU233" s="241" t="s">
        <v>85</v>
      </c>
      <c r="AY233" s="18" t="s">
        <v>184</v>
      </c>
      <c r="BE233" s="242">
        <f>IF(N233="základní",J233,0)</f>
        <v>0</v>
      </c>
      <c r="BF233" s="242">
        <f>IF(N233="snížená",J233,0)</f>
        <v>0</v>
      </c>
      <c r="BG233" s="242">
        <f>IF(N233="zákl. přenesená",J233,0)</f>
        <v>0</v>
      </c>
      <c r="BH233" s="242">
        <f>IF(N233="sníž. přenesená",J233,0)</f>
        <v>0</v>
      </c>
      <c r="BI233" s="242">
        <f>IF(N233="nulová",J233,0)</f>
        <v>0</v>
      </c>
      <c r="BJ233" s="18" t="s">
        <v>83</v>
      </c>
      <c r="BK233" s="242">
        <f>ROUND(I233*H233,2)</f>
        <v>0</v>
      </c>
      <c r="BL233" s="18" t="s">
        <v>106</v>
      </c>
      <c r="BM233" s="241" t="s">
        <v>325</v>
      </c>
    </row>
    <row r="234" s="13" customFormat="1">
      <c r="A234" s="13"/>
      <c r="B234" s="243"/>
      <c r="C234" s="244"/>
      <c r="D234" s="245" t="s">
        <v>192</v>
      </c>
      <c r="E234" s="246" t="s">
        <v>1</v>
      </c>
      <c r="F234" s="247" t="s">
        <v>326</v>
      </c>
      <c r="G234" s="244"/>
      <c r="H234" s="246" t="s">
        <v>1</v>
      </c>
      <c r="I234" s="248"/>
      <c r="J234" s="244"/>
      <c r="K234" s="244"/>
      <c r="L234" s="249"/>
      <c r="M234" s="250"/>
      <c r="N234" s="251"/>
      <c r="O234" s="251"/>
      <c r="P234" s="251"/>
      <c r="Q234" s="251"/>
      <c r="R234" s="251"/>
      <c r="S234" s="251"/>
      <c r="T234" s="252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53" t="s">
        <v>192</v>
      </c>
      <c r="AU234" s="253" t="s">
        <v>85</v>
      </c>
      <c r="AV234" s="13" t="s">
        <v>83</v>
      </c>
      <c r="AW234" s="13" t="s">
        <v>32</v>
      </c>
      <c r="AX234" s="13" t="s">
        <v>76</v>
      </c>
      <c r="AY234" s="253" t="s">
        <v>184</v>
      </c>
    </row>
    <row r="235" s="14" customFormat="1">
      <c r="A235" s="14"/>
      <c r="B235" s="254"/>
      <c r="C235" s="255"/>
      <c r="D235" s="245" t="s">
        <v>192</v>
      </c>
      <c r="E235" s="256" t="s">
        <v>1</v>
      </c>
      <c r="F235" s="257" t="s">
        <v>327</v>
      </c>
      <c r="G235" s="255"/>
      <c r="H235" s="258">
        <v>10</v>
      </c>
      <c r="I235" s="259"/>
      <c r="J235" s="255"/>
      <c r="K235" s="255"/>
      <c r="L235" s="260"/>
      <c r="M235" s="261"/>
      <c r="N235" s="262"/>
      <c r="O235" s="262"/>
      <c r="P235" s="262"/>
      <c r="Q235" s="262"/>
      <c r="R235" s="262"/>
      <c r="S235" s="262"/>
      <c r="T235" s="263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64" t="s">
        <v>192</v>
      </c>
      <c r="AU235" s="264" t="s">
        <v>85</v>
      </c>
      <c r="AV235" s="14" t="s">
        <v>85</v>
      </c>
      <c r="AW235" s="14" t="s">
        <v>32</v>
      </c>
      <c r="AX235" s="14" t="s">
        <v>83</v>
      </c>
      <c r="AY235" s="264" t="s">
        <v>184</v>
      </c>
    </row>
    <row r="236" s="2" customFormat="1" ht="24.15" customHeight="1">
      <c r="A236" s="39"/>
      <c r="B236" s="40"/>
      <c r="C236" s="287" t="s">
        <v>328</v>
      </c>
      <c r="D236" s="287" t="s">
        <v>290</v>
      </c>
      <c r="E236" s="288" t="s">
        <v>329</v>
      </c>
      <c r="F236" s="289" t="s">
        <v>330</v>
      </c>
      <c r="G236" s="290" t="s">
        <v>324</v>
      </c>
      <c r="H236" s="291">
        <v>2.02</v>
      </c>
      <c r="I236" s="292"/>
      <c r="J236" s="293">
        <f>ROUND(I236*H236,2)</f>
        <v>0</v>
      </c>
      <c r="K236" s="289" t="s">
        <v>190</v>
      </c>
      <c r="L236" s="294"/>
      <c r="M236" s="295" t="s">
        <v>1</v>
      </c>
      <c r="N236" s="296" t="s">
        <v>41</v>
      </c>
      <c r="O236" s="92"/>
      <c r="P236" s="239">
        <f>O236*H236</f>
        <v>0</v>
      </c>
      <c r="Q236" s="239">
        <v>0.032000000000000001</v>
      </c>
      <c r="R236" s="239">
        <f>Q236*H236</f>
        <v>0.064640000000000003</v>
      </c>
      <c r="S236" s="239">
        <v>0</v>
      </c>
      <c r="T236" s="240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41" t="s">
        <v>232</v>
      </c>
      <c r="AT236" s="241" t="s">
        <v>290</v>
      </c>
      <c r="AU236" s="241" t="s">
        <v>85</v>
      </c>
      <c r="AY236" s="18" t="s">
        <v>184</v>
      </c>
      <c r="BE236" s="242">
        <f>IF(N236="základní",J236,0)</f>
        <v>0</v>
      </c>
      <c r="BF236" s="242">
        <f>IF(N236="snížená",J236,0)</f>
        <v>0</v>
      </c>
      <c r="BG236" s="242">
        <f>IF(N236="zákl. přenesená",J236,0)</f>
        <v>0</v>
      </c>
      <c r="BH236" s="242">
        <f>IF(N236="sníž. přenesená",J236,0)</f>
        <v>0</v>
      </c>
      <c r="BI236" s="242">
        <f>IF(N236="nulová",J236,0)</f>
        <v>0</v>
      </c>
      <c r="BJ236" s="18" t="s">
        <v>83</v>
      </c>
      <c r="BK236" s="242">
        <f>ROUND(I236*H236,2)</f>
        <v>0</v>
      </c>
      <c r="BL236" s="18" t="s">
        <v>106</v>
      </c>
      <c r="BM236" s="241" t="s">
        <v>331</v>
      </c>
    </row>
    <row r="237" s="13" customFormat="1">
      <c r="A237" s="13"/>
      <c r="B237" s="243"/>
      <c r="C237" s="244"/>
      <c r="D237" s="245" t="s">
        <v>192</v>
      </c>
      <c r="E237" s="246" t="s">
        <v>1</v>
      </c>
      <c r="F237" s="247" t="s">
        <v>326</v>
      </c>
      <c r="G237" s="244"/>
      <c r="H237" s="246" t="s">
        <v>1</v>
      </c>
      <c r="I237" s="248"/>
      <c r="J237" s="244"/>
      <c r="K237" s="244"/>
      <c r="L237" s="249"/>
      <c r="M237" s="250"/>
      <c r="N237" s="251"/>
      <c r="O237" s="251"/>
      <c r="P237" s="251"/>
      <c r="Q237" s="251"/>
      <c r="R237" s="251"/>
      <c r="S237" s="251"/>
      <c r="T237" s="252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3" t="s">
        <v>192</v>
      </c>
      <c r="AU237" s="253" t="s">
        <v>85</v>
      </c>
      <c r="AV237" s="13" t="s">
        <v>83</v>
      </c>
      <c r="AW237" s="13" t="s">
        <v>32</v>
      </c>
      <c r="AX237" s="13" t="s">
        <v>76</v>
      </c>
      <c r="AY237" s="253" t="s">
        <v>184</v>
      </c>
    </row>
    <row r="238" s="14" customFormat="1">
      <c r="A238" s="14"/>
      <c r="B238" s="254"/>
      <c r="C238" s="255"/>
      <c r="D238" s="245" t="s">
        <v>192</v>
      </c>
      <c r="E238" s="256" t="s">
        <v>1</v>
      </c>
      <c r="F238" s="257" t="s">
        <v>332</v>
      </c>
      <c r="G238" s="255"/>
      <c r="H238" s="258">
        <v>2.02</v>
      </c>
      <c r="I238" s="259"/>
      <c r="J238" s="255"/>
      <c r="K238" s="255"/>
      <c r="L238" s="260"/>
      <c r="M238" s="261"/>
      <c r="N238" s="262"/>
      <c r="O238" s="262"/>
      <c r="P238" s="262"/>
      <c r="Q238" s="262"/>
      <c r="R238" s="262"/>
      <c r="S238" s="262"/>
      <c r="T238" s="263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64" t="s">
        <v>192</v>
      </c>
      <c r="AU238" s="264" t="s">
        <v>85</v>
      </c>
      <c r="AV238" s="14" t="s">
        <v>85</v>
      </c>
      <c r="AW238" s="14" t="s">
        <v>32</v>
      </c>
      <c r="AX238" s="14" t="s">
        <v>83</v>
      </c>
      <c r="AY238" s="264" t="s">
        <v>184</v>
      </c>
    </row>
    <row r="239" s="2" customFormat="1" ht="24.15" customHeight="1">
      <c r="A239" s="39"/>
      <c r="B239" s="40"/>
      <c r="C239" s="287" t="s">
        <v>333</v>
      </c>
      <c r="D239" s="287" t="s">
        <v>290</v>
      </c>
      <c r="E239" s="288" t="s">
        <v>334</v>
      </c>
      <c r="F239" s="289" t="s">
        <v>335</v>
      </c>
      <c r="G239" s="290" t="s">
        <v>324</v>
      </c>
      <c r="H239" s="291">
        <v>1.01</v>
      </c>
      <c r="I239" s="292"/>
      <c r="J239" s="293">
        <f>ROUND(I239*H239,2)</f>
        <v>0</v>
      </c>
      <c r="K239" s="289" t="s">
        <v>190</v>
      </c>
      <c r="L239" s="294"/>
      <c r="M239" s="295" t="s">
        <v>1</v>
      </c>
      <c r="N239" s="296" t="s">
        <v>41</v>
      </c>
      <c r="O239" s="92"/>
      <c r="P239" s="239">
        <f>O239*H239</f>
        <v>0</v>
      </c>
      <c r="Q239" s="239">
        <v>0.041000000000000002</v>
      </c>
      <c r="R239" s="239">
        <f>Q239*H239</f>
        <v>0.041410000000000002</v>
      </c>
      <c r="S239" s="239">
        <v>0</v>
      </c>
      <c r="T239" s="240">
        <f>S239*H239</f>
        <v>0</v>
      </c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R239" s="241" t="s">
        <v>232</v>
      </c>
      <c r="AT239" s="241" t="s">
        <v>290</v>
      </c>
      <c r="AU239" s="241" t="s">
        <v>85</v>
      </c>
      <c r="AY239" s="18" t="s">
        <v>184</v>
      </c>
      <c r="BE239" s="242">
        <f>IF(N239="základní",J239,0)</f>
        <v>0</v>
      </c>
      <c r="BF239" s="242">
        <f>IF(N239="snížená",J239,0)</f>
        <v>0</v>
      </c>
      <c r="BG239" s="242">
        <f>IF(N239="zákl. přenesená",J239,0)</f>
        <v>0</v>
      </c>
      <c r="BH239" s="242">
        <f>IF(N239="sníž. přenesená",J239,0)</f>
        <v>0</v>
      </c>
      <c r="BI239" s="242">
        <f>IF(N239="nulová",J239,0)</f>
        <v>0</v>
      </c>
      <c r="BJ239" s="18" t="s">
        <v>83</v>
      </c>
      <c r="BK239" s="242">
        <f>ROUND(I239*H239,2)</f>
        <v>0</v>
      </c>
      <c r="BL239" s="18" t="s">
        <v>106</v>
      </c>
      <c r="BM239" s="241" t="s">
        <v>336</v>
      </c>
    </row>
    <row r="240" s="13" customFormat="1">
      <c r="A240" s="13"/>
      <c r="B240" s="243"/>
      <c r="C240" s="244"/>
      <c r="D240" s="245" t="s">
        <v>192</v>
      </c>
      <c r="E240" s="246" t="s">
        <v>1</v>
      </c>
      <c r="F240" s="247" t="s">
        <v>326</v>
      </c>
      <c r="G240" s="244"/>
      <c r="H240" s="246" t="s">
        <v>1</v>
      </c>
      <c r="I240" s="248"/>
      <c r="J240" s="244"/>
      <c r="K240" s="244"/>
      <c r="L240" s="249"/>
      <c r="M240" s="250"/>
      <c r="N240" s="251"/>
      <c r="O240" s="251"/>
      <c r="P240" s="251"/>
      <c r="Q240" s="251"/>
      <c r="R240" s="251"/>
      <c r="S240" s="251"/>
      <c r="T240" s="252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53" t="s">
        <v>192</v>
      </c>
      <c r="AU240" s="253" t="s">
        <v>85</v>
      </c>
      <c r="AV240" s="13" t="s">
        <v>83</v>
      </c>
      <c r="AW240" s="13" t="s">
        <v>32</v>
      </c>
      <c r="AX240" s="13" t="s">
        <v>76</v>
      </c>
      <c r="AY240" s="253" t="s">
        <v>184</v>
      </c>
    </row>
    <row r="241" s="14" customFormat="1">
      <c r="A241" s="14"/>
      <c r="B241" s="254"/>
      <c r="C241" s="255"/>
      <c r="D241" s="245" t="s">
        <v>192</v>
      </c>
      <c r="E241" s="256" t="s">
        <v>1</v>
      </c>
      <c r="F241" s="257" t="s">
        <v>337</v>
      </c>
      <c r="G241" s="255"/>
      <c r="H241" s="258">
        <v>1.01</v>
      </c>
      <c r="I241" s="259"/>
      <c r="J241" s="255"/>
      <c r="K241" s="255"/>
      <c r="L241" s="260"/>
      <c r="M241" s="261"/>
      <c r="N241" s="262"/>
      <c r="O241" s="262"/>
      <c r="P241" s="262"/>
      <c r="Q241" s="262"/>
      <c r="R241" s="262"/>
      <c r="S241" s="262"/>
      <c r="T241" s="263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64" t="s">
        <v>192</v>
      </c>
      <c r="AU241" s="264" t="s">
        <v>85</v>
      </c>
      <c r="AV241" s="14" t="s">
        <v>85</v>
      </c>
      <c r="AW241" s="14" t="s">
        <v>32</v>
      </c>
      <c r="AX241" s="14" t="s">
        <v>83</v>
      </c>
      <c r="AY241" s="264" t="s">
        <v>184</v>
      </c>
    </row>
    <row r="242" s="2" customFormat="1" ht="24.15" customHeight="1">
      <c r="A242" s="39"/>
      <c r="B242" s="40"/>
      <c r="C242" s="287" t="s">
        <v>338</v>
      </c>
      <c r="D242" s="287" t="s">
        <v>290</v>
      </c>
      <c r="E242" s="288" t="s">
        <v>339</v>
      </c>
      <c r="F242" s="289" t="s">
        <v>340</v>
      </c>
      <c r="G242" s="290" t="s">
        <v>324</v>
      </c>
      <c r="H242" s="291">
        <v>3.0299999999999998</v>
      </c>
      <c r="I242" s="292"/>
      <c r="J242" s="293">
        <f>ROUND(I242*H242,2)</f>
        <v>0</v>
      </c>
      <c r="K242" s="289" t="s">
        <v>190</v>
      </c>
      <c r="L242" s="294"/>
      <c r="M242" s="295" t="s">
        <v>1</v>
      </c>
      <c r="N242" s="296" t="s">
        <v>41</v>
      </c>
      <c r="O242" s="92"/>
      <c r="P242" s="239">
        <f>O242*H242</f>
        <v>0</v>
      </c>
      <c r="Q242" s="239">
        <v>0.052999999999999998</v>
      </c>
      <c r="R242" s="239">
        <f>Q242*H242</f>
        <v>0.16058999999999998</v>
      </c>
      <c r="S242" s="239">
        <v>0</v>
      </c>
      <c r="T242" s="240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41" t="s">
        <v>232</v>
      </c>
      <c r="AT242" s="241" t="s">
        <v>290</v>
      </c>
      <c r="AU242" s="241" t="s">
        <v>85</v>
      </c>
      <c r="AY242" s="18" t="s">
        <v>184</v>
      </c>
      <c r="BE242" s="242">
        <f>IF(N242="základní",J242,0)</f>
        <v>0</v>
      </c>
      <c r="BF242" s="242">
        <f>IF(N242="snížená",J242,0)</f>
        <v>0</v>
      </c>
      <c r="BG242" s="242">
        <f>IF(N242="zákl. přenesená",J242,0)</f>
        <v>0</v>
      </c>
      <c r="BH242" s="242">
        <f>IF(N242="sníž. přenesená",J242,0)</f>
        <v>0</v>
      </c>
      <c r="BI242" s="242">
        <f>IF(N242="nulová",J242,0)</f>
        <v>0</v>
      </c>
      <c r="BJ242" s="18" t="s">
        <v>83</v>
      </c>
      <c r="BK242" s="242">
        <f>ROUND(I242*H242,2)</f>
        <v>0</v>
      </c>
      <c r="BL242" s="18" t="s">
        <v>106</v>
      </c>
      <c r="BM242" s="241" t="s">
        <v>341</v>
      </c>
    </row>
    <row r="243" s="13" customFormat="1">
      <c r="A243" s="13"/>
      <c r="B243" s="243"/>
      <c r="C243" s="244"/>
      <c r="D243" s="245" t="s">
        <v>192</v>
      </c>
      <c r="E243" s="246" t="s">
        <v>1</v>
      </c>
      <c r="F243" s="247" t="s">
        <v>326</v>
      </c>
      <c r="G243" s="244"/>
      <c r="H243" s="246" t="s">
        <v>1</v>
      </c>
      <c r="I243" s="248"/>
      <c r="J243" s="244"/>
      <c r="K243" s="244"/>
      <c r="L243" s="249"/>
      <c r="M243" s="250"/>
      <c r="N243" s="251"/>
      <c r="O243" s="251"/>
      <c r="P243" s="251"/>
      <c r="Q243" s="251"/>
      <c r="R243" s="251"/>
      <c r="S243" s="251"/>
      <c r="T243" s="252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53" t="s">
        <v>192</v>
      </c>
      <c r="AU243" s="253" t="s">
        <v>85</v>
      </c>
      <c r="AV243" s="13" t="s">
        <v>83</v>
      </c>
      <c r="AW243" s="13" t="s">
        <v>32</v>
      </c>
      <c r="AX243" s="13" t="s">
        <v>76</v>
      </c>
      <c r="AY243" s="253" t="s">
        <v>184</v>
      </c>
    </row>
    <row r="244" s="14" customFormat="1">
      <c r="A244" s="14"/>
      <c r="B244" s="254"/>
      <c r="C244" s="255"/>
      <c r="D244" s="245" t="s">
        <v>192</v>
      </c>
      <c r="E244" s="256" t="s">
        <v>1</v>
      </c>
      <c r="F244" s="257" t="s">
        <v>342</v>
      </c>
      <c r="G244" s="255"/>
      <c r="H244" s="258">
        <v>3.0299999999999998</v>
      </c>
      <c r="I244" s="259"/>
      <c r="J244" s="255"/>
      <c r="K244" s="255"/>
      <c r="L244" s="260"/>
      <c r="M244" s="261"/>
      <c r="N244" s="262"/>
      <c r="O244" s="262"/>
      <c r="P244" s="262"/>
      <c r="Q244" s="262"/>
      <c r="R244" s="262"/>
      <c r="S244" s="262"/>
      <c r="T244" s="263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64" t="s">
        <v>192</v>
      </c>
      <c r="AU244" s="264" t="s">
        <v>85</v>
      </c>
      <c r="AV244" s="14" t="s">
        <v>85</v>
      </c>
      <c r="AW244" s="14" t="s">
        <v>32</v>
      </c>
      <c r="AX244" s="14" t="s">
        <v>83</v>
      </c>
      <c r="AY244" s="264" t="s">
        <v>184</v>
      </c>
    </row>
    <row r="245" s="2" customFormat="1" ht="24.15" customHeight="1">
      <c r="A245" s="39"/>
      <c r="B245" s="40"/>
      <c r="C245" s="287" t="s">
        <v>343</v>
      </c>
      <c r="D245" s="287" t="s">
        <v>290</v>
      </c>
      <c r="E245" s="288" t="s">
        <v>344</v>
      </c>
      <c r="F245" s="289" t="s">
        <v>345</v>
      </c>
      <c r="G245" s="290" t="s">
        <v>324</v>
      </c>
      <c r="H245" s="291">
        <v>4.04</v>
      </c>
      <c r="I245" s="292"/>
      <c r="J245" s="293">
        <f>ROUND(I245*H245,2)</f>
        <v>0</v>
      </c>
      <c r="K245" s="289" t="s">
        <v>190</v>
      </c>
      <c r="L245" s="294"/>
      <c r="M245" s="295" t="s">
        <v>1</v>
      </c>
      <c r="N245" s="296" t="s">
        <v>41</v>
      </c>
      <c r="O245" s="92"/>
      <c r="P245" s="239">
        <f>O245*H245</f>
        <v>0</v>
      </c>
      <c r="Q245" s="239">
        <v>0.081000000000000003</v>
      </c>
      <c r="R245" s="239">
        <f>Q245*H245</f>
        <v>0.32724000000000003</v>
      </c>
      <c r="S245" s="239">
        <v>0</v>
      </c>
      <c r="T245" s="240">
        <f>S245*H245</f>
        <v>0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241" t="s">
        <v>232</v>
      </c>
      <c r="AT245" s="241" t="s">
        <v>290</v>
      </c>
      <c r="AU245" s="241" t="s">
        <v>85</v>
      </c>
      <c r="AY245" s="18" t="s">
        <v>184</v>
      </c>
      <c r="BE245" s="242">
        <f>IF(N245="základní",J245,0)</f>
        <v>0</v>
      </c>
      <c r="BF245" s="242">
        <f>IF(N245="snížená",J245,0)</f>
        <v>0</v>
      </c>
      <c r="BG245" s="242">
        <f>IF(N245="zákl. přenesená",J245,0)</f>
        <v>0</v>
      </c>
      <c r="BH245" s="242">
        <f>IF(N245="sníž. přenesená",J245,0)</f>
        <v>0</v>
      </c>
      <c r="BI245" s="242">
        <f>IF(N245="nulová",J245,0)</f>
        <v>0</v>
      </c>
      <c r="BJ245" s="18" t="s">
        <v>83</v>
      </c>
      <c r="BK245" s="242">
        <f>ROUND(I245*H245,2)</f>
        <v>0</v>
      </c>
      <c r="BL245" s="18" t="s">
        <v>106</v>
      </c>
      <c r="BM245" s="241" t="s">
        <v>346</v>
      </c>
    </row>
    <row r="246" s="13" customFormat="1">
      <c r="A246" s="13"/>
      <c r="B246" s="243"/>
      <c r="C246" s="244"/>
      <c r="D246" s="245" t="s">
        <v>192</v>
      </c>
      <c r="E246" s="246" t="s">
        <v>1</v>
      </c>
      <c r="F246" s="247" t="s">
        <v>326</v>
      </c>
      <c r="G246" s="244"/>
      <c r="H246" s="246" t="s">
        <v>1</v>
      </c>
      <c r="I246" s="248"/>
      <c r="J246" s="244"/>
      <c r="K246" s="244"/>
      <c r="L246" s="249"/>
      <c r="M246" s="250"/>
      <c r="N246" s="251"/>
      <c r="O246" s="251"/>
      <c r="P246" s="251"/>
      <c r="Q246" s="251"/>
      <c r="R246" s="251"/>
      <c r="S246" s="251"/>
      <c r="T246" s="252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3" t="s">
        <v>192</v>
      </c>
      <c r="AU246" s="253" t="s">
        <v>85</v>
      </c>
      <c r="AV246" s="13" t="s">
        <v>83</v>
      </c>
      <c r="AW246" s="13" t="s">
        <v>32</v>
      </c>
      <c r="AX246" s="13" t="s">
        <v>76</v>
      </c>
      <c r="AY246" s="253" t="s">
        <v>184</v>
      </c>
    </row>
    <row r="247" s="14" customFormat="1">
      <c r="A247" s="14"/>
      <c r="B247" s="254"/>
      <c r="C247" s="255"/>
      <c r="D247" s="245" t="s">
        <v>192</v>
      </c>
      <c r="E247" s="256" t="s">
        <v>1</v>
      </c>
      <c r="F247" s="257" t="s">
        <v>347</v>
      </c>
      <c r="G247" s="255"/>
      <c r="H247" s="258">
        <v>4.04</v>
      </c>
      <c r="I247" s="259"/>
      <c r="J247" s="255"/>
      <c r="K247" s="255"/>
      <c r="L247" s="260"/>
      <c r="M247" s="261"/>
      <c r="N247" s="262"/>
      <c r="O247" s="262"/>
      <c r="P247" s="262"/>
      <c r="Q247" s="262"/>
      <c r="R247" s="262"/>
      <c r="S247" s="262"/>
      <c r="T247" s="263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64" t="s">
        <v>192</v>
      </c>
      <c r="AU247" s="264" t="s">
        <v>85</v>
      </c>
      <c r="AV247" s="14" t="s">
        <v>85</v>
      </c>
      <c r="AW247" s="14" t="s">
        <v>32</v>
      </c>
      <c r="AX247" s="14" t="s">
        <v>83</v>
      </c>
      <c r="AY247" s="264" t="s">
        <v>184</v>
      </c>
    </row>
    <row r="248" s="2" customFormat="1" ht="24.15" customHeight="1">
      <c r="A248" s="39"/>
      <c r="B248" s="40"/>
      <c r="C248" s="230" t="s">
        <v>348</v>
      </c>
      <c r="D248" s="230" t="s">
        <v>186</v>
      </c>
      <c r="E248" s="231" t="s">
        <v>349</v>
      </c>
      <c r="F248" s="232" t="s">
        <v>350</v>
      </c>
      <c r="G248" s="233" t="s">
        <v>208</v>
      </c>
      <c r="H248" s="234">
        <v>0.039</v>
      </c>
      <c r="I248" s="235"/>
      <c r="J248" s="236">
        <f>ROUND(I248*H248,2)</f>
        <v>0</v>
      </c>
      <c r="K248" s="232" t="s">
        <v>190</v>
      </c>
      <c r="L248" s="45"/>
      <c r="M248" s="237" t="s">
        <v>1</v>
      </c>
      <c r="N248" s="238" t="s">
        <v>41</v>
      </c>
      <c r="O248" s="92"/>
      <c r="P248" s="239">
        <f>O248*H248</f>
        <v>0</v>
      </c>
      <c r="Q248" s="239">
        <v>2.5058699999999998</v>
      </c>
      <c r="R248" s="239">
        <f>Q248*H248</f>
        <v>0.097728929999999992</v>
      </c>
      <c r="S248" s="239">
        <v>0</v>
      </c>
      <c r="T248" s="240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41" t="s">
        <v>106</v>
      </c>
      <c r="AT248" s="241" t="s">
        <v>186</v>
      </c>
      <c r="AU248" s="241" t="s">
        <v>85</v>
      </c>
      <c r="AY248" s="18" t="s">
        <v>184</v>
      </c>
      <c r="BE248" s="242">
        <f>IF(N248="základní",J248,0)</f>
        <v>0</v>
      </c>
      <c r="BF248" s="242">
        <f>IF(N248="snížená",J248,0)</f>
        <v>0</v>
      </c>
      <c r="BG248" s="242">
        <f>IF(N248="zákl. přenesená",J248,0)</f>
        <v>0</v>
      </c>
      <c r="BH248" s="242">
        <f>IF(N248="sníž. přenesená",J248,0)</f>
        <v>0</v>
      </c>
      <c r="BI248" s="242">
        <f>IF(N248="nulová",J248,0)</f>
        <v>0</v>
      </c>
      <c r="BJ248" s="18" t="s">
        <v>83</v>
      </c>
      <c r="BK248" s="242">
        <f>ROUND(I248*H248,2)</f>
        <v>0</v>
      </c>
      <c r="BL248" s="18" t="s">
        <v>106</v>
      </c>
      <c r="BM248" s="241" t="s">
        <v>351</v>
      </c>
    </row>
    <row r="249" s="13" customFormat="1">
      <c r="A249" s="13"/>
      <c r="B249" s="243"/>
      <c r="C249" s="244"/>
      <c r="D249" s="245" t="s">
        <v>192</v>
      </c>
      <c r="E249" s="246" t="s">
        <v>1</v>
      </c>
      <c r="F249" s="247" t="s">
        <v>352</v>
      </c>
      <c r="G249" s="244"/>
      <c r="H249" s="246" t="s">
        <v>1</v>
      </c>
      <c r="I249" s="248"/>
      <c r="J249" s="244"/>
      <c r="K249" s="244"/>
      <c r="L249" s="249"/>
      <c r="M249" s="250"/>
      <c r="N249" s="251"/>
      <c r="O249" s="251"/>
      <c r="P249" s="251"/>
      <c r="Q249" s="251"/>
      <c r="R249" s="251"/>
      <c r="S249" s="251"/>
      <c r="T249" s="252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53" t="s">
        <v>192</v>
      </c>
      <c r="AU249" s="253" t="s">
        <v>85</v>
      </c>
      <c r="AV249" s="13" t="s">
        <v>83</v>
      </c>
      <c r="AW249" s="13" t="s">
        <v>32</v>
      </c>
      <c r="AX249" s="13" t="s">
        <v>76</v>
      </c>
      <c r="AY249" s="253" t="s">
        <v>184</v>
      </c>
    </row>
    <row r="250" s="14" customFormat="1">
      <c r="A250" s="14"/>
      <c r="B250" s="254"/>
      <c r="C250" s="255"/>
      <c r="D250" s="245" t="s">
        <v>192</v>
      </c>
      <c r="E250" s="256" t="s">
        <v>1</v>
      </c>
      <c r="F250" s="257" t="s">
        <v>353</v>
      </c>
      <c r="G250" s="255"/>
      <c r="H250" s="258">
        <v>0.039</v>
      </c>
      <c r="I250" s="259"/>
      <c r="J250" s="255"/>
      <c r="K250" s="255"/>
      <c r="L250" s="260"/>
      <c r="M250" s="261"/>
      <c r="N250" s="262"/>
      <c r="O250" s="262"/>
      <c r="P250" s="262"/>
      <c r="Q250" s="262"/>
      <c r="R250" s="262"/>
      <c r="S250" s="262"/>
      <c r="T250" s="263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64" t="s">
        <v>192</v>
      </c>
      <c r="AU250" s="264" t="s">
        <v>85</v>
      </c>
      <c r="AV250" s="14" t="s">
        <v>85</v>
      </c>
      <c r="AW250" s="14" t="s">
        <v>32</v>
      </c>
      <c r="AX250" s="14" t="s">
        <v>83</v>
      </c>
      <c r="AY250" s="264" t="s">
        <v>184</v>
      </c>
    </row>
    <row r="251" s="12" customFormat="1" ht="22.8" customHeight="1">
      <c r="A251" s="12"/>
      <c r="B251" s="214"/>
      <c r="C251" s="215"/>
      <c r="D251" s="216" t="s">
        <v>75</v>
      </c>
      <c r="E251" s="228" t="s">
        <v>114</v>
      </c>
      <c r="F251" s="228" t="s">
        <v>354</v>
      </c>
      <c r="G251" s="215"/>
      <c r="H251" s="215"/>
      <c r="I251" s="218"/>
      <c r="J251" s="229">
        <f>BK251</f>
        <v>0</v>
      </c>
      <c r="K251" s="215"/>
      <c r="L251" s="220"/>
      <c r="M251" s="221"/>
      <c r="N251" s="222"/>
      <c r="O251" s="222"/>
      <c r="P251" s="223">
        <f>SUM(P252:P254)</f>
        <v>0</v>
      </c>
      <c r="Q251" s="222"/>
      <c r="R251" s="223">
        <f>SUM(R252:R254)</f>
        <v>0.45540000000000003</v>
      </c>
      <c r="S251" s="222"/>
      <c r="T251" s="224">
        <f>SUM(T252:T254)</f>
        <v>0</v>
      </c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R251" s="225" t="s">
        <v>83</v>
      </c>
      <c r="AT251" s="226" t="s">
        <v>75</v>
      </c>
      <c r="AU251" s="226" t="s">
        <v>83</v>
      </c>
      <c r="AY251" s="225" t="s">
        <v>184</v>
      </c>
      <c r="BK251" s="227">
        <f>SUM(BK252:BK254)</f>
        <v>0</v>
      </c>
    </row>
    <row r="252" s="2" customFormat="1" ht="21.75" customHeight="1">
      <c r="A252" s="39"/>
      <c r="B252" s="40"/>
      <c r="C252" s="230" t="s">
        <v>355</v>
      </c>
      <c r="D252" s="230" t="s">
        <v>186</v>
      </c>
      <c r="E252" s="231" t="s">
        <v>356</v>
      </c>
      <c r="F252" s="232" t="s">
        <v>357</v>
      </c>
      <c r="G252" s="233" t="s">
        <v>189</v>
      </c>
      <c r="H252" s="234">
        <v>0.98999999999999999</v>
      </c>
      <c r="I252" s="235"/>
      <c r="J252" s="236">
        <f>ROUND(I252*H252,2)</f>
        <v>0</v>
      </c>
      <c r="K252" s="232" t="s">
        <v>190</v>
      </c>
      <c r="L252" s="45"/>
      <c r="M252" s="237" t="s">
        <v>1</v>
      </c>
      <c r="N252" s="238" t="s">
        <v>41</v>
      </c>
      <c r="O252" s="92"/>
      <c r="P252" s="239">
        <f>O252*H252</f>
        <v>0</v>
      </c>
      <c r="Q252" s="239">
        <v>0.46000000000000002</v>
      </c>
      <c r="R252" s="239">
        <f>Q252*H252</f>
        <v>0.45540000000000003</v>
      </c>
      <c r="S252" s="239">
        <v>0</v>
      </c>
      <c r="T252" s="240">
        <f>S252*H252</f>
        <v>0</v>
      </c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R252" s="241" t="s">
        <v>106</v>
      </c>
      <c r="AT252" s="241" t="s">
        <v>186</v>
      </c>
      <c r="AU252" s="241" t="s">
        <v>85</v>
      </c>
      <c r="AY252" s="18" t="s">
        <v>184</v>
      </c>
      <c r="BE252" s="242">
        <f>IF(N252="základní",J252,0)</f>
        <v>0</v>
      </c>
      <c r="BF252" s="242">
        <f>IF(N252="snížená",J252,0)</f>
        <v>0</v>
      </c>
      <c r="BG252" s="242">
        <f>IF(N252="zákl. přenesená",J252,0)</f>
        <v>0</v>
      </c>
      <c r="BH252" s="242">
        <f>IF(N252="sníž. přenesená",J252,0)</f>
        <v>0</v>
      </c>
      <c r="BI252" s="242">
        <f>IF(N252="nulová",J252,0)</f>
        <v>0</v>
      </c>
      <c r="BJ252" s="18" t="s">
        <v>83</v>
      </c>
      <c r="BK252" s="242">
        <f>ROUND(I252*H252,2)</f>
        <v>0</v>
      </c>
      <c r="BL252" s="18" t="s">
        <v>106</v>
      </c>
      <c r="BM252" s="241" t="s">
        <v>358</v>
      </c>
    </row>
    <row r="253" s="13" customFormat="1">
      <c r="A253" s="13"/>
      <c r="B253" s="243"/>
      <c r="C253" s="244"/>
      <c r="D253" s="245" t="s">
        <v>192</v>
      </c>
      <c r="E253" s="246" t="s">
        <v>1</v>
      </c>
      <c r="F253" s="247" t="s">
        <v>199</v>
      </c>
      <c r="G253" s="244"/>
      <c r="H253" s="246" t="s">
        <v>1</v>
      </c>
      <c r="I253" s="248"/>
      <c r="J253" s="244"/>
      <c r="K253" s="244"/>
      <c r="L253" s="249"/>
      <c r="M253" s="250"/>
      <c r="N253" s="251"/>
      <c r="O253" s="251"/>
      <c r="P253" s="251"/>
      <c r="Q253" s="251"/>
      <c r="R253" s="251"/>
      <c r="S253" s="251"/>
      <c r="T253" s="252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53" t="s">
        <v>192</v>
      </c>
      <c r="AU253" s="253" t="s">
        <v>85</v>
      </c>
      <c r="AV253" s="13" t="s">
        <v>83</v>
      </c>
      <c r="AW253" s="13" t="s">
        <v>32</v>
      </c>
      <c r="AX253" s="13" t="s">
        <v>76</v>
      </c>
      <c r="AY253" s="253" t="s">
        <v>184</v>
      </c>
    </row>
    <row r="254" s="14" customFormat="1">
      <c r="A254" s="14"/>
      <c r="B254" s="254"/>
      <c r="C254" s="255"/>
      <c r="D254" s="245" t="s">
        <v>192</v>
      </c>
      <c r="E254" s="256" t="s">
        <v>1</v>
      </c>
      <c r="F254" s="257" t="s">
        <v>194</v>
      </c>
      <c r="G254" s="255"/>
      <c r="H254" s="258">
        <v>0.98999999999999999</v>
      </c>
      <c r="I254" s="259"/>
      <c r="J254" s="255"/>
      <c r="K254" s="255"/>
      <c r="L254" s="260"/>
      <c r="M254" s="261"/>
      <c r="N254" s="262"/>
      <c r="O254" s="262"/>
      <c r="P254" s="262"/>
      <c r="Q254" s="262"/>
      <c r="R254" s="262"/>
      <c r="S254" s="262"/>
      <c r="T254" s="263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4" t="s">
        <v>192</v>
      </c>
      <c r="AU254" s="264" t="s">
        <v>85</v>
      </c>
      <c r="AV254" s="14" t="s">
        <v>85</v>
      </c>
      <c r="AW254" s="14" t="s">
        <v>32</v>
      </c>
      <c r="AX254" s="14" t="s">
        <v>83</v>
      </c>
      <c r="AY254" s="264" t="s">
        <v>184</v>
      </c>
    </row>
    <row r="255" s="12" customFormat="1" ht="22.8" customHeight="1">
      <c r="A255" s="12"/>
      <c r="B255" s="214"/>
      <c r="C255" s="215"/>
      <c r="D255" s="216" t="s">
        <v>75</v>
      </c>
      <c r="E255" s="228" t="s">
        <v>232</v>
      </c>
      <c r="F255" s="228" t="s">
        <v>359</v>
      </c>
      <c r="G255" s="215"/>
      <c r="H255" s="215"/>
      <c r="I255" s="218"/>
      <c r="J255" s="229">
        <f>BK255</f>
        <v>0</v>
      </c>
      <c r="K255" s="215"/>
      <c r="L255" s="220"/>
      <c r="M255" s="221"/>
      <c r="N255" s="222"/>
      <c r="O255" s="222"/>
      <c r="P255" s="223">
        <f>SUM(P256:P341)</f>
        <v>0</v>
      </c>
      <c r="Q255" s="222"/>
      <c r="R255" s="223">
        <f>SUM(R256:R341)</f>
        <v>26.739537949999999</v>
      </c>
      <c r="S255" s="222"/>
      <c r="T255" s="224">
        <f>SUM(T256:T341)</f>
        <v>0</v>
      </c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R255" s="225" t="s">
        <v>83</v>
      </c>
      <c r="AT255" s="226" t="s">
        <v>75</v>
      </c>
      <c r="AU255" s="226" t="s">
        <v>83</v>
      </c>
      <c r="AY255" s="225" t="s">
        <v>184</v>
      </c>
      <c r="BK255" s="227">
        <f>SUM(BK256:BK341)</f>
        <v>0</v>
      </c>
    </row>
    <row r="256" s="2" customFormat="1" ht="24.15" customHeight="1">
      <c r="A256" s="39"/>
      <c r="B256" s="40"/>
      <c r="C256" s="230" t="s">
        <v>360</v>
      </c>
      <c r="D256" s="230" t="s">
        <v>186</v>
      </c>
      <c r="E256" s="231" t="s">
        <v>361</v>
      </c>
      <c r="F256" s="232" t="s">
        <v>362</v>
      </c>
      <c r="G256" s="233" t="s">
        <v>313</v>
      </c>
      <c r="H256" s="234">
        <v>148</v>
      </c>
      <c r="I256" s="235"/>
      <c r="J256" s="236">
        <f>ROUND(I256*H256,2)</f>
        <v>0</v>
      </c>
      <c r="K256" s="232" t="s">
        <v>190</v>
      </c>
      <c r="L256" s="45"/>
      <c r="M256" s="237" t="s">
        <v>1</v>
      </c>
      <c r="N256" s="238" t="s">
        <v>41</v>
      </c>
      <c r="O256" s="92"/>
      <c r="P256" s="239">
        <f>O256*H256</f>
        <v>0</v>
      </c>
      <c r="Q256" s="239">
        <v>0</v>
      </c>
      <c r="R256" s="239">
        <f>Q256*H256</f>
        <v>0</v>
      </c>
      <c r="S256" s="239">
        <v>0</v>
      </c>
      <c r="T256" s="240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41" t="s">
        <v>106</v>
      </c>
      <c r="AT256" s="241" t="s">
        <v>186</v>
      </c>
      <c r="AU256" s="241" t="s">
        <v>85</v>
      </c>
      <c r="AY256" s="18" t="s">
        <v>184</v>
      </c>
      <c r="BE256" s="242">
        <f>IF(N256="základní",J256,0)</f>
        <v>0</v>
      </c>
      <c r="BF256" s="242">
        <f>IF(N256="snížená",J256,0)</f>
        <v>0</v>
      </c>
      <c r="BG256" s="242">
        <f>IF(N256="zákl. přenesená",J256,0)</f>
        <v>0</v>
      </c>
      <c r="BH256" s="242">
        <f>IF(N256="sníž. přenesená",J256,0)</f>
        <v>0</v>
      </c>
      <c r="BI256" s="242">
        <f>IF(N256="nulová",J256,0)</f>
        <v>0</v>
      </c>
      <c r="BJ256" s="18" t="s">
        <v>83</v>
      </c>
      <c r="BK256" s="242">
        <f>ROUND(I256*H256,2)</f>
        <v>0</v>
      </c>
      <c r="BL256" s="18" t="s">
        <v>106</v>
      </c>
      <c r="BM256" s="241" t="s">
        <v>363</v>
      </c>
    </row>
    <row r="257" s="13" customFormat="1">
      <c r="A257" s="13"/>
      <c r="B257" s="243"/>
      <c r="C257" s="244"/>
      <c r="D257" s="245" t="s">
        <v>192</v>
      </c>
      <c r="E257" s="246" t="s">
        <v>1</v>
      </c>
      <c r="F257" s="247" t="s">
        <v>199</v>
      </c>
      <c r="G257" s="244"/>
      <c r="H257" s="246" t="s">
        <v>1</v>
      </c>
      <c r="I257" s="248"/>
      <c r="J257" s="244"/>
      <c r="K257" s="244"/>
      <c r="L257" s="249"/>
      <c r="M257" s="250"/>
      <c r="N257" s="251"/>
      <c r="O257" s="251"/>
      <c r="P257" s="251"/>
      <c r="Q257" s="251"/>
      <c r="R257" s="251"/>
      <c r="S257" s="251"/>
      <c r="T257" s="252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53" t="s">
        <v>192</v>
      </c>
      <c r="AU257" s="253" t="s">
        <v>85</v>
      </c>
      <c r="AV257" s="13" t="s">
        <v>83</v>
      </c>
      <c r="AW257" s="13" t="s">
        <v>32</v>
      </c>
      <c r="AX257" s="13" t="s">
        <v>76</v>
      </c>
      <c r="AY257" s="253" t="s">
        <v>184</v>
      </c>
    </row>
    <row r="258" s="14" customFormat="1">
      <c r="A258" s="14"/>
      <c r="B258" s="254"/>
      <c r="C258" s="255"/>
      <c r="D258" s="245" t="s">
        <v>192</v>
      </c>
      <c r="E258" s="256" t="s">
        <v>131</v>
      </c>
      <c r="F258" s="257" t="s">
        <v>364</v>
      </c>
      <c r="G258" s="255"/>
      <c r="H258" s="258">
        <v>148</v>
      </c>
      <c r="I258" s="259"/>
      <c r="J258" s="255"/>
      <c r="K258" s="255"/>
      <c r="L258" s="260"/>
      <c r="M258" s="261"/>
      <c r="N258" s="262"/>
      <c r="O258" s="262"/>
      <c r="P258" s="262"/>
      <c r="Q258" s="262"/>
      <c r="R258" s="262"/>
      <c r="S258" s="262"/>
      <c r="T258" s="263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64" t="s">
        <v>192</v>
      </c>
      <c r="AU258" s="264" t="s">
        <v>85</v>
      </c>
      <c r="AV258" s="14" t="s">
        <v>85</v>
      </c>
      <c r="AW258" s="14" t="s">
        <v>32</v>
      </c>
      <c r="AX258" s="14" t="s">
        <v>83</v>
      </c>
      <c r="AY258" s="264" t="s">
        <v>184</v>
      </c>
    </row>
    <row r="259" s="2" customFormat="1" ht="24.15" customHeight="1">
      <c r="A259" s="39"/>
      <c r="B259" s="40"/>
      <c r="C259" s="287" t="s">
        <v>365</v>
      </c>
      <c r="D259" s="287" t="s">
        <v>290</v>
      </c>
      <c r="E259" s="288" t="s">
        <v>366</v>
      </c>
      <c r="F259" s="289" t="s">
        <v>367</v>
      </c>
      <c r="G259" s="290" t="s">
        <v>313</v>
      </c>
      <c r="H259" s="291">
        <v>150.22</v>
      </c>
      <c r="I259" s="292"/>
      <c r="J259" s="293">
        <f>ROUND(I259*H259,2)</f>
        <v>0</v>
      </c>
      <c r="K259" s="289" t="s">
        <v>190</v>
      </c>
      <c r="L259" s="294"/>
      <c r="M259" s="295" t="s">
        <v>1</v>
      </c>
      <c r="N259" s="296" t="s">
        <v>41</v>
      </c>
      <c r="O259" s="92"/>
      <c r="P259" s="239">
        <f>O259*H259</f>
        <v>0</v>
      </c>
      <c r="Q259" s="239">
        <v>0.0161</v>
      </c>
      <c r="R259" s="239">
        <f>Q259*H259</f>
        <v>2.418542</v>
      </c>
      <c r="S259" s="239">
        <v>0</v>
      </c>
      <c r="T259" s="240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41" t="s">
        <v>232</v>
      </c>
      <c r="AT259" s="241" t="s">
        <v>290</v>
      </c>
      <c r="AU259" s="241" t="s">
        <v>85</v>
      </c>
      <c r="AY259" s="18" t="s">
        <v>184</v>
      </c>
      <c r="BE259" s="242">
        <f>IF(N259="základní",J259,0)</f>
        <v>0</v>
      </c>
      <c r="BF259" s="242">
        <f>IF(N259="snížená",J259,0)</f>
        <v>0</v>
      </c>
      <c r="BG259" s="242">
        <f>IF(N259="zákl. přenesená",J259,0)</f>
        <v>0</v>
      </c>
      <c r="BH259" s="242">
        <f>IF(N259="sníž. přenesená",J259,0)</f>
        <v>0</v>
      </c>
      <c r="BI259" s="242">
        <f>IF(N259="nulová",J259,0)</f>
        <v>0</v>
      </c>
      <c r="BJ259" s="18" t="s">
        <v>83</v>
      </c>
      <c r="BK259" s="242">
        <f>ROUND(I259*H259,2)</f>
        <v>0</v>
      </c>
      <c r="BL259" s="18" t="s">
        <v>106</v>
      </c>
      <c r="BM259" s="241" t="s">
        <v>368</v>
      </c>
    </row>
    <row r="260" s="13" customFormat="1">
      <c r="A260" s="13"/>
      <c r="B260" s="243"/>
      <c r="C260" s="244"/>
      <c r="D260" s="245" t="s">
        <v>192</v>
      </c>
      <c r="E260" s="246" t="s">
        <v>1</v>
      </c>
      <c r="F260" s="247" t="s">
        <v>199</v>
      </c>
      <c r="G260" s="244"/>
      <c r="H260" s="246" t="s">
        <v>1</v>
      </c>
      <c r="I260" s="248"/>
      <c r="J260" s="244"/>
      <c r="K260" s="244"/>
      <c r="L260" s="249"/>
      <c r="M260" s="250"/>
      <c r="N260" s="251"/>
      <c r="O260" s="251"/>
      <c r="P260" s="251"/>
      <c r="Q260" s="251"/>
      <c r="R260" s="251"/>
      <c r="S260" s="251"/>
      <c r="T260" s="252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3" t="s">
        <v>192</v>
      </c>
      <c r="AU260" s="253" t="s">
        <v>85</v>
      </c>
      <c r="AV260" s="13" t="s">
        <v>83</v>
      </c>
      <c r="AW260" s="13" t="s">
        <v>32</v>
      </c>
      <c r="AX260" s="13" t="s">
        <v>76</v>
      </c>
      <c r="AY260" s="253" t="s">
        <v>184</v>
      </c>
    </row>
    <row r="261" s="13" customFormat="1">
      <c r="A261" s="13"/>
      <c r="B261" s="243"/>
      <c r="C261" s="244"/>
      <c r="D261" s="245" t="s">
        <v>192</v>
      </c>
      <c r="E261" s="246" t="s">
        <v>1</v>
      </c>
      <c r="F261" s="247" t="s">
        <v>369</v>
      </c>
      <c r="G261" s="244"/>
      <c r="H261" s="246" t="s">
        <v>1</v>
      </c>
      <c r="I261" s="248"/>
      <c r="J261" s="244"/>
      <c r="K261" s="244"/>
      <c r="L261" s="249"/>
      <c r="M261" s="250"/>
      <c r="N261" s="251"/>
      <c r="O261" s="251"/>
      <c r="P261" s="251"/>
      <c r="Q261" s="251"/>
      <c r="R261" s="251"/>
      <c r="S261" s="251"/>
      <c r="T261" s="252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3" t="s">
        <v>192</v>
      </c>
      <c r="AU261" s="253" t="s">
        <v>85</v>
      </c>
      <c r="AV261" s="13" t="s">
        <v>83</v>
      </c>
      <c r="AW261" s="13" t="s">
        <v>32</v>
      </c>
      <c r="AX261" s="13" t="s">
        <v>76</v>
      </c>
      <c r="AY261" s="253" t="s">
        <v>184</v>
      </c>
    </row>
    <row r="262" s="14" customFormat="1">
      <c r="A262" s="14"/>
      <c r="B262" s="254"/>
      <c r="C262" s="255"/>
      <c r="D262" s="245" t="s">
        <v>192</v>
      </c>
      <c r="E262" s="256" t="s">
        <v>1</v>
      </c>
      <c r="F262" s="257" t="s">
        <v>370</v>
      </c>
      <c r="G262" s="255"/>
      <c r="H262" s="258">
        <v>150.22</v>
      </c>
      <c r="I262" s="259"/>
      <c r="J262" s="255"/>
      <c r="K262" s="255"/>
      <c r="L262" s="260"/>
      <c r="M262" s="261"/>
      <c r="N262" s="262"/>
      <c r="O262" s="262"/>
      <c r="P262" s="262"/>
      <c r="Q262" s="262"/>
      <c r="R262" s="262"/>
      <c r="S262" s="262"/>
      <c r="T262" s="263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64" t="s">
        <v>192</v>
      </c>
      <c r="AU262" s="264" t="s">
        <v>85</v>
      </c>
      <c r="AV262" s="14" t="s">
        <v>85</v>
      </c>
      <c r="AW262" s="14" t="s">
        <v>32</v>
      </c>
      <c r="AX262" s="14" t="s">
        <v>83</v>
      </c>
      <c r="AY262" s="264" t="s">
        <v>184</v>
      </c>
    </row>
    <row r="263" s="2" customFormat="1" ht="24.15" customHeight="1">
      <c r="A263" s="39"/>
      <c r="B263" s="40"/>
      <c r="C263" s="230" t="s">
        <v>371</v>
      </c>
      <c r="D263" s="230" t="s">
        <v>186</v>
      </c>
      <c r="E263" s="231" t="s">
        <v>372</v>
      </c>
      <c r="F263" s="232" t="s">
        <v>373</v>
      </c>
      <c r="G263" s="233" t="s">
        <v>313</v>
      </c>
      <c r="H263" s="234">
        <v>40</v>
      </c>
      <c r="I263" s="235"/>
      <c r="J263" s="236">
        <f>ROUND(I263*H263,2)</f>
        <v>0</v>
      </c>
      <c r="K263" s="232" t="s">
        <v>190</v>
      </c>
      <c r="L263" s="45"/>
      <c r="M263" s="237" t="s">
        <v>1</v>
      </c>
      <c r="N263" s="238" t="s">
        <v>41</v>
      </c>
      <c r="O263" s="92"/>
      <c r="P263" s="239">
        <f>O263*H263</f>
        <v>0</v>
      </c>
      <c r="Q263" s="239">
        <v>0</v>
      </c>
      <c r="R263" s="239">
        <f>Q263*H263</f>
        <v>0</v>
      </c>
      <c r="S263" s="239">
        <v>0</v>
      </c>
      <c r="T263" s="240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41" t="s">
        <v>106</v>
      </c>
      <c r="AT263" s="241" t="s">
        <v>186</v>
      </c>
      <c r="AU263" s="241" t="s">
        <v>85</v>
      </c>
      <c r="AY263" s="18" t="s">
        <v>184</v>
      </c>
      <c r="BE263" s="242">
        <f>IF(N263="základní",J263,0)</f>
        <v>0</v>
      </c>
      <c r="BF263" s="242">
        <f>IF(N263="snížená",J263,0)</f>
        <v>0</v>
      </c>
      <c r="BG263" s="242">
        <f>IF(N263="zákl. přenesená",J263,0)</f>
        <v>0</v>
      </c>
      <c r="BH263" s="242">
        <f>IF(N263="sníž. přenesená",J263,0)</f>
        <v>0</v>
      </c>
      <c r="BI263" s="242">
        <f>IF(N263="nulová",J263,0)</f>
        <v>0</v>
      </c>
      <c r="BJ263" s="18" t="s">
        <v>83</v>
      </c>
      <c r="BK263" s="242">
        <f>ROUND(I263*H263,2)</f>
        <v>0</v>
      </c>
      <c r="BL263" s="18" t="s">
        <v>106</v>
      </c>
      <c r="BM263" s="241" t="s">
        <v>374</v>
      </c>
    </row>
    <row r="264" s="13" customFormat="1">
      <c r="A264" s="13"/>
      <c r="B264" s="243"/>
      <c r="C264" s="244"/>
      <c r="D264" s="245" t="s">
        <v>192</v>
      </c>
      <c r="E264" s="246" t="s">
        <v>1</v>
      </c>
      <c r="F264" s="247" t="s">
        <v>199</v>
      </c>
      <c r="G264" s="244"/>
      <c r="H264" s="246" t="s">
        <v>1</v>
      </c>
      <c r="I264" s="248"/>
      <c r="J264" s="244"/>
      <c r="K264" s="244"/>
      <c r="L264" s="249"/>
      <c r="M264" s="250"/>
      <c r="N264" s="251"/>
      <c r="O264" s="251"/>
      <c r="P264" s="251"/>
      <c r="Q264" s="251"/>
      <c r="R264" s="251"/>
      <c r="S264" s="251"/>
      <c r="T264" s="252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3" t="s">
        <v>192</v>
      </c>
      <c r="AU264" s="253" t="s">
        <v>85</v>
      </c>
      <c r="AV264" s="13" t="s">
        <v>83</v>
      </c>
      <c r="AW264" s="13" t="s">
        <v>32</v>
      </c>
      <c r="AX264" s="13" t="s">
        <v>76</v>
      </c>
      <c r="AY264" s="253" t="s">
        <v>184</v>
      </c>
    </row>
    <row r="265" s="14" customFormat="1">
      <c r="A265" s="14"/>
      <c r="B265" s="254"/>
      <c r="C265" s="255"/>
      <c r="D265" s="245" t="s">
        <v>192</v>
      </c>
      <c r="E265" s="256" t="s">
        <v>133</v>
      </c>
      <c r="F265" s="257" t="s">
        <v>375</v>
      </c>
      <c r="G265" s="255"/>
      <c r="H265" s="258">
        <v>40</v>
      </c>
      <c r="I265" s="259"/>
      <c r="J265" s="255"/>
      <c r="K265" s="255"/>
      <c r="L265" s="260"/>
      <c r="M265" s="261"/>
      <c r="N265" s="262"/>
      <c r="O265" s="262"/>
      <c r="P265" s="262"/>
      <c r="Q265" s="262"/>
      <c r="R265" s="262"/>
      <c r="S265" s="262"/>
      <c r="T265" s="263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64" t="s">
        <v>192</v>
      </c>
      <c r="AU265" s="264" t="s">
        <v>85</v>
      </c>
      <c r="AV265" s="14" t="s">
        <v>85</v>
      </c>
      <c r="AW265" s="14" t="s">
        <v>32</v>
      </c>
      <c r="AX265" s="14" t="s">
        <v>83</v>
      </c>
      <c r="AY265" s="264" t="s">
        <v>184</v>
      </c>
    </row>
    <row r="266" s="2" customFormat="1" ht="24.15" customHeight="1">
      <c r="A266" s="39"/>
      <c r="B266" s="40"/>
      <c r="C266" s="287" t="s">
        <v>376</v>
      </c>
      <c r="D266" s="287" t="s">
        <v>290</v>
      </c>
      <c r="E266" s="288" t="s">
        <v>377</v>
      </c>
      <c r="F266" s="289" t="s">
        <v>378</v>
      </c>
      <c r="G266" s="290" t="s">
        <v>313</v>
      </c>
      <c r="H266" s="291">
        <v>40.600000000000001</v>
      </c>
      <c r="I266" s="292"/>
      <c r="J266" s="293">
        <f>ROUND(I266*H266,2)</f>
        <v>0</v>
      </c>
      <c r="K266" s="289" t="s">
        <v>190</v>
      </c>
      <c r="L266" s="294"/>
      <c r="M266" s="295" t="s">
        <v>1</v>
      </c>
      <c r="N266" s="296" t="s">
        <v>41</v>
      </c>
      <c r="O266" s="92"/>
      <c r="P266" s="239">
        <f>O266*H266</f>
        <v>0</v>
      </c>
      <c r="Q266" s="239">
        <v>0.055599999999999997</v>
      </c>
      <c r="R266" s="239">
        <f>Q266*H266</f>
        <v>2.2573599999999998</v>
      </c>
      <c r="S266" s="239">
        <v>0</v>
      </c>
      <c r="T266" s="240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41" t="s">
        <v>232</v>
      </c>
      <c r="AT266" s="241" t="s">
        <v>290</v>
      </c>
      <c r="AU266" s="241" t="s">
        <v>85</v>
      </c>
      <c r="AY266" s="18" t="s">
        <v>184</v>
      </c>
      <c r="BE266" s="242">
        <f>IF(N266="základní",J266,0)</f>
        <v>0</v>
      </c>
      <c r="BF266" s="242">
        <f>IF(N266="snížená",J266,0)</f>
        <v>0</v>
      </c>
      <c r="BG266" s="242">
        <f>IF(N266="zákl. přenesená",J266,0)</f>
        <v>0</v>
      </c>
      <c r="BH266" s="242">
        <f>IF(N266="sníž. přenesená",J266,0)</f>
        <v>0</v>
      </c>
      <c r="BI266" s="242">
        <f>IF(N266="nulová",J266,0)</f>
        <v>0</v>
      </c>
      <c r="BJ266" s="18" t="s">
        <v>83</v>
      </c>
      <c r="BK266" s="242">
        <f>ROUND(I266*H266,2)</f>
        <v>0</v>
      </c>
      <c r="BL266" s="18" t="s">
        <v>106</v>
      </c>
      <c r="BM266" s="241" t="s">
        <v>379</v>
      </c>
    </row>
    <row r="267" s="13" customFormat="1">
      <c r="A267" s="13"/>
      <c r="B267" s="243"/>
      <c r="C267" s="244"/>
      <c r="D267" s="245" t="s">
        <v>192</v>
      </c>
      <c r="E267" s="246" t="s">
        <v>1</v>
      </c>
      <c r="F267" s="247" t="s">
        <v>199</v>
      </c>
      <c r="G267" s="244"/>
      <c r="H267" s="246" t="s">
        <v>1</v>
      </c>
      <c r="I267" s="248"/>
      <c r="J267" s="244"/>
      <c r="K267" s="244"/>
      <c r="L267" s="249"/>
      <c r="M267" s="250"/>
      <c r="N267" s="251"/>
      <c r="O267" s="251"/>
      <c r="P267" s="251"/>
      <c r="Q267" s="251"/>
      <c r="R267" s="251"/>
      <c r="S267" s="251"/>
      <c r="T267" s="252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53" t="s">
        <v>192</v>
      </c>
      <c r="AU267" s="253" t="s">
        <v>85</v>
      </c>
      <c r="AV267" s="13" t="s">
        <v>83</v>
      </c>
      <c r="AW267" s="13" t="s">
        <v>32</v>
      </c>
      <c r="AX267" s="13" t="s">
        <v>76</v>
      </c>
      <c r="AY267" s="253" t="s">
        <v>184</v>
      </c>
    </row>
    <row r="268" s="13" customFormat="1">
      <c r="A268" s="13"/>
      <c r="B268" s="243"/>
      <c r="C268" s="244"/>
      <c r="D268" s="245" t="s">
        <v>192</v>
      </c>
      <c r="E268" s="246" t="s">
        <v>1</v>
      </c>
      <c r="F268" s="247" t="s">
        <v>369</v>
      </c>
      <c r="G268" s="244"/>
      <c r="H268" s="246" t="s">
        <v>1</v>
      </c>
      <c r="I268" s="248"/>
      <c r="J268" s="244"/>
      <c r="K268" s="244"/>
      <c r="L268" s="249"/>
      <c r="M268" s="250"/>
      <c r="N268" s="251"/>
      <c r="O268" s="251"/>
      <c r="P268" s="251"/>
      <c r="Q268" s="251"/>
      <c r="R268" s="251"/>
      <c r="S268" s="251"/>
      <c r="T268" s="252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53" t="s">
        <v>192</v>
      </c>
      <c r="AU268" s="253" t="s">
        <v>85</v>
      </c>
      <c r="AV268" s="13" t="s">
        <v>83</v>
      </c>
      <c r="AW268" s="13" t="s">
        <v>32</v>
      </c>
      <c r="AX268" s="13" t="s">
        <v>76</v>
      </c>
      <c r="AY268" s="253" t="s">
        <v>184</v>
      </c>
    </row>
    <row r="269" s="14" customFormat="1">
      <c r="A269" s="14"/>
      <c r="B269" s="254"/>
      <c r="C269" s="255"/>
      <c r="D269" s="245" t="s">
        <v>192</v>
      </c>
      <c r="E269" s="256" t="s">
        <v>1</v>
      </c>
      <c r="F269" s="257" t="s">
        <v>380</v>
      </c>
      <c r="G269" s="255"/>
      <c r="H269" s="258">
        <v>40.600000000000001</v>
      </c>
      <c r="I269" s="259"/>
      <c r="J269" s="255"/>
      <c r="K269" s="255"/>
      <c r="L269" s="260"/>
      <c r="M269" s="261"/>
      <c r="N269" s="262"/>
      <c r="O269" s="262"/>
      <c r="P269" s="262"/>
      <c r="Q269" s="262"/>
      <c r="R269" s="262"/>
      <c r="S269" s="262"/>
      <c r="T269" s="263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64" t="s">
        <v>192</v>
      </c>
      <c r="AU269" s="264" t="s">
        <v>85</v>
      </c>
      <c r="AV269" s="14" t="s">
        <v>85</v>
      </c>
      <c r="AW269" s="14" t="s">
        <v>32</v>
      </c>
      <c r="AX269" s="14" t="s">
        <v>83</v>
      </c>
      <c r="AY269" s="264" t="s">
        <v>184</v>
      </c>
    </row>
    <row r="270" s="2" customFormat="1" ht="24.15" customHeight="1">
      <c r="A270" s="39"/>
      <c r="B270" s="40"/>
      <c r="C270" s="230" t="s">
        <v>381</v>
      </c>
      <c r="D270" s="230" t="s">
        <v>186</v>
      </c>
      <c r="E270" s="231" t="s">
        <v>382</v>
      </c>
      <c r="F270" s="232" t="s">
        <v>383</v>
      </c>
      <c r="G270" s="233" t="s">
        <v>313</v>
      </c>
      <c r="H270" s="234">
        <v>188</v>
      </c>
      <c r="I270" s="235"/>
      <c r="J270" s="236">
        <f>ROUND(I270*H270,2)</f>
        <v>0</v>
      </c>
      <c r="K270" s="232" t="s">
        <v>1</v>
      </c>
      <c r="L270" s="45"/>
      <c r="M270" s="237" t="s">
        <v>1</v>
      </c>
      <c r="N270" s="238" t="s">
        <v>41</v>
      </c>
      <c r="O270" s="92"/>
      <c r="P270" s="239">
        <f>O270*H270</f>
        <v>0</v>
      </c>
      <c r="Q270" s="239">
        <v>0</v>
      </c>
      <c r="R270" s="239">
        <f>Q270*H270</f>
        <v>0</v>
      </c>
      <c r="S270" s="239">
        <v>0</v>
      </c>
      <c r="T270" s="240">
        <f>S270*H270</f>
        <v>0</v>
      </c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R270" s="241" t="s">
        <v>106</v>
      </c>
      <c r="AT270" s="241" t="s">
        <v>186</v>
      </c>
      <c r="AU270" s="241" t="s">
        <v>85</v>
      </c>
      <c r="AY270" s="18" t="s">
        <v>184</v>
      </c>
      <c r="BE270" s="242">
        <f>IF(N270="základní",J270,0)</f>
        <v>0</v>
      </c>
      <c r="BF270" s="242">
        <f>IF(N270="snížená",J270,0)</f>
        <v>0</v>
      </c>
      <c r="BG270" s="242">
        <f>IF(N270="zákl. přenesená",J270,0)</f>
        <v>0</v>
      </c>
      <c r="BH270" s="242">
        <f>IF(N270="sníž. přenesená",J270,0)</f>
        <v>0</v>
      </c>
      <c r="BI270" s="242">
        <f>IF(N270="nulová",J270,0)</f>
        <v>0</v>
      </c>
      <c r="BJ270" s="18" t="s">
        <v>83</v>
      </c>
      <c r="BK270" s="242">
        <f>ROUND(I270*H270,2)</f>
        <v>0</v>
      </c>
      <c r="BL270" s="18" t="s">
        <v>106</v>
      </c>
      <c r="BM270" s="241" t="s">
        <v>384</v>
      </c>
    </row>
    <row r="271" s="13" customFormat="1">
      <c r="A271" s="13"/>
      <c r="B271" s="243"/>
      <c r="C271" s="244"/>
      <c r="D271" s="245" t="s">
        <v>192</v>
      </c>
      <c r="E271" s="246" t="s">
        <v>1</v>
      </c>
      <c r="F271" s="247" t="s">
        <v>199</v>
      </c>
      <c r="G271" s="244"/>
      <c r="H271" s="246" t="s">
        <v>1</v>
      </c>
      <c r="I271" s="248"/>
      <c r="J271" s="244"/>
      <c r="K271" s="244"/>
      <c r="L271" s="249"/>
      <c r="M271" s="250"/>
      <c r="N271" s="251"/>
      <c r="O271" s="251"/>
      <c r="P271" s="251"/>
      <c r="Q271" s="251"/>
      <c r="R271" s="251"/>
      <c r="S271" s="251"/>
      <c r="T271" s="252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53" t="s">
        <v>192</v>
      </c>
      <c r="AU271" s="253" t="s">
        <v>85</v>
      </c>
      <c r="AV271" s="13" t="s">
        <v>83</v>
      </c>
      <c r="AW271" s="13" t="s">
        <v>32</v>
      </c>
      <c r="AX271" s="13" t="s">
        <v>76</v>
      </c>
      <c r="AY271" s="253" t="s">
        <v>184</v>
      </c>
    </row>
    <row r="272" s="14" customFormat="1">
      <c r="A272" s="14"/>
      <c r="B272" s="254"/>
      <c r="C272" s="255"/>
      <c r="D272" s="245" t="s">
        <v>192</v>
      </c>
      <c r="E272" s="256" t="s">
        <v>1</v>
      </c>
      <c r="F272" s="257" t="s">
        <v>385</v>
      </c>
      <c r="G272" s="255"/>
      <c r="H272" s="258">
        <v>188</v>
      </c>
      <c r="I272" s="259"/>
      <c r="J272" s="255"/>
      <c r="K272" s="255"/>
      <c r="L272" s="260"/>
      <c r="M272" s="261"/>
      <c r="N272" s="262"/>
      <c r="O272" s="262"/>
      <c r="P272" s="262"/>
      <c r="Q272" s="262"/>
      <c r="R272" s="262"/>
      <c r="S272" s="262"/>
      <c r="T272" s="263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64" t="s">
        <v>192</v>
      </c>
      <c r="AU272" s="264" t="s">
        <v>85</v>
      </c>
      <c r="AV272" s="14" t="s">
        <v>85</v>
      </c>
      <c r="AW272" s="14" t="s">
        <v>32</v>
      </c>
      <c r="AX272" s="14" t="s">
        <v>83</v>
      </c>
      <c r="AY272" s="264" t="s">
        <v>184</v>
      </c>
    </row>
    <row r="273" s="2" customFormat="1" ht="24.15" customHeight="1">
      <c r="A273" s="39"/>
      <c r="B273" s="40"/>
      <c r="C273" s="230" t="s">
        <v>386</v>
      </c>
      <c r="D273" s="230" t="s">
        <v>186</v>
      </c>
      <c r="E273" s="231" t="s">
        <v>387</v>
      </c>
      <c r="F273" s="232" t="s">
        <v>388</v>
      </c>
      <c r="G273" s="233" t="s">
        <v>324</v>
      </c>
      <c r="H273" s="234">
        <v>19</v>
      </c>
      <c r="I273" s="235"/>
      <c r="J273" s="236">
        <f>ROUND(I273*H273,2)</f>
        <v>0</v>
      </c>
      <c r="K273" s="232" t="s">
        <v>190</v>
      </c>
      <c r="L273" s="45"/>
      <c r="M273" s="237" t="s">
        <v>1</v>
      </c>
      <c r="N273" s="238" t="s">
        <v>41</v>
      </c>
      <c r="O273" s="92"/>
      <c r="P273" s="239">
        <f>O273*H273</f>
        <v>0</v>
      </c>
      <c r="Q273" s="239">
        <v>0.00012</v>
      </c>
      <c r="R273" s="239">
        <f>Q273*H273</f>
        <v>0.0022799999999999999</v>
      </c>
      <c r="S273" s="239">
        <v>0</v>
      </c>
      <c r="T273" s="240">
        <f>S273*H273</f>
        <v>0</v>
      </c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R273" s="241" t="s">
        <v>106</v>
      </c>
      <c r="AT273" s="241" t="s">
        <v>186</v>
      </c>
      <c r="AU273" s="241" t="s">
        <v>85</v>
      </c>
      <c r="AY273" s="18" t="s">
        <v>184</v>
      </c>
      <c r="BE273" s="242">
        <f>IF(N273="základní",J273,0)</f>
        <v>0</v>
      </c>
      <c r="BF273" s="242">
        <f>IF(N273="snížená",J273,0)</f>
        <v>0</v>
      </c>
      <c r="BG273" s="242">
        <f>IF(N273="zákl. přenesená",J273,0)</f>
        <v>0</v>
      </c>
      <c r="BH273" s="242">
        <f>IF(N273="sníž. přenesená",J273,0)</f>
        <v>0</v>
      </c>
      <c r="BI273" s="242">
        <f>IF(N273="nulová",J273,0)</f>
        <v>0</v>
      </c>
      <c r="BJ273" s="18" t="s">
        <v>83</v>
      </c>
      <c r="BK273" s="242">
        <f>ROUND(I273*H273,2)</f>
        <v>0</v>
      </c>
      <c r="BL273" s="18" t="s">
        <v>106</v>
      </c>
      <c r="BM273" s="241" t="s">
        <v>389</v>
      </c>
    </row>
    <row r="274" s="13" customFormat="1">
      <c r="A274" s="13"/>
      <c r="B274" s="243"/>
      <c r="C274" s="244"/>
      <c r="D274" s="245" t="s">
        <v>192</v>
      </c>
      <c r="E274" s="246" t="s">
        <v>1</v>
      </c>
      <c r="F274" s="247" t="s">
        <v>199</v>
      </c>
      <c r="G274" s="244"/>
      <c r="H274" s="246" t="s">
        <v>1</v>
      </c>
      <c r="I274" s="248"/>
      <c r="J274" s="244"/>
      <c r="K274" s="244"/>
      <c r="L274" s="249"/>
      <c r="M274" s="250"/>
      <c r="N274" s="251"/>
      <c r="O274" s="251"/>
      <c r="P274" s="251"/>
      <c r="Q274" s="251"/>
      <c r="R274" s="251"/>
      <c r="S274" s="251"/>
      <c r="T274" s="252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53" t="s">
        <v>192</v>
      </c>
      <c r="AU274" s="253" t="s">
        <v>85</v>
      </c>
      <c r="AV274" s="13" t="s">
        <v>83</v>
      </c>
      <c r="AW274" s="13" t="s">
        <v>32</v>
      </c>
      <c r="AX274" s="13" t="s">
        <v>76</v>
      </c>
      <c r="AY274" s="253" t="s">
        <v>184</v>
      </c>
    </row>
    <row r="275" s="14" customFormat="1">
      <c r="A275" s="14"/>
      <c r="B275" s="254"/>
      <c r="C275" s="255"/>
      <c r="D275" s="245" t="s">
        <v>192</v>
      </c>
      <c r="E275" s="256" t="s">
        <v>1</v>
      </c>
      <c r="F275" s="257" t="s">
        <v>390</v>
      </c>
      <c r="G275" s="255"/>
      <c r="H275" s="258">
        <v>19</v>
      </c>
      <c r="I275" s="259"/>
      <c r="J275" s="255"/>
      <c r="K275" s="255"/>
      <c r="L275" s="260"/>
      <c r="M275" s="261"/>
      <c r="N275" s="262"/>
      <c r="O275" s="262"/>
      <c r="P275" s="262"/>
      <c r="Q275" s="262"/>
      <c r="R275" s="262"/>
      <c r="S275" s="262"/>
      <c r="T275" s="263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64" t="s">
        <v>192</v>
      </c>
      <c r="AU275" s="264" t="s">
        <v>85</v>
      </c>
      <c r="AV275" s="14" t="s">
        <v>85</v>
      </c>
      <c r="AW275" s="14" t="s">
        <v>32</v>
      </c>
      <c r="AX275" s="14" t="s">
        <v>83</v>
      </c>
      <c r="AY275" s="264" t="s">
        <v>184</v>
      </c>
    </row>
    <row r="276" s="2" customFormat="1" ht="16.5" customHeight="1">
      <c r="A276" s="39"/>
      <c r="B276" s="40"/>
      <c r="C276" s="287" t="s">
        <v>391</v>
      </c>
      <c r="D276" s="287" t="s">
        <v>290</v>
      </c>
      <c r="E276" s="288" t="s">
        <v>392</v>
      </c>
      <c r="F276" s="289" t="s">
        <v>393</v>
      </c>
      <c r="G276" s="290" t="s">
        <v>324</v>
      </c>
      <c r="H276" s="291">
        <v>4.0599999999999996</v>
      </c>
      <c r="I276" s="292"/>
      <c r="J276" s="293">
        <f>ROUND(I276*H276,2)</f>
        <v>0</v>
      </c>
      <c r="K276" s="289" t="s">
        <v>1</v>
      </c>
      <c r="L276" s="294"/>
      <c r="M276" s="295" t="s">
        <v>1</v>
      </c>
      <c r="N276" s="296" t="s">
        <v>41</v>
      </c>
      <c r="O276" s="92"/>
      <c r="P276" s="239">
        <f>O276*H276</f>
        <v>0</v>
      </c>
      <c r="Q276" s="239">
        <v>0.021739999999999999</v>
      </c>
      <c r="R276" s="239">
        <f>Q276*H276</f>
        <v>0.088264399999999993</v>
      </c>
      <c r="S276" s="239">
        <v>0</v>
      </c>
      <c r="T276" s="240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41" t="s">
        <v>232</v>
      </c>
      <c r="AT276" s="241" t="s">
        <v>290</v>
      </c>
      <c r="AU276" s="241" t="s">
        <v>85</v>
      </c>
      <c r="AY276" s="18" t="s">
        <v>184</v>
      </c>
      <c r="BE276" s="242">
        <f>IF(N276="základní",J276,0)</f>
        <v>0</v>
      </c>
      <c r="BF276" s="242">
        <f>IF(N276="snížená",J276,0)</f>
        <v>0</v>
      </c>
      <c r="BG276" s="242">
        <f>IF(N276="zákl. přenesená",J276,0)</f>
        <v>0</v>
      </c>
      <c r="BH276" s="242">
        <f>IF(N276="sníž. přenesená",J276,0)</f>
        <v>0</v>
      </c>
      <c r="BI276" s="242">
        <f>IF(N276="nulová",J276,0)</f>
        <v>0</v>
      </c>
      <c r="BJ276" s="18" t="s">
        <v>83</v>
      </c>
      <c r="BK276" s="242">
        <f>ROUND(I276*H276,2)</f>
        <v>0</v>
      </c>
      <c r="BL276" s="18" t="s">
        <v>106</v>
      </c>
      <c r="BM276" s="241" t="s">
        <v>394</v>
      </c>
    </row>
    <row r="277" s="13" customFormat="1">
      <c r="A277" s="13"/>
      <c r="B277" s="243"/>
      <c r="C277" s="244"/>
      <c r="D277" s="245" t="s">
        <v>192</v>
      </c>
      <c r="E277" s="246" t="s">
        <v>1</v>
      </c>
      <c r="F277" s="247" t="s">
        <v>199</v>
      </c>
      <c r="G277" s="244"/>
      <c r="H277" s="246" t="s">
        <v>1</v>
      </c>
      <c r="I277" s="248"/>
      <c r="J277" s="244"/>
      <c r="K277" s="244"/>
      <c r="L277" s="249"/>
      <c r="M277" s="250"/>
      <c r="N277" s="251"/>
      <c r="O277" s="251"/>
      <c r="P277" s="251"/>
      <c r="Q277" s="251"/>
      <c r="R277" s="251"/>
      <c r="S277" s="251"/>
      <c r="T277" s="252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53" t="s">
        <v>192</v>
      </c>
      <c r="AU277" s="253" t="s">
        <v>85</v>
      </c>
      <c r="AV277" s="13" t="s">
        <v>83</v>
      </c>
      <c r="AW277" s="13" t="s">
        <v>32</v>
      </c>
      <c r="AX277" s="13" t="s">
        <v>76</v>
      </c>
      <c r="AY277" s="253" t="s">
        <v>184</v>
      </c>
    </row>
    <row r="278" s="14" customFormat="1">
      <c r="A278" s="14"/>
      <c r="B278" s="254"/>
      <c r="C278" s="255"/>
      <c r="D278" s="245" t="s">
        <v>192</v>
      </c>
      <c r="E278" s="256" t="s">
        <v>1</v>
      </c>
      <c r="F278" s="257" t="s">
        <v>395</v>
      </c>
      <c r="G278" s="255"/>
      <c r="H278" s="258">
        <v>4.0599999999999996</v>
      </c>
      <c r="I278" s="259"/>
      <c r="J278" s="255"/>
      <c r="K278" s="255"/>
      <c r="L278" s="260"/>
      <c r="M278" s="261"/>
      <c r="N278" s="262"/>
      <c r="O278" s="262"/>
      <c r="P278" s="262"/>
      <c r="Q278" s="262"/>
      <c r="R278" s="262"/>
      <c r="S278" s="262"/>
      <c r="T278" s="263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64" t="s">
        <v>192</v>
      </c>
      <c r="AU278" s="264" t="s">
        <v>85</v>
      </c>
      <c r="AV278" s="14" t="s">
        <v>85</v>
      </c>
      <c r="AW278" s="14" t="s">
        <v>32</v>
      </c>
      <c r="AX278" s="14" t="s">
        <v>83</v>
      </c>
      <c r="AY278" s="264" t="s">
        <v>184</v>
      </c>
    </row>
    <row r="279" s="2" customFormat="1" ht="16.5" customHeight="1">
      <c r="A279" s="39"/>
      <c r="B279" s="40"/>
      <c r="C279" s="287" t="s">
        <v>396</v>
      </c>
      <c r="D279" s="287" t="s">
        <v>290</v>
      </c>
      <c r="E279" s="288" t="s">
        <v>397</v>
      </c>
      <c r="F279" s="289" t="s">
        <v>398</v>
      </c>
      <c r="G279" s="290" t="s">
        <v>324</v>
      </c>
      <c r="H279" s="291">
        <v>15.225</v>
      </c>
      <c r="I279" s="292"/>
      <c r="J279" s="293">
        <f>ROUND(I279*H279,2)</f>
        <v>0</v>
      </c>
      <c r="K279" s="289" t="s">
        <v>1</v>
      </c>
      <c r="L279" s="294"/>
      <c r="M279" s="295" t="s">
        <v>1</v>
      </c>
      <c r="N279" s="296" t="s">
        <v>41</v>
      </c>
      <c r="O279" s="92"/>
      <c r="P279" s="239">
        <f>O279*H279</f>
        <v>0</v>
      </c>
      <c r="Q279" s="239">
        <v>0.021739999999999999</v>
      </c>
      <c r="R279" s="239">
        <f>Q279*H279</f>
        <v>0.33099149999999999</v>
      </c>
      <c r="S279" s="239">
        <v>0</v>
      </c>
      <c r="T279" s="240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41" t="s">
        <v>232</v>
      </c>
      <c r="AT279" s="241" t="s">
        <v>290</v>
      </c>
      <c r="AU279" s="241" t="s">
        <v>85</v>
      </c>
      <c r="AY279" s="18" t="s">
        <v>184</v>
      </c>
      <c r="BE279" s="242">
        <f>IF(N279="základní",J279,0)</f>
        <v>0</v>
      </c>
      <c r="BF279" s="242">
        <f>IF(N279="snížená",J279,0)</f>
        <v>0</v>
      </c>
      <c r="BG279" s="242">
        <f>IF(N279="zákl. přenesená",J279,0)</f>
        <v>0</v>
      </c>
      <c r="BH279" s="242">
        <f>IF(N279="sníž. přenesená",J279,0)</f>
        <v>0</v>
      </c>
      <c r="BI279" s="242">
        <f>IF(N279="nulová",J279,0)</f>
        <v>0</v>
      </c>
      <c r="BJ279" s="18" t="s">
        <v>83</v>
      </c>
      <c r="BK279" s="242">
        <f>ROUND(I279*H279,2)</f>
        <v>0</v>
      </c>
      <c r="BL279" s="18" t="s">
        <v>106</v>
      </c>
      <c r="BM279" s="241" t="s">
        <v>399</v>
      </c>
    </row>
    <row r="280" s="13" customFormat="1">
      <c r="A280" s="13"/>
      <c r="B280" s="243"/>
      <c r="C280" s="244"/>
      <c r="D280" s="245" t="s">
        <v>192</v>
      </c>
      <c r="E280" s="246" t="s">
        <v>1</v>
      </c>
      <c r="F280" s="247" t="s">
        <v>199</v>
      </c>
      <c r="G280" s="244"/>
      <c r="H280" s="246" t="s">
        <v>1</v>
      </c>
      <c r="I280" s="248"/>
      <c r="J280" s="244"/>
      <c r="K280" s="244"/>
      <c r="L280" s="249"/>
      <c r="M280" s="250"/>
      <c r="N280" s="251"/>
      <c r="O280" s="251"/>
      <c r="P280" s="251"/>
      <c r="Q280" s="251"/>
      <c r="R280" s="251"/>
      <c r="S280" s="251"/>
      <c r="T280" s="252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53" t="s">
        <v>192</v>
      </c>
      <c r="AU280" s="253" t="s">
        <v>85</v>
      </c>
      <c r="AV280" s="13" t="s">
        <v>83</v>
      </c>
      <c r="AW280" s="13" t="s">
        <v>32</v>
      </c>
      <c r="AX280" s="13" t="s">
        <v>76</v>
      </c>
      <c r="AY280" s="253" t="s">
        <v>184</v>
      </c>
    </row>
    <row r="281" s="14" customFormat="1">
      <c r="A281" s="14"/>
      <c r="B281" s="254"/>
      <c r="C281" s="255"/>
      <c r="D281" s="245" t="s">
        <v>192</v>
      </c>
      <c r="E281" s="256" t="s">
        <v>1</v>
      </c>
      <c r="F281" s="257" t="s">
        <v>400</v>
      </c>
      <c r="G281" s="255"/>
      <c r="H281" s="258">
        <v>15.225</v>
      </c>
      <c r="I281" s="259"/>
      <c r="J281" s="255"/>
      <c r="K281" s="255"/>
      <c r="L281" s="260"/>
      <c r="M281" s="261"/>
      <c r="N281" s="262"/>
      <c r="O281" s="262"/>
      <c r="P281" s="262"/>
      <c r="Q281" s="262"/>
      <c r="R281" s="262"/>
      <c r="S281" s="262"/>
      <c r="T281" s="263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64" t="s">
        <v>192</v>
      </c>
      <c r="AU281" s="264" t="s">
        <v>85</v>
      </c>
      <c r="AV281" s="14" t="s">
        <v>85</v>
      </c>
      <c r="AW281" s="14" t="s">
        <v>32</v>
      </c>
      <c r="AX281" s="14" t="s">
        <v>83</v>
      </c>
      <c r="AY281" s="264" t="s">
        <v>184</v>
      </c>
    </row>
    <row r="282" s="2" customFormat="1" ht="24.15" customHeight="1">
      <c r="A282" s="39"/>
      <c r="B282" s="40"/>
      <c r="C282" s="230" t="s">
        <v>401</v>
      </c>
      <c r="D282" s="230" t="s">
        <v>186</v>
      </c>
      <c r="E282" s="231" t="s">
        <v>402</v>
      </c>
      <c r="F282" s="232" t="s">
        <v>403</v>
      </c>
      <c r="G282" s="233" t="s">
        <v>324</v>
      </c>
      <c r="H282" s="234">
        <v>3</v>
      </c>
      <c r="I282" s="235"/>
      <c r="J282" s="236">
        <f>ROUND(I282*H282,2)</f>
        <v>0</v>
      </c>
      <c r="K282" s="232" t="s">
        <v>1</v>
      </c>
      <c r="L282" s="45"/>
      <c r="M282" s="237" t="s">
        <v>1</v>
      </c>
      <c r="N282" s="238" t="s">
        <v>41</v>
      </c>
      <c r="O282" s="92"/>
      <c r="P282" s="239">
        <f>O282*H282</f>
        <v>0</v>
      </c>
      <c r="Q282" s="239">
        <v>0.00017000000000000001</v>
      </c>
      <c r="R282" s="239">
        <f>Q282*H282</f>
        <v>0.00051000000000000004</v>
      </c>
      <c r="S282" s="239">
        <v>0</v>
      </c>
      <c r="T282" s="240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41" t="s">
        <v>106</v>
      </c>
      <c r="AT282" s="241" t="s">
        <v>186</v>
      </c>
      <c r="AU282" s="241" t="s">
        <v>85</v>
      </c>
      <c r="AY282" s="18" t="s">
        <v>184</v>
      </c>
      <c r="BE282" s="242">
        <f>IF(N282="základní",J282,0)</f>
        <v>0</v>
      </c>
      <c r="BF282" s="242">
        <f>IF(N282="snížená",J282,0)</f>
        <v>0</v>
      </c>
      <c r="BG282" s="242">
        <f>IF(N282="zákl. přenesená",J282,0)</f>
        <v>0</v>
      </c>
      <c r="BH282" s="242">
        <f>IF(N282="sníž. přenesená",J282,0)</f>
        <v>0</v>
      </c>
      <c r="BI282" s="242">
        <f>IF(N282="nulová",J282,0)</f>
        <v>0</v>
      </c>
      <c r="BJ282" s="18" t="s">
        <v>83</v>
      </c>
      <c r="BK282" s="242">
        <f>ROUND(I282*H282,2)</f>
        <v>0</v>
      </c>
      <c r="BL282" s="18" t="s">
        <v>106</v>
      </c>
      <c r="BM282" s="241" t="s">
        <v>404</v>
      </c>
    </row>
    <row r="283" s="13" customFormat="1">
      <c r="A283" s="13"/>
      <c r="B283" s="243"/>
      <c r="C283" s="244"/>
      <c r="D283" s="245" t="s">
        <v>192</v>
      </c>
      <c r="E283" s="246" t="s">
        <v>1</v>
      </c>
      <c r="F283" s="247" t="s">
        <v>199</v>
      </c>
      <c r="G283" s="244"/>
      <c r="H283" s="246" t="s">
        <v>1</v>
      </c>
      <c r="I283" s="248"/>
      <c r="J283" s="244"/>
      <c r="K283" s="244"/>
      <c r="L283" s="249"/>
      <c r="M283" s="250"/>
      <c r="N283" s="251"/>
      <c r="O283" s="251"/>
      <c r="P283" s="251"/>
      <c r="Q283" s="251"/>
      <c r="R283" s="251"/>
      <c r="S283" s="251"/>
      <c r="T283" s="252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53" t="s">
        <v>192</v>
      </c>
      <c r="AU283" s="253" t="s">
        <v>85</v>
      </c>
      <c r="AV283" s="13" t="s">
        <v>83</v>
      </c>
      <c r="AW283" s="13" t="s">
        <v>32</v>
      </c>
      <c r="AX283" s="13" t="s">
        <v>76</v>
      </c>
      <c r="AY283" s="253" t="s">
        <v>184</v>
      </c>
    </row>
    <row r="284" s="14" customFormat="1">
      <c r="A284" s="14"/>
      <c r="B284" s="254"/>
      <c r="C284" s="255"/>
      <c r="D284" s="245" t="s">
        <v>192</v>
      </c>
      <c r="E284" s="256" t="s">
        <v>1</v>
      </c>
      <c r="F284" s="257" t="s">
        <v>92</v>
      </c>
      <c r="G284" s="255"/>
      <c r="H284" s="258">
        <v>3</v>
      </c>
      <c r="I284" s="259"/>
      <c r="J284" s="255"/>
      <c r="K284" s="255"/>
      <c r="L284" s="260"/>
      <c r="M284" s="261"/>
      <c r="N284" s="262"/>
      <c r="O284" s="262"/>
      <c r="P284" s="262"/>
      <c r="Q284" s="262"/>
      <c r="R284" s="262"/>
      <c r="S284" s="262"/>
      <c r="T284" s="263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64" t="s">
        <v>192</v>
      </c>
      <c r="AU284" s="264" t="s">
        <v>85</v>
      </c>
      <c r="AV284" s="14" t="s">
        <v>85</v>
      </c>
      <c r="AW284" s="14" t="s">
        <v>32</v>
      </c>
      <c r="AX284" s="14" t="s">
        <v>83</v>
      </c>
      <c r="AY284" s="264" t="s">
        <v>184</v>
      </c>
    </row>
    <row r="285" s="2" customFormat="1" ht="16.5" customHeight="1">
      <c r="A285" s="39"/>
      <c r="B285" s="40"/>
      <c r="C285" s="287" t="s">
        <v>405</v>
      </c>
      <c r="D285" s="287" t="s">
        <v>290</v>
      </c>
      <c r="E285" s="288" t="s">
        <v>406</v>
      </c>
      <c r="F285" s="289" t="s">
        <v>407</v>
      </c>
      <c r="G285" s="290" t="s">
        <v>324</v>
      </c>
      <c r="H285" s="291">
        <v>3.0449999999999999</v>
      </c>
      <c r="I285" s="292"/>
      <c r="J285" s="293">
        <f>ROUND(I285*H285,2)</f>
        <v>0</v>
      </c>
      <c r="K285" s="289" t="s">
        <v>1</v>
      </c>
      <c r="L285" s="294"/>
      <c r="M285" s="295" t="s">
        <v>1</v>
      </c>
      <c r="N285" s="296" t="s">
        <v>41</v>
      </c>
      <c r="O285" s="92"/>
      <c r="P285" s="239">
        <f>O285*H285</f>
        <v>0</v>
      </c>
      <c r="Q285" s="239">
        <v>0.078189999999999996</v>
      </c>
      <c r="R285" s="239">
        <f>Q285*H285</f>
        <v>0.23808854999999998</v>
      </c>
      <c r="S285" s="239">
        <v>0</v>
      </c>
      <c r="T285" s="240">
        <f>S285*H285</f>
        <v>0</v>
      </c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R285" s="241" t="s">
        <v>232</v>
      </c>
      <c r="AT285" s="241" t="s">
        <v>290</v>
      </c>
      <c r="AU285" s="241" t="s">
        <v>85</v>
      </c>
      <c r="AY285" s="18" t="s">
        <v>184</v>
      </c>
      <c r="BE285" s="242">
        <f>IF(N285="základní",J285,0)</f>
        <v>0</v>
      </c>
      <c r="BF285" s="242">
        <f>IF(N285="snížená",J285,0)</f>
        <v>0</v>
      </c>
      <c r="BG285" s="242">
        <f>IF(N285="zákl. přenesená",J285,0)</f>
        <v>0</v>
      </c>
      <c r="BH285" s="242">
        <f>IF(N285="sníž. přenesená",J285,0)</f>
        <v>0</v>
      </c>
      <c r="BI285" s="242">
        <f>IF(N285="nulová",J285,0)</f>
        <v>0</v>
      </c>
      <c r="BJ285" s="18" t="s">
        <v>83</v>
      </c>
      <c r="BK285" s="242">
        <f>ROUND(I285*H285,2)</f>
        <v>0</v>
      </c>
      <c r="BL285" s="18" t="s">
        <v>106</v>
      </c>
      <c r="BM285" s="241" t="s">
        <v>408</v>
      </c>
    </row>
    <row r="286" s="13" customFormat="1">
      <c r="A286" s="13"/>
      <c r="B286" s="243"/>
      <c r="C286" s="244"/>
      <c r="D286" s="245" t="s">
        <v>192</v>
      </c>
      <c r="E286" s="246" t="s">
        <v>1</v>
      </c>
      <c r="F286" s="247" t="s">
        <v>199</v>
      </c>
      <c r="G286" s="244"/>
      <c r="H286" s="246" t="s">
        <v>1</v>
      </c>
      <c r="I286" s="248"/>
      <c r="J286" s="244"/>
      <c r="K286" s="244"/>
      <c r="L286" s="249"/>
      <c r="M286" s="250"/>
      <c r="N286" s="251"/>
      <c r="O286" s="251"/>
      <c r="P286" s="251"/>
      <c r="Q286" s="251"/>
      <c r="R286" s="251"/>
      <c r="S286" s="251"/>
      <c r="T286" s="252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53" t="s">
        <v>192</v>
      </c>
      <c r="AU286" s="253" t="s">
        <v>85</v>
      </c>
      <c r="AV286" s="13" t="s">
        <v>83</v>
      </c>
      <c r="AW286" s="13" t="s">
        <v>32</v>
      </c>
      <c r="AX286" s="13" t="s">
        <v>76</v>
      </c>
      <c r="AY286" s="253" t="s">
        <v>184</v>
      </c>
    </row>
    <row r="287" s="14" customFormat="1">
      <c r="A287" s="14"/>
      <c r="B287" s="254"/>
      <c r="C287" s="255"/>
      <c r="D287" s="245" t="s">
        <v>192</v>
      </c>
      <c r="E287" s="256" t="s">
        <v>1</v>
      </c>
      <c r="F287" s="257" t="s">
        <v>409</v>
      </c>
      <c r="G287" s="255"/>
      <c r="H287" s="258">
        <v>3.0449999999999999</v>
      </c>
      <c r="I287" s="259"/>
      <c r="J287" s="255"/>
      <c r="K287" s="255"/>
      <c r="L287" s="260"/>
      <c r="M287" s="261"/>
      <c r="N287" s="262"/>
      <c r="O287" s="262"/>
      <c r="P287" s="262"/>
      <c r="Q287" s="262"/>
      <c r="R287" s="262"/>
      <c r="S287" s="262"/>
      <c r="T287" s="263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64" t="s">
        <v>192</v>
      </c>
      <c r="AU287" s="264" t="s">
        <v>85</v>
      </c>
      <c r="AV287" s="14" t="s">
        <v>85</v>
      </c>
      <c r="AW287" s="14" t="s">
        <v>32</v>
      </c>
      <c r="AX287" s="14" t="s">
        <v>83</v>
      </c>
      <c r="AY287" s="264" t="s">
        <v>184</v>
      </c>
    </row>
    <row r="288" s="2" customFormat="1" ht="21.75" customHeight="1">
      <c r="A288" s="39"/>
      <c r="B288" s="40"/>
      <c r="C288" s="230" t="s">
        <v>410</v>
      </c>
      <c r="D288" s="230" t="s">
        <v>186</v>
      </c>
      <c r="E288" s="231" t="s">
        <v>411</v>
      </c>
      <c r="F288" s="232" t="s">
        <v>412</v>
      </c>
      <c r="G288" s="233" t="s">
        <v>324</v>
      </c>
      <c r="H288" s="234">
        <v>22</v>
      </c>
      <c r="I288" s="235"/>
      <c r="J288" s="236">
        <f>ROUND(I288*H288,2)</f>
        <v>0</v>
      </c>
      <c r="K288" s="232" t="s">
        <v>190</v>
      </c>
      <c r="L288" s="45"/>
      <c r="M288" s="237" t="s">
        <v>1</v>
      </c>
      <c r="N288" s="238" t="s">
        <v>41</v>
      </c>
      <c r="O288" s="92"/>
      <c r="P288" s="239">
        <f>O288*H288</f>
        <v>0</v>
      </c>
      <c r="Q288" s="239">
        <v>0.068640000000000007</v>
      </c>
      <c r="R288" s="239">
        <f>Q288*H288</f>
        <v>1.5100800000000001</v>
      </c>
      <c r="S288" s="239">
        <v>0</v>
      </c>
      <c r="T288" s="240">
        <f>S288*H288</f>
        <v>0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41" t="s">
        <v>106</v>
      </c>
      <c r="AT288" s="241" t="s">
        <v>186</v>
      </c>
      <c r="AU288" s="241" t="s">
        <v>85</v>
      </c>
      <c r="AY288" s="18" t="s">
        <v>184</v>
      </c>
      <c r="BE288" s="242">
        <f>IF(N288="základní",J288,0)</f>
        <v>0</v>
      </c>
      <c r="BF288" s="242">
        <f>IF(N288="snížená",J288,0)</f>
        <v>0</v>
      </c>
      <c r="BG288" s="242">
        <f>IF(N288="zákl. přenesená",J288,0)</f>
        <v>0</v>
      </c>
      <c r="BH288" s="242">
        <f>IF(N288="sníž. přenesená",J288,0)</f>
        <v>0</v>
      </c>
      <c r="BI288" s="242">
        <f>IF(N288="nulová",J288,0)</f>
        <v>0</v>
      </c>
      <c r="BJ288" s="18" t="s">
        <v>83</v>
      </c>
      <c r="BK288" s="242">
        <f>ROUND(I288*H288,2)</f>
        <v>0</v>
      </c>
      <c r="BL288" s="18" t="s">
        <v>106</v>
      </c>
      <c r="BM288" s="241" t="s">
        <v>413</v>
      </c>
    </row>
    <row r="289" s="13" customFormat="1">
      <c r="A289" s="13"/>
      <c r="B289" s="243"/>
      <c r="C289" s="244"/>
      <c r="D289" s="245" t="s">
        <v>192</v>
      </c>
      <c r="E289" s="246" t="s">
        <v>1</v>
      </c>
      <c r="F289" s="247" t="s">
        <v>199</v>
      </c>
      <c r="G289" s="244"/>
      <c r="H289" s="246" t="s">
        <v>1</v>
      </c>
      <c r="I289" s="248"/>
      <c r="J289" s="244"/>
      <c r="K289" s="244"/>
      <c r="L289" s="249"/>
      <c r="M289" s="250"/>
      <c r="N289" s="251"/>
      <c r="O289" s="251"/>
      <c r="P289" s="251"/>
      <c r="Q289" s="251"/>
      <c r="R289" s="251"/>
      <c r="S289" s="251"/>
      <c r="T289" s="252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3" t="s">
        <v>192</v>
      </c>
      <c r="AU289" s="253" t="s">
        <v>85</v>
      </c>
      <c r="AV289" s="13" t="s">
        <v>83</v>
      </c>
      <c r="AW289" s="13" t="s">
        <v>32</v>
      </c>
      <c r="AX289" s="13" t="s">
        <v>76</v>
      </c>
      <c r="AY289" s="253" t="s">
        <v>184</v>
      </c>
    </row>
    <row r="290" s="14" customFormat="1">
      <c r="A290" s="14"/>
      <c r="B290" s="254"/>
      <c r="C290" s="255"/>
      <c r="D290" s="245" t="s">
        <v>192</v>
      </c>
      <c r="E290" s="256" t="s">
        <v>1</v>
      </c>
      <c r="F290" s="257" t="s">
        <v>414</v>
      </c>
      <c r="G290" s="255"/>
      <c r="H290" s="258">
        <v>22</v>
      </c>
      <c r="I290" s="259"/>
      <c r="J290" s="255"/>
      <c r="K290" s="255"/>
      <c r="L290" s="260"/>
      <c r="M290" s="261"/>
      <c r="N290" s="262"/>
      <c r="O290" s="262"/>
      <c r="P290" s="262"/>
      <c r="Q290" s="262"/>
      <c r="R290" s="262"/>
      <c r="S290" s="262"/>
      <c r="T290" s="263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64" t="s">
        <v>192</v>
      </c>
      <c r="AU290" s="264" t="s">
        <v>85</v>
      </c>
      <c r="AV290" s="14" t="s">
        <v>85</v>
      </c>
      <c r="AW290" s="14" t="s">
        <v>32</v>
      </c>
      <c r="AX290" s="14" t="s">
        <v>83</v>
      </c>
      <c r="AY290" s="264" t="s">
        <v>184</v>
      </c>
    </row>
    <row r="291" s="2" customFormat="1" ht="33" customHeight="1">
      <c r="A291" s="39"/>
      <c r="B291" s="40"/>
      <c r="C291" s="230" t="s">
        <v>134</v>
      </c>
      <c r="D291" s="230" t="s">
        <v>186</v>
      </c>
      <c r="E291" s="231" t="s">
        <v>415</v>
      </c>
      <c r="F291" s="232" t="s">
        <v>416</v>
      </c>
      <c r="G291" s="233" t="s">
        <v>324</v>
      </c>
      <c r="H291" s="234">
        <v>4</v>
      </c>
      <c r="I291" s="235"/>
      <c r="J291" s="236">
        <f>ROUND(I291*H291,2)</f>
        <v>0</v>
      </c>
      <c r="K291" s="232" t="s">
        <v>190</v>
      </c>
      <c r="L291" s="45"/>
      <c r="M291" s="237" t="s">
        <v>1</v>
      </c>
      <c r="N291" s="238" t="s">
        <v>41</v>
      </c>
      <c r="O291" s="92"/>
      <c r="P291" s="239">
        <f>O291*H291</f>
        <v>0</v>
      </c>
      <c r="Q291" s="239">
        <v>1.0000000000000001E-05</v>
      </c>
      <c r="R291" s="239">
        <f>Q291*H291</f>
        <v>4.0000000000000003E-05</v>
      </c>
      <c r="S291" s="239">
        <v>0</v>
      </c>
      <c r="T291" s="240">
        <f>S291*H291</f>
        <v>0</v>
      </c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R291" s="241" t="s">
        <v>106</v>
      </c>
      <c r="AT291" s="241" t="s">
        <v>186</v>
      </c>
      <c r="AU291" s="241" t="s">
        <v>85</v>
      </c>
      <c r="AY291" s="18" t="s">
        <v>184</v>
      </c>
      <c r="BE291" s="242">
        <f>IF(N291="základní",J291,0)</f>
        <v>0</v>
      </c>
      <c r="BF291" s="242">
        <f>IF(N291="snížená",J291,0)</f>
        <v>0</v>
      </c>
      <c r="BG291" s="242">
        <f>IF(N291="zákl. přenesená",J291,0)</f>
        <v>0</v>
      </c>
      <c r="BH291" s="242">
        <f>IF(N291="sníž. přenesená",J291,0)</f>
        <v>0</v>
      </c>
      <c r="BI291" s="242">
        <f>IF(N291="nulová",J291,0)</f>
        <v>0</v>
      </c>
      <c r="BJ291" s="18" t="s">
        <v>83</v>
      </c>
      <c r="BK291" s="242">
        <f>ROUND(I291*H291,2)</f>
        <v>0</v>
      </c>
      <c r="BL291" s="18" t="s">
        <v>106</v>
      </c>
      <c r="BM291" s="241" t="s">
        <v>417</v>
      </c>
    </row>
    <row r="292" s="13" customFormat="1">
      <c r="A292" s="13"/>
      <c r="B292" s="243"/>
      <c r="C292" s="244"/>
      <c r="D292" s="245" t="s">
        <v>192</v>
      </c>
      <c r="E292" s="246" t="s">
        <v>1</v>
      </c>
      <c r="F292" s="247" t="s">
        <v>199</v>
      </c>
      <c r="G292" s="244"/>
      <c r="H292" s="246" t="s">
        <v>1</v>
      </c>
      <c r="I292" s="248"/>
      <c r="J292" s="244"/>
      <c r="K292" s="244"/>
      <c r="L292" s="249"/>
      <c r="M292" s="250"/>
      <c r="N292" s="251"/>
      <c r="O292" s="251"/>
      <c r="P292" s="251"/>
      <c r="Q292" s="251"/>
      <c r="R292" s="251"/>
      <c r="S292" s="251"/>
      <c r="T292" s="252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53" t="s">
        <v>192</v>
      </c>
      <c r="AU292" s="253" t="s">
        <v>85</v>
      </c>
      <c r="AV292" s="13" t="s">
        <v>83</v>
      </c>
      <c r="AW292" s="13" t="s">
        <v>32</v>
      </c>
      <c r="AX292" s="13" t="s">
        <v>76</v>
      </c>
      <c r="AY292" s="253" t="s">
        <v>184</v>
      </c>
    </row>
    <row r="293" s="14" customFormat="1">
      <c r="A293" s="14"/>
      <c r="B293" s="254"/>
      <c r="C293" s="255"/>
      <c r="D293" s="245" t="s">
        <v>192</v>
      </c>
      <c r="E293" s="256" t="s">
        <v>1</v>
      </c>
      <c r="F293" s="257" t="s">
        <v>106</v>
      </c>
      <c r="G293" s="255"/>
      <c r="H293" s="258">
        <v>4</v>
      </c>
      <c r="I293" s="259"/>
      <c r="J293" s="255"/>
      <c r="K293" s="255"/>
      <c r="L293" s="260"/>
      <c r="M293" s="261"/>
      <c r="N293" s="262"/>
      <c r="O293" s="262"/>
      <c r="P293" s="262"/>
      <c r="Q293" s="262"/>
      <c r="R293" s="262"/>
      <c r="S293" s="262"/>
      <c r="T293" s="263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64" t="s">
        <v>192</v>
      </c>
      <c r="AU293" s="264" t="s">
        <v>85</v>
      </c>
      <c r="AV293" s="14" t="s">
        <v>85</v>
      </c>
      <c r="AW293" s="14" t="s">
        <v>32</v>
      </c>
      <c r="AX293" s="14" t="s">
        <v>83</v>
      </c>
      <c r="AY293" s="264" t="s">
        <v>184</v>
      </c>
    </row>
    <row r="294" s="2" customFormat="1" ht="16.5" customHeight="1">
      <c r="A294" s="39"/>
      <c r="B294" s="40"/>
      <c r="C294" s="287" t="s">
        <v>418</v>
      </c>
      <c r="D294" s="287" t="s">
        <v>290</v>
      </c>
      <c r="E294" s="288" t="s">
        <v>419</v>
      </c>
      <c r="F294" s="289" t="s">
        <v>420</v>
      </c>
      <c r="G294" s="290" t="s">
        <v>324</v>
      </c>
      <c r="H294" s="291">
        <v>4.0599999999999996</v>
      </c>
      <c r="I294" s="292"/>
      <c r="J294" s="293">
        <f>ROUND(I294*H294,2)</f>
        <v>0</v>
      </c>
      <c r="K294" s="289" t="s">
        <v>190</v>
      </c>
      <c r="L294" s="294"/>
      <c r="M294" s="295" t="s">
        <v>1</v>
      </c>
      <c r="N294" s="296" t="s">
        <v>41</v>
      </c>
      <c r="O294" s="92"/>
      <c r="P294" s="239">
        <f>O294*H294</f>
        <v>0</v>
      </c>
      <c r="Q294" s="239">
        <v>0.0011000000000000001</v>
      </c>
      <c r="R294" s="239">
        <f>Q294*H294</f>
        <v>0.0044659999999999995</v>
      </c>
      <c r="S294" s="239">
        <v>0</v>
      </c>
      <c r="T294" s="240">
        <f>S294*H294</f>
        <v>0</v>
      </c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R294" s="241" t="s">
        <v>232</v>
      </c>
      <c r="AT294" s="241" t="s">
        <v>290</v>
      </c>
      <c r="AU294" s="241" t="s">
        <v>85</v>
      </c>
      <c r="AY294" s="18" t="s">
        <v>184</v>
      </c>
      <c r="BE294" s="242">
        <f>IF(N294="základní",J294,0)</f>
        <v>0</v>
      </c>
      <c r="BF294" s="242">
        <f>IF(N294="snížená",J294,0)</f>
        <v>0</v>
      </c>
      <c r="BG294" s="242">
        <f>IF(N294="zákl. přenesená",J294,0)</f>
        <v>0</v>
      </c>
      <c r="BH294" s="242">
        <f>IF(N294="sníž. přenesená",J294,0)</f>
        <v>0</v>
      </c>
      <c r="BI294" s="242">
        <f>IF(N294="nulová",J294,0)</f>
        <v>0</v>
      </c>
      <c r="BJ294" s="18" t="s">
        <v>83</v>
      </c>
      <c r="BK294" s="242">
        <f>ROUND(I294*H294,2)</f>
        <v>0</v>
      </c>
      <c r="BL294" s="18" t="s">
        <v>106</v>
      </c>
      <c r="BM294" s="241" t="s">
        <v>421</v>
      </c>
    </row>
    <row r="295" s="13" customFormat="1">
      <c r="A295" s="13"/>
      <c r="B295" s="243"/>
      <c r="C295" s="244"/>
      <c r="D295" s="245" t="s">
        <v>192</v>
      </c>
      <c r="E295" s="246" t="s">
        <v>1</v>
      </c>
      <c r="F295" s="247" t="s">
        <v>199</v>
      </c>
      <c r="G295" s="244"/>
      <c r="H295" s="246" t="s">
        <v>1</v>
      </c>
      <c r="I295" s="248"/>
      <c r="J295" s="244"/>
      <c r="K295" s="244"/>
      <c r="L295" s="249"/>
      <c r="M295" s="250"/>
      <c r="N295" s="251"/>
      <c r="O295" s="251"/>
      <c r="P295" s="251"/>
      <c r="Q295" s="251"/>
      <c r="R295" s="251"/>
      <c r="S295" s="251"/>
      <c r="T295" s="252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53" t="s">
        <v>192</v>
      </c>
      <c r="AU295" s="253" t="s">
        <v>85</v>
      </c>
      <c r="AV295" s="13" t="s">
        <v>83</v>
      </c>
      <c r="AW295" s="13" t="s">
        <v>32</v>
      </c>
      <c r="AX295" s="13" t="s">
        <v>76</v>
      </c>
      <c r="AY295" s="253" t="s">
        <v>184</v>
      </c>
    </row>
    <row r="296" s="14" customFormat="1">
      <c r="A296" s="14"/>
      <c r="B296" s="254"/>
      <c r="C296" s="255"/>
      <c r="D296" s="245" t="s">
        <v>192</v>
      </c>
      <c r="E296" s="256" t="s">
        <v>1</v>
      </c>
      <c r="F296" s="257" t="s">
        <v>395</v>
      </c>
      <c r="G296" s="255"/>
      <c r="H296" s="258">
        <v>4.0599999999999996</v>
      </c>
      <c r="I296" s="259"/>
      <c r="J296" s="255"/>
      <c r="K296" s="255"/>
      <c r="L296" s="260"/>
      <c r="M296" s="261"/>
      <c r="N296" s="262"/>
      <c r="O296" s="262"/>
      <c r="P296" s="262"/>
      <c r="Q296" s="262"/>
      <c r="R296" s="262"/>
      <c r="S296" s="262"/>
      <c r="T296" s="263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64" t="s">
        <v>192</v>
      </c>
      <c r="AU296" s="264" t="s">
        <v>85</v>
      </c>
      <c r="AV296" s="14" t="s">
        <v>85</v>
      </c>
      <c r="AW296" s="14" t="s">
        <v>32</v>
      </c>
      <c r="AX296" s="14" t="s">
        <v>83</v>
      </c>
      <c r="AY296" s="264" t="s">
        <v>184</v>
      </c>
    </row>
    <row r="297" s="2" customFormat="1" ht="33" customHeight="1">
      <c r="A297" s="39"/>
      <c r="B297" s="40"/>
      <c r="C297" s="230" t="s">
        <v>422</v>
      </c>
      <c r="D297" s="230" t="s">
        <v>186</v>
      </c>
      <c r="E297" s="231" t="s">
        <v>423</v>
      </c>
      <c r="F297" s="232" t="s">
        <v>424</v>
      </c>
      <c r="G297" s="233" t="s">
        <v>324</v>
      </c>
      <c r="H297" s="234">
        <v>18</v>
      </c>
      <c r="I297" s="235"/>
      <c r="J297" s="236">
        <f>ROUND(I297*H297,2)</f>
        <v>0</v>
      </c>
      <c r="K297" s="232" t="s">
        <v>190</v>
      </c>
      <c r="L297" s="45"/>
      <c r="M297" s="237" t="s">
        <v>1</v>
      </c>
      <c r="N297" s="238" t="s">
        <v>41</v>
      </c>
      <c r="O297" s="92"/>
      <c r="P297" s="239">
        <f>O297*H297</f>
        <v>0</v>
      </c>
      <c r="Q297" s="239">
        <v>0</v>
      </c>
      <c r="R297" s="239">
        <f>Q297*H297</f>
        <v>0</v>
      </c>
      <c r="S297" s="239">
        <v>0</v>
      </c>
      <c r="T297" s="240">
        <f>S297*H297</f>
        <v>0</v>
      </c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R297" s="241" t="s">
        <v>106</v>
      </c>
      <c r="AT297" s="241" t="s">
        <v>186</v>
      </c>
      <c r="AU297" s="241" t="s">
        <v>85</v>
      </c>
      <c r="AY297" s="18" t="s">
        <v>184</v>
      </c>
      <c r="BE297" s="242">
        <f>IF(N297="základní",J297,0)</f>
        <v>0</v>
      </c>
      <c r="BF297" s="242">
        <f>IF(N297="snížená",J297,0)</f>
        <v>0</v>
      </c>
      <c r="BG297" s="242">
        <f>IF(N297="zákl. přenesená",J297,0)</f>
        <v>0</v>
      </c>
      <c r="BH297" s="242">
        <f>IF(N297="sníž. přenesená",J297,0)</f>
        <v>0</v>
      </c>
      <c r="BI297" s="242">
        <f>IF(N297="nulová",J297,0)</f>
        <v>0</v>
      </c>
      <c r="BJ297" s="18" t="s">
        <v>83</v>
      </c>
      <c r="BK297" s="242">
        <f>ROUND(I297*H297,2)</f>
        <v>0</v>
      </c>
      <c r="BL297" s="18" t="s">
        <v>106</v>
      </c>
      <c r="BM297" s="241" t="s">
        <v>425</v>
      </c>
    </row>
    <row r="298" s="13" customFormat="1">
      <c r="A298" s="13"/>
      <c r="B298" s="243"/>
      <c r="C298" s="244"/>
      <c r="D298" s="245" t="s">
        <v>192</v>
      </c>
      <c r="E298" s="246" t="s">
        <v>1</v>
      </c>
      <c r="F298" s="247" t="s">
        <v>199</v>
      </c>
      <c r="G298" s="244"/>
      <c r="H298" s="246" t="s">
        <v>1</v>
      </c>
      <c r="I298" s="248"/>
      <c r="J298" s="244"/>
      <c r="K298" s="244"/>
      <c r="L298" s="249"/>
      <c r="M298" s="250"/>
      <c r="N298" s="251"/>
      <c r="O298" s="251"/>
      <c r="P298" s="251"/>
      <c r="Q298" s="251"/>
      <c r="R298" s="251"/>
      <c r="S298" s="251"/>
      <c r="T298" s="252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53" t="s">
        <v>192</v>
      </c>
      <c r="AU298" s="253" t="s">
        <v>85</v>
      </c>
      <c r="AV298" s="13" t="s">
        <v>83</v>
      </c>
      <c r="AW298" s="13" t="s">
        <v>32</v>
      </c>
      <c r="AX298" s="13" t="s">
        <v>76</v>
      </c>
      <c r="AY298" s="253" t="s">
        <v>184</v>
      </c>
    </row>
    <row r="299" s="14" customFormat="1">
      <c r="A299" s="14"/>
      <c r="B299" s="254"/>
      <c r="C299" s="255"/>
      <c r="D299" s="245" t="s">
        <v>192</v>
      </c>
      <c r="E299" s="256" t="s">
        <v>1</v>
      </c>
      <c r="F299" s="257" t="s">
        <v>301</v>
      </c>
      <c r="G299" s="255"/>
      <c r="H299" s="258">
        <v>18</v>
      </c>
      <c r="I299" s="259"/>
      <c r="J299" s="255"/>
      <c r="K299" s="255"/>
      <c r="L299" s="260"/>
      <c r="M299" s="261"/>
      <c r="N299" s="262"/>
      <c r="O299" s="262"/>
      <c r="P299" s="262"/>
      <c r="Q299" s="262"/>
      <c r="R299" s="262"/>
      <c r="S299" s="262"/>
      <c r="T299" s="263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64" t="s">
        <v>192</v>
      </c>
      <c r="AU299" s="264" t="s">
        <v>85</v>
      </c>
      <c r="AV299" s="14" t="s">
        <v>85</v>
      </c>
      <c r="AW299" s="14" t="s">
        <v>32</v>
      </c>
      <c r="AX299" s="14" t="s">
        <v>83</v>
      </c>
      <c r="AY299" s="264" t="s">
        <v>184</v>
      </c>
    </row>
    <row r="300" s="2" customFormat="1" ht="16.5" customHeight="1">
      <c r="A300" s="39"/>
      <c r="B300" s="40"/>
      <c r="C300" s="287" t="s">
        <v>426</v>
      </c>
      <c r="D300" s="287" t="s">
        <v>290</v>
      </c>
      <c r="E300" s="288" t="s">
        <v>427</v>
      </c>
      <c r="F300" s="289" t="s">
        <v>428</v>
      </c>
      <c r="G300" s="290" t="s">
        <v>324</v>
      </c>
      <c r="H300" s="291">
        <v>18.27</v>
      </c>
      <c r="I300" s="292"/>
      <c r="J300" s="293">
        <f>ROUND(I300*H300,2)</f>
        <v>0</v>
      </c>
      <c r="K300" s="289" t="s">
        <v>190</v>
      </c>
      <c r="L300" s="294"/>
      <c r="M300" s="295" t="s">
        <v>1</v>
      </c>
      <c r="N300" s="296" t="s">
        <v>41</v>
      </c>
      <c r="O300" s="92"/>
      <c r="P300" s="239">
        <f>O300*H300</f>
        <v>0</v>
      </c>
      <c r="Q300" s="239">
        <v>0.00064999999999999997</v>
      </c>
      <c r="R300" s="239">
        <f>Q300*H300</f>
        <v>0.011875499999999999</v>
      </c>
      <c r="S300" s="239">
        <v>0</v>
      </c>
      <c r="T300" s="240">
        <f>S300*H300</f>
        <v>0</v>
      </c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R300" s="241" t="s">
        <v>232</v>
      </c>
      <c r="AT300" s="241" t="s">
        <v>290</v>
      </c>
      <c r="AU300" s="241" t="s">
        <v>85</v>
      </c>
      <c r="AY300" s="18" t="s">
        <v>184</v>
      </c>
      <c r="BE300" s="242">
        <f>IF(N300="základní",J300,0)</f>
        <v>0</v>
      </c>
      <c r="BF300" s="242">
        <f>IF(N300="snížená",J300,0)</f>
        <v>0</v>
      </c>
      <c r="BG300" s="242">
        <f>IF(N300="zákl. přenesená",J300,0)</f>
        <v>0</v>
      </c>
      <c r="BH300" s="242">
        <f>IF(N300="sníž. přenesená",J300,0)</f>
        <v>0</v>
      </c>
      <c r="BI300" s="242">
        <f>IF(N300="nulová",J300,0)</f>
        <v>0</v>
      </c>
      <c r="BJ300" s="18" t="s">
        <v>83</v>
      </c>
      <c r="BK300" s="242">
        <f>ROUND(I300*H300,2)</f>
        <v>0</v>
      </c>
      <c r="BL300" s="18" t="s">
        <v>106</v>
      </c>
      <c r="BM300" s="241" t="s">
        <v>429</v>
      </c>
    </row>
    <row r="301" s="13" customFormat="1">
      <c r="A301" s="13"/>
      <c r="B301" s="243"/>
      <c r="C301" s="244"/>
      <c r="D301" s="245" t="s">
        <v>192</v>
      </c>
      <c r="E301" s="246" t="s">
        <v>1</v>
      </c>
      <c r="F301" s="247" t="s">
        <v>199</v>
      </c>
      <c r="G301" s="244"/>
      <c r="H301" s="246" t="s">
        <v>1</v>
      </c>
      <c r="I301" s="248"/>
      <c r="J301" s="244"/>
      <c r="K301" s="244"/>
      <c r="L301" s="249"/>
      <c r="M301" s="250"/>
      <c r="N301" s="251"/>
      <c r="O301" s="251"/>
      <c r="P301" s="251"/>
      <c r="Q301" s="251"/>
      <c r="R301" s="251"/>
      <c r="S301" s="251"/>
      <c r="T301" s="252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3" t="s">
        <v>192</v>
      </c>
      <c r="AU301" s="253" t="s">
        <v>85</v>
      </c>
      <c r="AV301" s="13" t="s">
        <v>83</v>
      </c>
      <c r="AW301" s="13" t="s">
        <v>32</v>
      </c>
      <c r="AX301" s="13" t="s">
        <v>76</v>
      </c>
      <c r="AY301" s="253" t="s">
        <v>184</v>
      </c>
    </row>
    <row r="302" s="14" customFormat="1">
      <c r="A302" s="14"/>
      <c r="B302" s="254"/>
      <c r="C302" s="255"/>
      <c r="D302" s="245" t="s">
        <v>192</v>
      </c>
      <c r="E302" s="256" t="s">
        <v>1</v>
      </c>
      <c r="F302" s="257" t="s">
        <v>430</v>
      </c>
      <c r="G302" s="255"/>
      <c r="H302" s="258">
        <v>18.27</v>
      </c>
      <c r="I302" s="259"/>
      <c r="J302" s="255"/>
      <c r="K302" s="255"/>
      <c r="L302" s="260"/>
      <c r="M302" s="261"/>
      <c r="N302" s="262"/>
      <c r="O302" s="262"/>
      <c r="P302" s="262"/>
      <c r="Q302" s="262"/>
      <c r="R302" s="262"/>
      <c r="S302" s="262"/>
      <c r="T302" s="263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64" t="s">
        <v>192</v>
      </c>
      <c r="AU302" s="264" t="s">
        <v>85</v>
      </c>
      <c r="AV302" s="14" t="s">
        <v>85</v>
      </c>
      <c r="AW302" s="14" t="s">
        <v>32</v>
      </c>
      <c r="AX302" s="14" t="s">
        <v>83</v>
      </c>
      <c r="AY302" s="264" t="s">
        <v>184</v>
      </c>
    </row>
    <row r="303" s="2" customFormat="1" ht="16.5" customHeight="1">
      <c r="A303" s="39"/>
      <c r="B303" s="40"/>
      <c r="C303" s="230" t="s">
        <v>431</v>
      </c>
      <c r="D303" s="230" t="s">
        <v>186</v>
      </c>
      <c r="E303" s="231" t="s">
        <v>432</v>
      </c>
      <c r="F303" s="232" t="s">
        <v>433</v>
      </c>
      <c r="G303" s="233" t="s">
        <v>324</v>
      </c>
      <c r="H303" s="234">
        <v>6</v>
      </c>
      <c r="I303" s="235"/>
      <c r="J303" s="236">
        <f>ROUND(I303*H303,2)</f>
        <v>0</v>
      </c>
      <c r="K303" s="232" t="s">
        <v>190</v>
      </c>
      <c r="L303" s="45"/>
      <c r="M303" s="237" t="s">
        <v>1</v>
      </c>
      <c r="N303" s="238" t="s">
        <v>41</v>
      </c>
      <c r="O303" s="92"/>
      <c r="P303" s="239">
        <f>O303*H303</f>
        <v>0</v>
      </c>
      <c r="Q303" s="239">
        <v>0.035729999999999998</v>
      </c>
      <c r="R303" s="239">
        <f>Q303*H303</f>
        <v>0.21437999999999999</v>
      </c>
      <c r="S303" s="239">
        <v>0</v>
      </c>
      <c r="T303" s="240">
        <f>S303*H303</f>
        <v>0</v>
      </c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R303" s="241" t="s">
        <v>106</v>
      </c>
      <c r="AT303" s="241" t="s">
        <v>186</v>
      </c>
      <c r="AU303" s="241" t="s">
        <v>85</v>
      </c>
      <c r="AY303" s="18" t="s">
        <v>184</v>
      </c>
      <c r="BE303" s="242">
        <f>IF(N303="základní",J303,0)</f>
        <v>0</v>
      </c>
      <c r="BF303" s="242">
        <f>IF(N303="snížená",J303,0)</f>
        <v>0</v>
      </c>
      <c r="BG303" s="242">
        <f>IF(N303="zákl. přenesená",J303,0)</f>
        <v>0</v>
      </c>
      <c r="BH303" s="242">
        <f>IF(N303="sníž. přenesená",J303,0)</f>
        <v>0</v>
      </c>
      <c r="BI303" s="242">
        <f>IF(N303="nulová",J303,0)</f>
        <v>0</v>
      </c>
      <c r="BJ303" s="18" t="s">
        <v>83</v>
      </c>
      <c r="BK303" s="242">
        <f>ROUND(I303*H303,2)</f>
        <v>0</v>
      </c>
      <c r="BL303" s="18" t="s">
        <v>106</v>
      </c>
      <c r="BM303" s="241" t="s">
        <v>434</v>
      </c>
    </row>
    <row r="304" s="13" customFormat="1">
      <c r="A304" s="13"/>
      <c r="B304" s="243"/>
      <c r="C304" s="244"/>
      <c r="D304" s="245" t="s">
        <v>192</v>
      </c>
      <c r="E304" s="246" t="s">
        <v>1</v>
      </c>
      <c r="F304" s="247" t="s">
        <v>326</v>
      </c>
      <c r="G304" s="244"/>
      <c r="H304" s="246" t="s">
        <v>1</v>
      </c>
      <c r="I304" s="248"/>
      <c r="J304" s="244"/>
      <c r="K304" s="244"/>
      <c r="L304" s="249"/>
      <c r="M304" s="250"/>
      <c r="N304" s="251"/>
      <c r="O304" s="251"/>
      <c r="P304" s="251"/>
      <c r="Q304" s="251"/>
      <c r="R304" s="251"/>
      <c r="S304" s="251"/>
      <c r="T304" s="252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53" t="s">
        <v>192</v>
      </c>
      <c r="AU304" s="253" t="s">
        <v>85</v>
      </c>
      <c r="AV304" s="13" t="s">
        <v>83</v>
      </c>
      <c r="AW304" s="13" t="s">
        <v>32</v>
      </c>
      <c r="AX304" s="13" t="s">
        <v>76</v>
      </c>
      <c r="AY304" s="253" t="s">
        <v>184</v>
      </c>
    </row>
    <row r="305" s="14" customFormat="1">
      <c r="A305" s="14"/>
      <c r="B305" s="254"/>
      <c r="C305" s="255"/>
      <c r="D305" s="245" t="s">
        <v>192</v>
      </c>
      <c r="E305" s="256" t="s">
        <v>1</v>
      </c>
      <c r="F305" s="257" t="s">
        <v>223</v>
      </c>
      <c r="G305" s="255"/>
      <c r="H305" s="258">
        <v>6</v>
      </c>
      <c r="I305" s="259"/>
      <c r="J305" s="255"/>
      <c r="K305" s="255"/>
      <c r="L305" s="260"/>
      <c r="M305" s="261"/>
      <c r="N305" s="262"/>
      <c r="O305" s="262"/>
      <c r="P305" s="262"/>
      <c r="Q305" s="262"/>
      <c r="R305" s="262"/>
      <c r="S305" s="262"/>
      <c r="T305" s="263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64" t="s">
        <v>192</v>
      </c>
      <c r="AU305" s="264" t="s">
        <v>85</v>
      </c>
      <c r="AV305" s="14" t="s">
        <v>85</v>
      </c>
      <c r="AW305" s="14" t="s">
        <v>32</v>
      </c>
      <c r="AX305" s="14" t="s">
        <v>83</v>
      </c>
      <c r="AY305" s="264" t="s">
        <v>184</v>
      </c>
    </row>
    <row r="306" s="2" customFormat="1" ht="33" customHeight="1">
      <c r="A306" s="39"/>
      <c r="B306" s="40"/>
      <c r="C306" s="230" t="s">
        <v>435</v>
      </c>
      <c r="D306" s="230" t="s">
        <v>186</v>
      </c>
      <c r="E306" s="231" t="s">
        <v>436</v>
      </c>
      <c r="F306" s="232" t="s">
        <v>437</v>
      </c>
      <c r="G306" s="233" t="s">
        <v>324</v>
      </c>
      <c r="H306" s="234">
        <v>3</v>
      </c>
      <c r="I306" s="235"/>
      <c r="J306" s="236">
        <f>ROUND(I306*H306,2)</f>
        <v>0</v>
      </c>
      <c r="K306" s="232" t="s">
        <v>190</v>
      </c>
      <c r="L306" s="45"/>
      <c r="M306" s="237" t="s">
        <v>1</v>
      </c>
      <c r="N306" s="238" t="s">
        <v>41</v>
      </c>
      <c r="O306" s="92"/>
      <c r="P306" s="239">
        <f>O306*H306</f>
        <v>0</v>
      </c>
      <c r="Q306" s="239">
        <v>2.1167600000000002</v>
      </c>
      <c r="R306" s="239">
        <f>Q306*H306</f>
        <v>6.3502800000000006</v>
      </c>
      <c r="S306" s="239">
        <v>0</v>
      </c>
      <c r="T306" s="240">
        <f>S306*H306</f>
        <v>0</v>
      </c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R306" s="241" t="s">
        <v>106</v>
      </c>
      <c r="AT306" s="241" t="s">
        <v>186</v>
      </c>
      <c r="AU306" s="241" t="s">
        <v>85</v>
      </c>
      <c r="AY306" s="18" t="s">
        <v>184</v>
      </c>
      <c r="BE306" s="242">
        <f>IF(N306="základní",J306,0)</f>
        <v>0</v>
      </c>
      <c r="BF306" s="242">
        <f>IF(N306="snížená",J306,0)</f>
        <v>0</v>
      </c>
      <c r="BG306" s="242">
        <f>IF(N306="zákl. přenesená",J306,0)</f>
        <v>0</v>
      </c>
      <c r="BH306" s="242">
        <f>IF(N306="sníž. přenesená",J306,0)</f>
        <v>0</v>
      </c>
      <c r="BI306" s="242">
        <f>IF(N306="nulová",J306,0)</f>
        <v>0</v>
      </c>
      <c r="BJ306" s="18" t="s">
        <v>83</v>
      </c>
      <c r="BK306" s="242">
        <f>ROUND(I306*H306,2)</f>
        <v>0</v>
      </c>
      <c r="BL306" s="18" t="s">
        <v>106</v>
      </c>
      <c r="BM306" s="241" t="s">
        <v>438</v>
      </c>
    </row>
    <row r="307" s="13" customFormat="1">
      <c r="A307" s="13"/>
      <c r="B307" s="243"/>
      <c r="C307" s="244"/>
      <c r="D307" s="245" t="s">
        <v>192</v>
      </c>
      <c r="E307" s="246" t="s">
        <v>1</v>
      </c>
      <c r="F307" s="247" t="s">
        <v>326</v>
      </c>
      <c r="G307" s="244"/>
      <c r="H307" s="246" t="s">
        <v>1</v>
      </c>
      <c r="I307" s="248"/>
      <c r="J307" s="244"/>
      <c r="K307" s="244"/>
      <c r="L307" s="249"/>
      <c r="M307" s="250"/>
      <c r="N307" s="251"/>
      <c r="O307" s="251"/>
      <c r="P307" s="251"/>
      <c r="Q307" s="251"/>
      <c r="R307" s="251"/>
      <c r="S307" s="251"/>
      <c r="T307" s="252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53" t="s">
        <v>192</v>
      </c>
      <c r="AU307" s="253" t="s">
        <v>85</v>
      </c>
      <c r="AV307" s="13" t="s">
        <v>83</v>
      </c>
      <c r="AW307" s="13" t="s">
        <v>32</v>
      </c>
      <c r="AX307" s="13" t="s">
        <v>76</v>
      </c>
      <c r="AY307" s="253" t="s">
        <v>184</v>
      </c>
    </row>
    <row r="308" s="14" customFormat="1">
      <c r="A308" s="14"/>
      <c r="B308" s="254"/>
      <c r="C308" s="255"/>
      <c r="D308" s="245" t="s">
        <v>192</v>
      </c>
      <c r="E308" s="256" t="s">
        <v>1</v>
      </c>
      <c r="F308" s="257" t="s">
        <v>92</v>
      </c>
      <c r="G308" s="255"/>
      <c r="H308" s="258">
        <v>3</v>
      </c>
      <c r="I308" s="259"/>
      <c r="J308" s="255"/>
      <c r="K308" s="255"/>
      <c r="L308" s="260"/>
      <c r="M308" s="261"/>
      <c r="N308" s="262"/>
      <c r="O308" s="262"/>
      <c r="P308" s="262"/>
      <c r="Q308" s="262"/>
      <c r="R308" s="262"/>
      <c r="S308" s="262"/>
      <c r="T308" s="263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64" t="s">
        <v>192</v>
      </c>
      <c r="AU308" s="264" t="s">
        <v>85</v>
      </c>
      <c r="AV308" s="14" t="s">
        <v>85</v>
      </c>
      <c r="AW308" s="14" t="s">
        <v>32</v>
      </c>
      <c r="AX308" s="14" t="s">
        <v>83</v>
      </c>
      <c r="AY308" s="264" t="s">
        <v>184</v>
      </c>
    </row>
    <row r="309" s="2" customFormat="1" ht="24.15" customHeight="1">
      <c r="A309" s="39"/>
      <c r="B309" s="40"/>
      <c r="C309" s="230" t="s">
        <v>439</v>
      </c>
      <c r="D309" s="230" t="s">
        <v>186</v>
      </c>
      <c r="E309" s="231" t="s">
        <v>440</v>
      </c>
      <c r="F309" s="232" t="s">
        <v>441</v>
      </c>
      <c r="G309" s="233" t="s">
        <v>324</v>
      </c>
      <c r="H309" s="234">
        <v>2</v>
      </c>
      <c r="I309" s="235"/>
      <c r="J309" s="236">
        <f>ROUND(I309*H309,2)</f>
        <v>0</v>
      </c>
      <c r="K309" s="232" t="s">
        <v>190</v>
      </c>
      <c r="L309" s="45"/>
      <c r="M309" s="237" t="s">
        <v>1</v>
      </c>
      <c r="N309" s="238" t="s">
        <v>41</v>
      </c>
      <c r="O309" s="92"/>
      <c r="P309" s="239">
        <f>O309*H309</f>
        <v>0</v>
      </c>
      <c r="Q309" s="239">
        <v>2.4209299999999998</v>
      </c>
      <c r="R309" s="239">
        <f>Q309*H309</f>
        <v>4.8418599999999996</v>
      </c>
      <c r="S309" s="239">
        <v>0</v>
      </c>
      <c r="T309" s="240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41" t="s">
        <v>106</v>
      </c>
      <c r="AT309" s="241" t="s">
        <v>186</v>
      </c>
      <c r="AU309" s="241" t="s">
        <v>85</v>
      </c>
      <c r="AY309" s="18" t="s">
        <v>184</v>
      </c>
      <c r="BE309" s="242">
        <f>IF(N309="základní",J309,0)</f>
        <v>0</v>
      </c>
      <c r="BF309" s="242">
        <f>IF(N309="snížená",J309,0)</f>
        <v>0</v>
      </c>
      <c r="BG309" s="242">
        <f>IF(N309="zákl. přenesená",J309,0)</f>
        <v>0</v>
      </c>
      <c r="BH309" s="242">
        <f>IF(N309="sníž. přenesená",J309,0)</f>
        <v>0</v>
      </c>
      <c r="BI309" s="242">
        <f>IF(N309="nulová",J309,0)</f>
        <v>0</v>
      </c>
      <c r="BJ309" s="18" t="s">
        <v>83</v>
      </c>
      <c r="BK309" s="242">
        <f>ROUND(I309*H309,2)</f>
        <v>0</v>
      </c>
      <c r="BL309" s="18" t="s">
        <v>106</v>
      </c>
      <c r="BM309" s="241" t="s">
        <v>442</v>
      </c>
    </row>
    <row r="310" s="13" customFormat="1">
      <c r="A310" s="13"/>
      <c r="B310" s="243"/>
      <c r="C310" s="244"/>
      <c r="D310" s="245" t="s">
        <v>192</v>
      </c>
      <c r="E310" s="246" t="s">
        <v>1</v>
      </c>
      <c r="F310" s="247" t="s">
        <v>326</v>
      </c>
      <c r="G310" s="244"/>
      <c r="H310" s="246" t="s">
        <v>1</v>
      </c>
      <c r="I310" s="248"/>
      <c r="J310" s="244"/>
      <c r="K310" s="244"/>
      <c r="L310" s="249"/>
      <c r="M310" s="250"/>
      <c r="N310" s="251"/>
      <c r="O310" s="251"/>
      <c r="P310" s="251"/>
      <c r="Q310" s="251"/>
      <c r="R310" s="251"/>
      <c r="S310" s="251"/>
      <c r="T310" s="252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53" t="s">
        <v>192</v>
      </c>
      <c r="AU310" s="253" t="s">
        <v>85</v>
      </c>
      <c r="AV310" s="13" t="s">
        <v>83</v>
      </c>
      <c r="AW310" s="13" t="s">
        <v>32</v>
      </c>
      <c r="AX310" s="13" t="s">
        <v>76</v>
      </c>
      <c r="AY310" s="253" t="s">
        <v>184</v>
      </c>
    </row>
    <row r="311" s="14" customFormat="1">
      <c r="A311" s="14"/>
      <c r="B311" s="254"/>
      <c r="C311" s="255"/>
      <c r="D311" s="245" t="s">
        <v>192</v>
      </c>
      <c r="E311" s="256" t="s">
        <v>1</v>
      </c>
      <c r="F311" s="257" t="s">
        <v>85</v>
      </c>
      <c r="G311" s="255"/>
      <c r="H311" s="258">
        <v>2</v>
      </c>
      <c r="I311" s="259"/>
      <c r="J311" s="255"/>
      <c r="K311" s="255"/>
      <c r="L311" s="260"/>
      <c r="M311" s="261"/>
      <c r="N311" s="262"/>
      <c r="O311" s="262"/>
      <c r="P311" s="262"/>
      <c r="Q311" s="262"/>
      <c r="R311" s="262"/>
      <c r="S311" s="262"/>
      <c r="T311" s="263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64" t="s">
        <v>192</v>
      </c>
      <c r="AU311" s="264" t="s">
        <v>85</v>
      </c>
      <c r="AV311" s="14" t="s">
        <v>85</v>
      </c>
      <c r="AW311" s="14" t="s">
        <v>32</v>
      </c>
      <c r="AX311" s="14" t="s">
        <v>83</v>
      </c>
      <c r="AY311" s="264" t="s">
        <v>184</v>
      </c>
    </row>
    <row r="312" s="2" customFormat="1" ht="24.15" customHeight="1">
      <c r="A312" s="39"/>
      <c r="B312" s="40"/>
      <c r="C312" s="230" t="s">
        <v>443</v>
      </c>
      <c r="D312" s="230" t="s">
        <v>186</v>
      </c>
      <c r="E312" s="231" t="s">
        <v>444</v>
      </c>
      <c r="F312" s="232" t="s">
        <v>445</v>
      </c>
      <c r="G312" s="233" t="s">
        <v>324</v>
      </c>
      <c r="H312" s="234">
        <v>5</v>
      </c>
      <c r="I312" s="235"/>
      <c r="J312" s="236">
        <f>ROUND(I312*H312,2)</f>
        <v>0</v>
      </c>
      <c r="K312" s="232" t="s">
        <v>190</v>
      </c>
      <c r="L312" s="45"/>
      <c r="M312" s="237" t="s">
        <v>1</v>
      </c>
      <c r="N312" s="238" t="s">
        <v>41</v>
      </c>
      <c r="O312" s="92"/>
      <c r="P312" s="239">
        <f>O312*H312</f>
        <v>0</v>
      </c>
      <c r="Q312" s="239">
        <v>0.21734000000000001</v>
      </c>
      <c r="R312" s="239">
        <f>Q312*H312</f>
        <v>1.0867</v>
      </c>
      <c r="S312" s="239">
        <v>0</v>
      </c>
      <c r="T312" s="240">
        <f>S312*H312</f>
        <v>0</v>
      </c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R312" s="241" t="s">
        <v>106</v>
      </c>
      <c r="AT312" s="241" t="s">
        <v>186</v>
      </c>
      <c r="AU312" s="241" t="s">
        <v>85</v>
      </c>
      <c r="AY312" s="18" t="s">
        <v>184</v>
      </c>
      <c r="BE312" s="242">
        <f>IF(N312="základní",J312,0)</f>
        <v>0</v>
      </c>
      <c r="BF312" s="242">
        <f>IF(N312="snížená",J312,0)</f>
        <v>0</v>
      </c>
      <c r="BG312" s="242">
        <f>IF(N312="zákl. přenesená",J312,0)</f>
        <v>0</v>
      </c>
      <c r="BH312" s="242">
        <f>IF(N312="sníž. přenesená",J312,0)</f>
        <v>0</v>
      </c>
      <c r="BI312" s="242">
        <f>IF(N312="nulová",J312,0)</f>
        <v>0</v>
      </c>
      <c r="BJ312" s="18" t="s">
        <v>83</v>
      </c>
      <c r="BK312" s="242">
        <f>ROUND(I312*H312,2)</f>
        <v>0</v>
      </c>
      <c r="BL312" s="18" t="s">
        <v>106</v>
      </c>
      <c r="BM312" s="241" t="s">
        <v>446</v>
      </c>
    </row>
    <row r="313" s="13" customFormat="1">
      <c r="A313" s="13"/>
      <c r="B313" s="243"/>
      <c r="C313" s="244"/>
      <c r="D313" s="245" t="s">
        <v>192</v>
      </c>
      <c r="E313" s="246" t="s">
        <v>1</v>
      </c>
      <c r="F313" s="247" t="s">
        <v>326</v>
      </c>
      <c r="G313" s="244"/>
      <c r="H313" s="246" t="s">
        <v>1</v>
      </c>
      <c r="I313" s="248"/>
      <c r="J313" s="244"/>
      <c r="K313" s="244"/>
      <c r="L313" s="249"/>
      <c r="M313" s="250"/>
      <c r="N313" s="251"/>
      <c r="O313" s="251"/>
      <c r="P313" s="251"/>
      <c r="Q313" s="251"/>
      <c r="R313" s="251"/>
      <c r="S313" s="251"/>
      <c r="T313" s="252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53" t="s">
        <v>192</v>
      </c>
      <c r="AU313" s="253" t="s">
        <v>85</v>
      </c>
      <c r="AV313" s="13" t="s">
        <v>83</v>
      </c>
      <c r="AW313" s="13" t="s">
        <v>32</v>
      </c>
      <c r="AX313" s="13" t="s">
        <v>76</v>
      </c>
      <c r="AY313" s="253" t="s">
        <v>184</v>
      </c>
    </row>
    <row r="314" s="14" customFormat="1">
      <c r="A314" s="14"/>
      <c r="B314" s="254"/>
      <c r="C314" s="255"/>
      <c r="D314" s="245" t="s">
        <v>192</v>
      </c>
      <c r="E314" s="256" t="s">
        <v>1</v>
      </c>
      <c r="F314" s="257" t="s">
        <v>114</v>
      </c>
      <c r="G314" s="255"/>
      <c r="H314" s="258">
        <v>5</v>
      </c>
      <c r="I314" s="259"/>
      <c r="J314" s="255"/>
      <c r="K314" s="255"/>
      <c r="L314" s="260"/>
      <c r="M314" s="261"/>
      <c r="N314" s="262"/>
      <c r="O314" s="262"/>
      <c r="P314" s="262"/>
      <c r="Q314" s="262"/>
      <c r="R314" s="262"/>
      <c r="S314" s="262"/>
      <c r="T314" s="263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64" t="s">
        <v>192</v>
      </c>
      <c r="AU314" s="264" t="s">
        <v>85</v>
      </c>
      <c r="AV314" s="14" t="s">
        <v>85</v>
      </c>
      <c r="AW314" s="14" t="s">
        <v>32</v>
      </c>
      <c r="AX314" s="14" t="s">
        <v>83</v>
      </c>
      <c r="AY314" s="264" t="s">
        <v>184</v>
      </c>
    </row>
    <row r="315" s="2" customFormat="1" ht="24.15" customHeight="1">
      <c r="A315" s="39"/>
      <c r="B315" s="40"/>
      <c r="C315" s="287" t="s">
        <v>447</v>
      </c>
      <c r="D315" s="287" t="s">
        <v>290</v>
      </c>
      <c r="E315" s="288" t="s">
        <v>448</v>
      </c>
      <c r="F315" s="289" t="s">
        <v>449</v>
      </c>
      <c r="G315" s="290" t="s">
        <v>324</v>
      </c>
      <c r="H315" s="291">
        <v>5</v>
      </c>
      <c r="I315" s="292"/>
      <c r="J315" s="293">
        <f>ROUND(I315*H315,2)</f>
        <v>0</v>
      </c>
      <c r="K315" s="289" t="s">
        <v>190</v>
      </c>
      <c r="L315" s="294"/>
      <c r="M315" s="295" t="s">
        <v>1</v>
      </c>
      <c r="N315" s="296" t="s">
        <v>41</v>
      </c>
      <c r="O315" s="92"/>
      <c r="P315" s="239">
        <f>O315*H315</f>
        <v>0</v>
      </c>
      <c r="Q315" s="239">
        <v>0.079000000000000001</v>
      </c>
      <c r="R315" s="239">
        <f>Q315*H315</f>
        <v>0.39500000000000002</v>
      </c>
      <c r="S315" s="239">
        <v>0</v>
      </c>
      <c r="T315" s="240">
        <f>S315*H315</f>
        <v>0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41" t="s">
        <v>232</v>
      </c>
      <c r="AT315" s="241" t="s">
        <v>290</v>
      </c>
      <c r="AU315" s="241" t="s">
        <v>85</v>
      </c>
      <c r="AY315" s="18" t="s">
        <v>184</v>
      </c>
      <c r="BE315" s="242">
        <f>IF(N315="základní",J315,0)</f>
        <v>0</v>
      </c>
      <c r="BF315" s="242">
        <f>IF(N315="snížená",J315,0)</f>
        <v>0</v>
      </c>
      <c r="BG315" s="242">
        <f>IF(N315="zákl. přenesená",J315,0)</f>
        <v>0</v>
      </c>
      <c r="BH315" s="242">
        <f>IF(N315="sníž. přenesená",J315,0)</f>
        <v>0</v>
      </c>
      <c r="BI315" s="242">
        <f>IF(N315="nulová",J315,0)</f>
        <v>0</v>
      </c>
      <c r="BJ315" s="18" t="s">
        <v>83</v>
      </c>
      <c r="BK315" s="242">
        <f>ROUND(I315*H315,2)</f>
        <v>0</v>
      </c>
      <c r="BL315" s="18" t="s">
        <v>106</v>
      </c>
      <c r="BM315" s="241" t="s">
        <v>450</v>
      </c>
    </row>
    <row r="316" s="13" customFormat="1">
      <c r="A316" s="13"/>
      <c r="B316" s="243"/>
      <c r="C316" s="244"/>
      <c r="D316" s="245" t="s">
        <v>192</v>
      </c>
      <c r="E316" s="246" t="s">
        <v>1</v>
      </c>
      <c r="F316" s="247" t="s">
        <v>326</v>
      </c>
      <c r="G316" s="244"/>
      <c r="H316" s="246" t="s">
        <v>1</v>
      </c>
      <c r="I316" s="248"/>
      <c r="J316" s="244"/>
      <c r="K316" s="244"/>
      <c r="L316" s="249"/>
      <c r="M316" s="250"/>
      <c r="N316" s="251"/>
      <c r="O316" s="251"/>
      <c r="P316" s="251"/>
      <c r="Q316" s="251"/>
      <c r="R316" s="251"/>
      <c r="S316" s="251"/>
      <c r="T316" s="252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53" t="s">
        <v>192</v>
      </c>
      <c r="AU316" s="253" t="s">
        <v>85</v>
      </c>
      <c r="AV316" s="13" t="s">
        <v>83</v>
      </c>
      <c r="AW316" s="13" t="s">
        <v>32</v>
      </c>
      <c r="AX316" s="13" t="s">
        <v>76</v>
      </c>
      <c r="AY316" s="253" t="s">
        <v>184</v>
      </c>
    </row>
    <row r="317" s="14" customFormat="1">
      <c r="A317" s="14"/>
      <c r="B317" s="254"/>
      <c r="C317" s="255"/>
      <c r="D317" s="245" t="s">
        <v>192</v>
      </c>
      <c r="E317" s="256" t="s">
        <v>1</v>
      </c>
      <c r="F317" s="257" t="s">
        <v>114</v>
      </c>
      <c r="G317" s="255"/>
      <c r="H317" s="258">
        <v>5</v>
      </c>
      <c r="I317" s="259"/>
      <c r="J317" s="255"/>
      <c r="K317" s="255"/>
      <c r="L317" s="260"/>
      <c r="M317" s="261"/>
      <c r="N317" s="262"/>
      <c r="O317" s="262"/>
      <c r="P317" s="262"/>
      <c r="Q317" s="262"/>
      <c r="R317" s="262"/>
      <c r="S317" s="262"/>
      <c r="T317" s="263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64" t="s">
        <v>192</v>
      </c>
      <c r="AU317" s="264" t="s">
        <v>85</v>
      </c>
      <c r="AV317" s="14" t="s">
        <v>85</v>
      </c>
      <c r="AW317" s="14" t="s">
        <v>32</v>
      </c>
      <c r="AX317" s="14" t="s">
        <v>83</v>
      </c>
      <c r="AY317" s="264" t="s">
        <v>184</v>
      </c>
    </row>
    <row r="318" s="2" customFormat="1" ht="24.15" customHeight="1">
      <c r="A318" s="39"/>
      <c r="B318" s="40"/>
      <c r="C318" s="287" t="s">
        <v>451</v>
      </c>
      <c r="D318" s="287" t="s">
        <v>290</v>
      </c>
      <c r="E318" s="288" t="s">
        <v>452</v>
      </c>
      <c r="F318" s="289" t="s">
        <v>453</v>
      </c>
      <c r="G318" s="290" t="s">
        <v>324</v>
      </c>
      <c r="H318" s="291">
        <v>4.04</v>
      </c>
      <c r="I318" s="292"/>
      <c r="J318" s="293">
        <f>ROUND(I318*H318,2)</f>
        <v>0</v>
      </c>
      <c r="K318" s="289" t="s">
        <v>190</v>
      </c>
      <c r="L318" s="294"/>
      <c r="M318" s="295" t="s">
        <v>1</v>
      </c>
      <c r="N318" s="296" t="s">
        <v>41</v>
      </c>
      <c r="O318" s="92"/>
      <c r="P318" s="239">
        <f>O318*H318</f>
        <v>0</v>
      </c>
      <c r="Q318" s="239">
        <v>0.58499999999999996</v>
      </c>
      <c r="R318" s="239">
        <f>Q318*H318</f>
        <v>2.3633999999999999</v>
      </c>
      <c r="S318" s="239">
        <v>0</v>
      </c>
      <c r="T318" s="240">
        <f>S318*H318</f>
        <v>0</v>
      </c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R318" s="241" t="s">
        <v>232</v>
      </c>
      <c r="AT318" s="241" t="s">
        <v>290</v>
      </c>
      <c r="AU318" s="241" t="s">
        <v>85</v>
      </c>
      <c r="AY318" s="18" t="s">
        <v>184</v>
      </c>
      <c r="BE318" s="242">
        <f>IF(N318="základní",J318,0)</f>
        <v>0</v>
      </c>
      <c r="BF318" s="242">
        <f>IF(N318="snížená",J318,0)</f>
        <v>0</v>
      </c>
      <c r="BG318" s="242">
        <f>IF(N318="zákl. přenesená",J318,0)</f>
        <v>0</v>
      </c>
      <c r="BH318" s="242">
        <f>IF(N318="sníž. přenesená",J318,0)</f>
        <v>0</v>
      </c>
      <c r="BI318" s="242">
        <f>IF(N318="nulová",J318,0)</f>
        <v>0</v>
      </c>
      <c r="BJ318" s="18" t="s">
        <v>83</v>
      </c>
      <c r="BK318" s="242">
        <f>ROUND(I318*H318,2)</f>
        <v>0</v>
      </c>
      <c r="BL318" s="18" t="s">
        <v>106</v>
      </c>
      <c r="BM318" s="241" t="s">
        <v>454</v>
      </c>
    </row>
    <row r="319" s="13" customFormat="1">
      <c r="A319" s="13"/>
      <c r="B319" s="243"/>
      <c r="C319" s="244"/>
      <c r="D319" s="245" t="s">
        <v>192</v>
      </c>
      <c r="E319" s="246" t="s">
        <v>1</v>
      </c>
      <c r="F319" s="247" t="s">
        <v>326</v>
      </c>
      <c r="G319" s="244"/>
      <c r="H319" s="246" t="s">
        <v>1</v>
      </c>
      <c r="I319" s="248"/>
      <c r="J319" s="244"/>
      <c r="K319" s="244"/>
      <c r="L319" s="249"/>
      <c r="M319" s="250"/>
      <c r="N319" s="251"/>
      <c r="O319" s="251"/>
      <c r="P319" s="251"/>
      <c r="Q319" s="251"/>
      <c r="R319" s="251"/>
      <c r="S319" s="251"/>
      <c r="T319" s="252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53" t="s">
        <v>192</v>
      </c>
      <c r="AU319" s="253" t="s">
        <v>85</v>
      </c>
      <c r="AV319" s="13" t="s">
        <v>83</v>
      </c>
      <c r="AW319" s="13" t="s">
        <v>32</v>
      </c>
      <c r="AX319" s="13" t="s">
        <v>76</v>
      </c>
      <c r="AY319" s="253" t="s">
        <v>184</v>
      </c>
    </row>
    <row r="320" s="14" customFormat="1">
      <c r="A320" s="14"/>
      <c r="B320" s="254"/>
      <c r="C320" s="255"/>
      <c r="D320" s="245" t="s">
        <v>192</v>
      </c>
      <c r="E320" s="256" t="s">
        <v>1</v>
      </c>
      <c r="F320" s="257" t="s">
        <v>347</v>
      </c>
      <c r="G320" s="255"/>
      <c r="H320" s="258">
        <v>4.04</v>
      </c>
      <c r="I320" s="259"/>
      <c r="J320" s="255"/>
      <c r="K320" s="255"/>
      <c r="L320" s="260"/>
      <c r="M320" s="261"/>
      <c r="N320" s="262"/>
      <c r="O320" s="262"/>
      <c r="P320" s="262"/>
      <c r="Q320" s="262"/>
      <c r="R320" s="262"/>
      <c r="S320" s="262"/>
      <c r="T320" s="263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64" t="s">
        <v>192</v>
      </c>
      <c r="AU320" s="264" t="s">
        <v>85</v>
      </c>
      <c r="AV320" s="14" t="s">
        <v>85</v>
      </c>
      <c r="AW320" s="14" t="s">
        <v>32</v>
      </c>
      <c r="AX320" s="14" t="s">
        <v>83</v>
      </c>
      <c r="AY320" s="264" t="s">
        <v>184</v>
      </c>
    </row>
    <row r="321" s="2" customFormat="1" ht="24.15" customHeight="1">
      <c r="A321" s="39"/>
      <c r="B321" s="40"/>
      <c r="C321" s="287" t="s">
        <v>455</v>
      </c>
      <c r="D321" s="287" t="s">
        <v>290</v>
      </c>
      <c r="E321" s="288" t="s">
        <v>456</v>
      </c>
      <c r="F321" s="289" t="s">
        <v>457</v>
      </c>
      <c r="G321" s="290" t="s">
        <v>324</v>
      </c>
      <c r="H321" s="291">
        <v>1.01</v>
      </c>
      <c r="I321" s="292"/>
      <c r="J321" s="293">
        <f>ROUND(I321*H321,2)</f>
        <v>0</v>
      </c>
      <c r="K321" s="289" t="s">
        <v>190</v>
      </c>
      <c r="L321" s="294"/>
      <c r="M321" s="295" t="s">
        <v>1</v>
      </c>
      <c r="N321" s="296" t="s">
        <v>41</v>
      </c>
      <c r="O321" s="92"/>
      <c r="P321" s="239">
        <f>O321*H321</f>
        <v>0</v>
      </c>
      <c r="Q321" s="239">
        <v>0.44900000000000001</v>
      </c>
      <c r="R321" s="239">
        <f>Q321*H321</f>
        <v>0.45349</v>
      </c>
      <c r="S321" s="239">
        <v>0</v>
      </c>
      <c r="T321" s="240">
        <f>S321*H321</f>
        <v>0</v>
      </c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R321" s="241" t="s">
        <v>232</v>
      </c>
      <c r="AT321" s="241" t="s">
        <v>290</v>
      </c>
      <c r="AU321" s="241" t="s">
        <v>85</v>
      </c>
      <c r="AY321" s="18" t="s">
        <v>184</v>
      </c>
      <c r="BE321" s="242">
        <f>IF(N321="základní",J321,0)</f>
        <v>0</v>
      </c>
      <c r="BF321" s="242">
        <f>IF(N321="snížená",J321,0)</f>
        <v>0</v>
      </c>
      <c r="BG321" s="242">
        <f>IF(N321="zákl. přenesená",J321,0)</f>
        <v>0</v>
      </c>
      <c r="BH321" s="242">
        <f>IF(N321="sníž. přenesená",J321,0)</f>
        <v>0</v>
      </c>
      <c r="BI321" s="242">
        <f>IF(N321="nulová",J321,0)</f>
        <v>0</v>
      </c>
      <c r="BJ321" s="18" t="s">
        <v>83</v>
      </c>
      <c r="BK321" s="242">
        <f>ROUND(I321*H321,2)</f>
        <v>0</v>
      </c>
      <c r="BL321" s="18" t="s">
        <v>106</v>
      </c>
      <c r="BM321" s="241" t="s">
        <v>458</v>
      </c>
    </row>
    <row r="322" s="13" customFormat="1">
      <c r="A322" s="13"/>
      <c r="B322" s="243"/>
      <c r="C322" s="244"/>
      <c r="D322" s="245" t="s">
        <v>192</v>
      </c>
      <c r="E322" s="246" t="s">
        <v>1</v>
      </c>
      <c r="F322" s="247" t="s">
        <v>326</v>
      </c>
      <c r="G322" s="244"/>
      <c r="H322" s="246" t="s">
        <v>1</v>
      </c>
      <c r="I322" s="248"/>
      <c r="J322" s="244"/>
      <c r="K322" s="244"/>
      <c r="L322" s="249"/>
      <c r="M322" s="250"/>
      <c r="N322" s="251"/>
      <c r="O322" s="251"/>
      <c r="P322" s="251"/>
      <c r="Q322" s="251"/>
      <c r="R322" s="251"/>
      <c r="S322" s="251"/>
      <c r="T322" s="252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53" t="s">
        <v>192</v>
      </c>
      <c r="AU322" s="253" t="s">
        <v>85</v>
      </c>
      <c r="AV322" s="13" t="s">
        <v>83</v>
      </c>
      <c r="AW322" s="13" t="s">
        <v>32</v>
      </c>
      <c r="AX322" s="13" t="s">
        <v>76</v>
      </c>
      <c r="AY322" s="253" t="s">
        <v>184</v>
      </c>
    </row>
    <row r="323" s="14" customFormat="1">
      <c r="A323" s="14"/>
      <c r="B323" s="254"/>
      <c r="C323" s="255"/>
      <c r="D323" s="245" t="s">
        <v>192</v>
      </c>
      <c r="E323" s="256" t="s">
        <v>1</v>
      </c>
      <c r="F323" s="257" t="s">
        <v>337</v>
      </c>
      <c r="G323" s="255"/>
      <c r="H323" s="258">
        <v>1.01</v>
      </c>
      <c r="I323" s="259"/>
      <c r="J323" s="255"/>
      <c r="K323" s="255"/>
      <c r="L323" s="260"/>
      <c r="M323" s="261"/>
      <c r="N323" s="262"/>
      <c r="O323" s="262"/>
      <c r="P323" s="262"/>
      <c r="Q323" s="262"/>
      <c r="R323" s="262"/>
      <c r="S323" s="262"/>
      <c r="T323" s="263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64" t="s">
        <v>192</v>
      </c>
      <c r="AU323" s="264" t="s">
        <v>85</v>
      </c>
      <c r="AV323" s="14" t="s">
        <v>85</v>
      </c>
      <c r="AW323" s="14" t="s">
        <v>32</v>
      </c>
      <c r="AX323" s="14" t="s">
        <v>83</v>
      </c>
      <c r="AY323" s="264" t="s">
        <v>184</v>
      </c>
    </row>
    <row r="324" s="2" customFormat="1" ht="24.15" customHeight="1">
      <c r="A324" s="39"/>
      <c r="B324" s="40"/>
      <c r="C324" s="287" t="s">
        <v>459</v>
      </c>
      <c r="D324" s="287" t="s">
        <v>290</v>
      </c>
      <c r="E324" s="288" t="s">
        <v>460</v>
      </c>
      <c r="F324" s="289" t="s">
        <v>461</v>
      </c>
      <c r="G324" s="290" t="s">
        <v>324</v>
      </c>
      <c r="H324" s="291">
        <v>2.02</v>
      </c>
      <c r="I324" s="292"/>
      <c r="J324" s="293">
        <f>ROUND(I324*H324,2)</f>
        <v>0</v>
      </c>
      <c r="K324" s="289" t="s">
        <v>190</v>
      </c>
      <c r="L324" s="294"/>
      <c r="M324" s="295" t="s">
        <v>1</v>
      </c>
      <c r="N324" s="296" t="s">
        <v>41</v>
      </c>
      <c r="O324" s="92"/>
      <c r="P324" s="239">
        <f>O324*H324</f>
        <v>0</v>
      </c>
      <c r="Q324" s="239">
        <v>0.254</v>
      </c>
      <c r="R324" s="239">
        <f>Q324*H324</f>
        <v>0.51307999999999998</v>
      </c>
      <c r="S324" s="239">
        <v>0</v>
      </c>
      <c r="T324" s="240">
        <f>S324*H324</f>
        <v>0</v>
      </c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R324" s="241" t="s">
        <v>232</v>
      </c>
      <c r="AT324" s="241" t="s">
        <v>290</v>
      </c>
      <c r="AU324" s="241" t="s">
        <v>85</v>
      </c>
      <c r="AY324" s="18" t="s">
        <v>184</v>
      </c>
      <c r="BE324" s="242">
        <f>IF(N324="základní",J324,0)</f>
        <v>0</v>
      </c>
      <c r="BF324" s="242">
        <f>IF(N324="snížená",J324,0)</f>
        <v>0</v>
      </c>
      <c r="BG324" s="242">
        <f>IF(N324="zákl. přenesená",J324,0)</f>
        <v>0</v>
      </c>
      <c r="BH324" s="242">
        <f>IF(N324="sníž. přenesená",J324,0)</f>
        <v>0</v>
      </c>
      <c r="BI324" s="242">
        <f>IF(N324="nulová",J324,0)</f>
        <v>0</v>
      </c>
      <c r="BJ324" s="18" t="s">
        <v>83</v>
      </c>
      <c r="BK324" s="242">
        <f>ROUND(I324*H324,2)</f>
        <v>0</v>
      </c>
      <c r="BL324" s="18" t="s">
        <v>106</v>
      </c>
      <c r="BM324" s="241" t="s">
        <v>462</v>
      </c>
    </row>
    <row r="325" s="13" customFormat="1">
      <c r="A325" s="13"/>
      <c r="B325" s="243"/>
      <c r="C325" s="244"/>
      <c r="D325" s="245" t="s">
        <v>192</v>
      </c>
      <c r="E325" s="246" t="s">
        <v>1</v>
      </c>
      <c r="F325" s="247" t="s">
        <v>326</v>
      </c>
      <c r="G325" s="244"/>
      <c r="H325" s="246" t="s">
        <v>1</v>
      </c>
      <c r="I325" s="248"/>
      <c r="J325" s="244"/>
      <c r="K325" s="244"/>
      <c r="L325" s="249"/>
      <c r="M325" s="250"/>
      <c r="N325" s="251"/>
      <c r="O325" s="251"/>
      <c r="P325" s="251"/>
      <c r="Q325" s="251"/>
      <c r="R325" s="251"/>
      <c r="S325" s="251"/>
      <c r="T325" s="252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53" t="s">
        <v>192</v>
      </c>
      <c r="AU325" s="253" t="s">
        <v>85</v>
      </c>
      <c r="AV325" s="13" t="s">
        <v>83</v>
      </c>
      <c r="AW325" s="13" t="s">
        <v>32</v>
      </c>
      <c r="AX325" s="13" t="s">
        <v>76</v>
      </c>
      <c r="AY325" s="253" t="s">
        <v>184</v>
      </c>
    </row>
    <row r="326" s="14" customFormat="1">
      <c r="A326" s="14"/>
      <c r="B326" s="254"/>
      <c r="C326" s="255"/>
      <c r="D326" s="245" t="s">
        <v>192</v>
      </c>
      <c r="E326" s="256" t="s">
        <v>1</v>
      </c>
      <c r="F326" s="257" t="s">
        <v>332</v>
      </c>
      <c r="G326" s="255"/>
      <c r="H326" s="258">
        <v>2.02</v>
      </c>
      <c r="I326" s="259"/>
      <c r="J326" s="255"/>
      <c r="K326" s="255"/>
      <c r="L326" s="260"/>
      <c r="M326" s="261"/>
      <c r="N326" s="262"/>
      <c r="O326" s="262"/>
      <c r="P326" s="262"/>
      <c r="Q326" s="262"/>
      <c r="R326" s="262"/>
      <c r="S326" s="262"/>
      <c r="T326" s="263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64" t="s">
        <v>192</v>
      </c>
      <c r="AU326" s="264" t="s">
        <v>85</v>
      </c>
      <c r="AV326" s="14" t="s">
        <v>85</v>
      </c>
      <c r="AW326" s="14" t="s">
        <v>32</v>
      </c>
      <c r="AX326" s="14" t="s">
        <v>83</v>
      </c>
      <c r="AY326" s="264" t="s">
        <v>184</v>
      </c>
    </row>
    <row r="327" s="2" customFormat="1" ht="24.15" customHeight="1">
      <c r="A327" s="39"/>
      <c r="B327" s="40"/>
      <c r="C327" s="287" t="s">
        <v>463</v>
      </c>
      <c r="D327" s="287" t="s">
        <v>290</v>
      </c>
      <c r="E327" s="288" t="s">
        <v>464</v>
      </c>
      <c r="F327" s="289" t="s">
        <v>465</v>
      </c>
      <c r="G327" s="290" t="s">
        <v>324</v>
      </c>
      <c r="H327" s="291">
        <v>3.0299999999999998</v>
      </c>
      <c r="I327" s="292"/>
      <c r="J327" s="293">
        <f>ROUND(I327*H327,2)</f>
        <v>0</v>
      </c>
      <c r="K327" s="289" t="s">
        <v>190</v>
      </c>
      <c r="L327" s="294"/>
      <c r="M327" s="295" t="s">
        <v>1</v>
      </c>
      <c r="N327" s="296" t="s">
        <v>41</v>
      </c>
      <c r="O327" s="92"/>
      <c r="P327" s="239">
        <f>O327*H327</f>
        <v>0</v>
      </c>
      <c r="Q327" s="239">
        <v>0.50600000000000001</v>
      </c>
      <c r="R327" s="239">
        <f>Q327*H327</f>
        <v>1.53318</v>
      </c>
      <c r="S327" s="239">
        <v>0</v>
      </c>
      <c r="T327" s="240">
        <f>S327*H327</f>
        <v>0</v>
      </c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R327" s="241" t="s">
        <v>232</v>
      </c>
      <c r="AT327" s="241" t="s">
        <v>290</v>
      </c>
      <c r="AU327" s="241" t="s">
        <v>85</v>
      </c>
      <c r="AY327" s="18" t="s">
        <v>184</v>
      </c>
      <c r="BE327" s="242">
        <f>IF(N327="základní",J327,0)</f>
        <v>0</v>
      </c>
      <c r="BF327" s="242">
        <f>IF(N327="snížená",J327,0)</f>
        <v>0</v>
      </c>
      <c r="BG327" s="242">
        <f>IF(N327="zákl. přenesená",J327,0)</f>
        <v>0</v>
      </c>
      <c r="BH327" s="242">
        <f>IF(N327="sníž. přenesená",J327,0)</f>
        <v>0</v>
      </c>
      <c r="BI327" s="242">
        <f>IF(N327="nulová",J327,0)</f>
        <v>0</v>
      </c>
      <c r="BJ327" s="18" t="s">
        <v>83</v>
      </c>
      <c r="BK327" s="242">
        <f>ROUND(I327*H327,2)</f>
        <v>0</v>
      </c>
      <c r="BL327" s="18" t="s">
        <v>106</v>
      </c>
      <c r="BM327" s="241" t="s">
        <v>466</v>
      </c>
    </row>
    <row r="328" s="13" customFormat="1">
      <c r="A328" s="13"/>
      <c r="B328" s="243"/>
      <c r="C328" s="244"/>
      <c r="D328" s="245" t="s">
        <v>192</v>
      </c>
      <c r="E328" s="246" t="s">
        <v>1</v>
      </c>
      <c r="F328" s="247" t="s">
        <v>326</v>
      </c>
      <c r="G328" s="244"/>
      <c r="H328" s="246" t="s">
        <v>1</v>
      </c>
      <c r="I328" s="248"/>
      <c r="J328" s="244"/>
      <c r="K328" s="244"/>
      <c r="L328" s="249"/>
      <c r="M328" s="250"/>
      <c r="N328" s="251"/>
      <c r="O328" s="251"/>
      <c r="P328" s="251"/>
      <c r="Q328" s="251"/>
      <c r="R328" s="251"/>
      <c r="S328" s="251"/>
      <c r="T328" s="252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53" t="s">
        <v>192</v>
      </c>
      <c r="AU328" s="253" t="s">
        <v>85</v>
      </c>
      <c r="AV328" s="13" t="s">
        <v>83</v>
      </c>
      <c r="AW328" s="13" t="s">
        <v>32</v>
      </c>
      <c r="AX328" s="13" t="s">
        <v>76</v>
      </c>
      <c r="AY328" s="253" t="s">
        <v>184</v>
      </c>
    </row>
    <row r="329" s="14" customFormat="1">
      <c r="A329" s="14"/>
      <c r="B329" s="254"/>
      <c r="C329" s="255"/>
      <c r="D329" s="245" t="s">
        <v>192</v>
      </c>
      <c r="E329" s="256" t="s">
        <v>1</v>
      </c>
      <c r="F329" s="257" t="s">
        <v>342</v>
      </c>
      <c r="G329" s="255"/>
      <c r="H329" s="258">
        <v>3.0299999999999998</v>
      </c>
      <c r="I329" s="259"/>
      <c r="J329" s="255"/>
      <c r="K329" s="255"/>
      <c r="L329" s="260"/>
      <c r="M329" s="261"/>
      <c r="N329" s="262"/>
      <c r="O329" s="262"/>
      <c r="P329" s="262"/>
      <c r="Q329" s="262"/>
      <c r="R329" s="262"/>
      <c r="S329" s="262"/>
      <c r="T329" s="263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64" t="s">
        <v>192</v>
      </c>
      <c r="AU329" s="264" t="s">
        <v>85</v>
      </c>
      <c r="AV329" s="14" t="s">
        <v>85</v>
      </c>
      <c r="AW329" s="14" t="s">
        <v>32</v>
      </c>
      <c r="AX329" s="14" t="s">
        <v>83</v>
      </c>
      <c r="AY329" s="264" t="s">
        <v>184</v>
      </c>
    </row>
    <row r="330" s="2" customFormat="1" ht="24.15" customHeight="1">
      <c r="A330" s="39"/>
      <c r="B330" s="40"/>
      <c r="C330" s="287" t="s">
        <v>467</v>
      </c>
      <c r="D330" s="287" t="s">
        <v>290</v>
      </c>
      <c r="E330" s="288" t="s">
        <v>468</v>
      </c>
      <c r="F330" s="289" t="s">
        <v>469</v>
      </c>
      <c r="G330" s="290" t="s">
        <v>324</v>
      </c>
      <c r="H330" s="291">
        <v>10</v>
      </c>
      <c r="I330" s="292"/>
      <c r="J330" s="293">
        <f>ROUND(I330*H330,2)</f>
        <v>0</v>
      </c>
      <c r="K330" s="289" t="s">
        <v>190</v>
      </c>
      <c r="L330" s="294"/>
      <c r="M330" s="295" t="s">
        <v>1</v>
      </c>
      <c r="N330" s="296" t="s">
        <v>41</v>
      </c>
      <c r="O330" s="92"/>
      <c r="P330" s="239">
        <f>O330*H330</f>
        <v>0</v>
      </c>
      <c r="Q330" s="239">
        <v>0.002</v>
      </c>
      <c r="R330" s="239">
        <f>Q330*H330</f>
        <v>0.02</v>
      </c>
      <c r="S330" s="239">
        <v>0</v>
      </c>
      <c r="T330" s="240">
        <f>S330*H330</f>
        <v>0</v>
      </c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R330" s="241" t="s">
        <v>232</v>
      </c>
      <c r="AT330" s="241" t="s">
        <v>290</v>
      </c>
      <c r="AU330" s="241" t="s">
        <v>85</v>
      </c>
      <c r="AY330" s="18" t="s">
        <v>184</v>
      </c>
      <c r="BE330" s="242">
        <f>IF(N330="základní",J330,0)</f>
        <v>0</v>
      </c>
      <c r="BF330" s="242">
        <f>IF(N330="snížená",J330,0)</f>
        <v>0</v>
      </c>
      <c r="BG330" s="242">
        <f>IF(N330="zákl. přenesená",J330,0)</f>
        <v>0</v>
      </c>
      <c r="BH330" s="242">
        <f>IF(N330="sníž. přenesená",J330,0)</f>
        <v>0</v>
      </c>
      <c r="BI330" s="242">
        <f>IF(N330="nulová",J330,0)</f>
        <v>0</v>
      </c>
      <c r="BJ330" s="18" t="s">
        <v>83</v>
      </c>
      <c r="BK330" s="242">
        <f>ROUND(I330*H330,2)</f>
        <v>0</v>
      </c>
      <c r="BL330" s="18" t="s">
        <v>106</v>
      </c>
      <c r="BM330" s="241" t="s">
        <v>470</v>
      </c>
    </row>
    <row r="331" s="13" customFormat="1">
      <c r="A331" s="13"/>
      <c r="B331" s="243"/>
      <c r="C331" s="244"/>
      <c r="D331" s="245" t="s">
        <v>192</v>
      </c>
      <c r="E331" s="246" t="s">
        <v>1</v>
      </c>
      <c r="F331" s="247" t="s">
        <v>326</v>
      </c>
      <c r="G331" s="244"/>
      <c r="H331" s="246" t="s">
        <v>1</v>
      </c>
      <c r="I331" s="248"/>
      <c r="J331" s="244"/>
      <c r="K331" s="244"/>
      <c r="L331" s="249"/>
      <c r="M331" s="250"/>
      <c r="N331" s="251"/>
      <c r="O331" s="251"/>
      <c r="P331" s="251"/>
      <c r="Q331" s="251"/>
      <c r="R331" s="251"/>
      <c r="S331" s="251"/>
      <c r="T331" s="252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53" t="s">
        <v>192</v>
      </c>
      <c r="AU331" s="253" t="s">
        <v>85</v>
      </c>
      <c r="AV331" s="13" t="s">
        <v>83</v>
      </c>
      <c r="AW331" s="13" t="s">
        <v>32</v>
      </c>
      <c r="AX331" s="13" t="s">
        <v>76</v>
      </c>
      <c r="AY331" s="253" t="s">
        <v>184</v>
      </c>
    </row>
    <row r="332" s="14" customFormat="1">
      <c r="A332" s="14"/>
      <c r="B332" s="254"/>
      <c r="C332" s="255"/>
      <c r="D332" s="245" t="s">
        <v>192</v>
      </c>
      <c r="E332" s="256" t="s">
        <v>1</v>
      </c>
      <c r="F332" s="257" t="s">
        <v>255</v>
      </c>
      <c r="G332" s="255"/>
      <c r="H332" s="258">
        <v>10</v>
      </c>
      <c r="I332" s="259"/>
      <c r="J332" s="255"/>
      <c r="K332" s="255"/>
      <c r="L332" s="260"/>
      <c r="M332" s="261"/>
      <c r="N332" s="262"/>
      <c r="O332" s="262"/>
      <c r="P332" s="262"/>
      <c r="Q332" s="262"/>
      <c r="R332" s="262"/>
      <c r="S332" s="262"/>
      <c r="T332" s="263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64" t="s">
        <v>192</v>
      </c>
      <c r="AU332" s="264" t="s">
        <v>85</v>
      </c>
      <c r="AV332" s="14" t="s">
        <v>85</v>
      </c>
      <c r="AW332" s="14" t="s">
        <v>32</v>
      </c>
      <c r="AX332" s="14" t="s">
        <v>83</v>
      </c>
      <c r="AY332" s="264" t="s">
        <v>184</v>
      </c>
    </row>
    <row r="333" s="2" customFormat="1" ht="24.15" customHeight="1">
      <c r="A333" s="39"/>
      <c r="B333" s="40"/>
      <c r="C333" s="230" t="s">
        <v>471</v>
      </c>
      <c r="D333" s="230" t="s">
        <v>186</v>
      </c>
      <c r="E333" s="231" t="s">
        <v>472</v>
      </c>
      <c r="F333" s="232" t="s">
        <v>473</v>
      </c>
      <c r="G333" s="233" t="s">
        <v>474</v>
      </c>
      <c r="H333" s="234">
        <v>4</v>
      </c>
      <c r="I333" s="235"/>
      <c r="J333" s="236">
        <f>ROUND(I333*H333,2)</f>
        <v>0</v>
      </c>
      <c r="K333" s="232" t="s">
        <v>190</v>
      </c>
      <c r="L333" s="45"/>
      <c r="M333" s="237" t="s">
        <v>1</v>
      </c>
      <c r="N333" s="238" t="s">
        <v>41</v>
      </c>
      <c r="O333" s="92"/>
      <c r="P333" s="239">
        <f>O333*H333</f>
        <v>0</v>
      </c>
      <c r="Q333" s="239">
        <v>0.00031</v>
      </c>
      <c r="R333" s="239">
        <f>Q333*H333</f>
        <v>0.00124</v>
      </c>
      <c r="S333" s="239">
        <v>0</v>
      </c>
      <c r="T333" s="240">
        <f>S333*H333</f>
        <v>0</v>
      </c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R333" s="241" t="s">
        <v>106</v>
      </c>
      <c r="AT333" s="241" t="s">
        <v>186</v>
      </c>
      <c r="AU333" s="241" t="s">
        <v>85</v>
      </c>
      <c r="AY333" s="18" t="s">
        <v>184</v>
      </c>
      <c r="BE333" s="242">
        <f>IF(N333="základní",J333,0)</f>
        <v>0</v>
      </c>
      <c r="BF333" s="242">
        <f>IF(N333="snížená",J333,0)</f>
        <v>0</v>
      </c>
      <c r="BG333" s="242">
        <f>IF(N333="zákl. přenesená",J333,0)</f>
        <v>0</v>
      </c>
      <c r="BH333" s="242">
        <f>IF(N333="sníž. přenesená",J333,0)</f>
        <v>0</v>
      </c>
      <c r="BI333" s="242">
        <f>IF(N333="nulová",J333,0)</f>
        <v>0</v>
      </c>
      <c r="BJ333" s="18" t="s">
        <v>83</v>
      </c>
      <c r="BK333" s="242">
        <f>ROUND(I333*H333,2)</f>
        <v>0</v>
      </c>
      <c r="BL333" s="18" t="s">
        <v>106</v>
      </c>
      <c r="BM333" s="241" t="s">
        <v>475</v>
      </c>
    </row>
    <row r="334" s="13" customFormat="1">
      <c r="A334" s="13"/>
      <c r="B334" s="243"/>
      <c r="C334" s="244"/>
      <c r="D334" s="245" t="s">
        <v>192</v>
      </c>
      <c r="E334" s="246" t="s">
        <v>1</v>
      </c>
      <c r="F334" s="247" t="s">
        <v>199</v>
      </c>
      <c r="G334" s="244"/>
      <c r="H334" s="246" t="s">
        <v>1</v>
      </c>
      <c r="I334" s="248"/>
      <c r="J334" s="244"/>
      <c r="K334" s="244"/>
      <c r="L334" s="249"/>
      <c r="M334" s="250"/>
      <c r="N334" s="251"/>
      <c r="O334" s="251"/>
      <c r="P334" s="251"/>
      <c r="Q334" s="251"/>
      <c r="R334" s="251"/>
      <c r="S334" s="251"/>
      <c r="T334" s="252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53" t="s">
        <v>192</v>
      </c>
      <c r="AU334" s="253" t="s">
        <v>85</v>
      </c>
      <c r="AV334" s="13" t="s">
        <v>83</v>
      </c>
      <c r="AW334" s="13" t="s">
        <v>32</v>
      </c>
      <c r="AX334" s="13" t="s">
        <v>76</v>
      </c>
      <c r="AY334" s="253" t="s">
        <v>184</v>
      </c>
    </row>
    <row r="335" s="14" customFormat="1">
      <c r="A335" s="14"/>
      <c r="B335" s="254"/>
      <c r="C335" s="255"/>
      <c r="D335" s="245" t="s">
        <v>192</v>
      </c>
      <c r="E335" s="256" t="s">
        <v>1</v>
      </c>
      <c r="F335" s="257" t="s">
        <v>106</v>
      </c>
      <c r="G335" s="255"/>
      <c r="H335" s="258">
        <v>4</v>
      </c>
      <c r="I335" s="259"/>
      <c r="J335" s="255"/>
      <c r="K335" s="255"/>
      <c r="L335" s="260"/>
      <c r="M335" s="261"/>
      <c r="N335" s="262"/>
      <c r="O335" s="262"/>
      <c r="P335" s="262"/>
      <c r="Q335" s="262"/>
      <c r="R335" s="262"/>
      <c r="S335" s="262"/>
      <c r="T335" s="263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64" t="s">
        <v>192</v>
      </c>
      <c r="AU335" s="264" t="s">
        <v>85</v>
      </c>
      <c r="AV335" s="14" t="s">
        <v>85</v>
      </c>
      <c r="AW335" s="14" t="s">
        <v>32</v>
      </c>
      <c r="AX335" s="14" t="s">
        <v>83</v>
      </c>
      <c r="AY335" s="264" t="s">
        <v>184</v>
      </c>
    </row>
    <row r="336" s="2" customFormat="1" ht="24.15" customHeight="1">
      <c r="A336" s="39"/>
      <c r="B336" s="40"/>
      <c r="C336" s="230" t="s">
        <v>476</v>
      </c>
      <c r="D336" s="230" t="s">
        <v>186</v>
      </c>
      <c r="E336" s="231" t="s">
        <v>477</v>
      </c>
      <c r="F336" s="232" t="s">
        <v>478</v>
      </c>
      <c r="G336" s="233" t="s">
        <v>474</v>
      </c>
      <c r="H336" s="234">
        <v>1</v>
      </c>
      <c r="I336" s="235"/>
      <c r="J336" s="236">
        <f>ROUND(I336*H336,2)</f>
        <v>0</v>
      </c>
      <c r="K336" s="232" t="s">
        <v>190</v>
      </c>
      <c r="L336" s="45"/>
      <c r="M336" s="237" t="s">
        <v>1</v>
      </c>
      <c r="N336" s="238" t="s">
        <v>41</v>
      </c>
      <c r="O336" s="92"/>
      <c r="P336" s="239">
        <f>O336*H336</f>
        <v>0</v>
      </c>
      <c r="Q336" s="239">
        <v>0.00042999999999999999</v>
      </c>
      <c r="R336" s="239">
        <f>Q336*H336</f>
        <v>0.00042999999999999999</v>
      </c>
      <c r="S336" s="239">
        <v>0</v>
      </c>
      <c r="T336" s="240">
        <f>S336*H336</f>
        <v>0</v>
      </c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R336" s="241" t="s">
        <v>106</v>
      </c>
      <c r="AT336" s="241" t="s">
        <v>186</v>
      </c>
      <c r="AU336" s="241" t="s">
        <v>85</v>
      </c>
      <c r="AY336" s="18" t="s">
        <v>184</v>
      </c>
      <c r="BE336" s="242">
        <f>IF(N336="základní",J336,0)</f>
        <v>0</v>
      </c>
      <c r="BF336" s="242">
        <f>IF(N336="snížená",J336,0)</f>
        <v>0</v>
      </c>
      <c r="BG336" s="242">
        <f>IF(N336="zákl. přenesená",J336,0)</f>
        <v>0</v>
      </c>
      <c r="BH336" s="242">
        <f>IF(N336="sníž. přenesená",J336,0)</f>
        <v>0</v>
      </c>
      <c r="BI336" s="242">
        <f>IF(N336="nulová",J336,0)</f>
        <v>0</v>
      </c>
      <c r="BJ336" s="18" t="s">
        <v>83</v>
      </c>
      <c r="BK336" s="242">
        <f>ROUND(I336*H336,2)</f>
        <v>0</v>
      </c>
      <c r="BL336" s="18" t="s">
        <v>106</v>
      </c>
      <c r="BM336" s="241" t="s">
        <v>479</v>
      </c>
    </row>
    <row r="337" s="13" customFormat="1">
      <c r="A337" s="13"/>
      <c r="B337" s="243"/>
      <c r="C337" s="244"/>
      <c r="D337" s="245" t="s">
        <v>192</v>
      </c>
      <c r="E337" s="246" t="s">
        <v>1</v>
      </c>
      <c r="F337" s="247" t="s">
        <v>199</v>
      </c>
      <c r="G337" s="244"/>
      <c r="H337" s="246" t="s">
        <v>1</v>
      </c>
      <c r="I337" s="248"/>
      <c r="J337" s="244"/>
      <c r="K337" s="244"/>
      <c r="L337" s="249"/>
      <c r="M337" s="250"/>
      <c r="N337" s="251"/>
      <c r="O337" s="251"/>
      <c r="P337" s="251"/>
      <c r="Q337" s="251"/>
      <c r="R337" s="251"/>
      <c r="S337" s="251"/>
      <c r="T337" s="252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53" t="s">
        <v>192</v>
      </c>
      <c r="AU337" s="253" t="s">
        <v>85</v>
      </c>
      <c r="AV337" s="13" t="s">
        <v>83</v>
      </c>
      <c r="AW337" s="13" t="s">
        <v>32</v>
      </c>
      <c r="AX337" s="13" t="s">
        <v>76</v>
      </c>
      <c r="AY337" s="253" t="s">
        <v>184</v>
      </c>
    </row>
    <row r="338" s="14" customFormat="1">
      <c r="A338" s="14"/>
      <c r="B338" s="254"/>
      <c r="C338" s="255"/>
      <c r="D338" s="245" t="s">
        <v>192</v>
      </c>
      <c r="E338" s="256" t="s">
        <v>1</v>
      </c>
      <c r="F338" s="257" t="s">
        <v>83</v>
      </c>
      <c r="G338" s="255"/>
      <c r="H338" s="258">
        <v>1</v>
      </c>
      <c r="I338" s="259"/>
      <c r="J338" s="255"/>
      <c r="K338" s="255"/>
      <c r="L338" s="260"/>
      <c r="M338" s="261"/>
      <c r="N338" s="262"/>
      <c r="O338" s="262"/>
      <c r="P338" s="262"/>
      <c r="Q338" s="262"/>
      <c r="R338" s="262"/>
      <c r="S338" s="262"/>
      <c r="T338" s="263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64" t="s">
        <v>192</v>
      </c>
      <c r="AU338" s="264" t="s">
        <v>85</v>
      </c>
      <c r="AV338" s="14" t="s">
        <v>85</v>
      </c>
      <c r="AW338" s="14" t="s">
        <v>32</v>
      </c>
      <c r="AX338" s="14" t="s">
        <v>83</v>
      </c>
      <c r="AY338" s="264" t="s">
        <v>184</v>
      </c>
    </row>
    <row r="339" s="2" customFormat="1" ht="24.15" customHeight="1">
      <c r="A339" s="39"/>
      <c r="B339" s="40"/>
      <c r="C339" s="230" t="s">
        <v>480</v>
      </c>
      <c r="D339" s="230" t="s">
        <v>186</v>
      </c>
      <c r="E339" s="231" t="s">
        <v>481</v>
      </c>
      <c r="F339" s="232" t="s">
        <v>482</v>
      </c>
      <c r="G339" s="233" t="s">
        <v>324</v>
      </c>
      <c r="H339" s="234">
        <v>5</v>
      </c>
      <c r="I339" s="235"/>
      <c r="J339" s="236">
        <f>ROUND(I339*H339,2)</f>
        <v>0</v>
      </c>
      <c r="K339" s="232" t="s">
        <v>190</v>
      </c>
      <c r="L339" s="45"/>
      <c r="M339" s="237" t="s">
        <v>1</v>
      </c>
      <c r="N339" s="238" t="s">
        <v>41</v>
      </c>
      <c r="O339" s="92"/>
      <c r="P339" s="239">
        <f>O339*H339</f>
        <v>0</v>
      </c>
      <c r="Q339" s="239">
        <v>0.42080000000000001</v>
      </c>
      <c r="R339" s="239">
        <f>Q339*H339</f>
        <v>2.1040000000000001</v>
      </c>
      <c r="S339" s="239">
        <v>0</v>
      </c>
      <c r="T339" s="240">
        <f>S339*H339</f>
        <v>0</v>
      </c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R339" s="241" t="s">
        <v>106</v>
      </c>
      <c r="AT339" s="241" t="s">
        <v>186</v>
      </c>
      <c r="AU339" s="241" t="s">
        <v>85</v>
      </c>
      <c r="AY339" s="18" t="s">
        <v>184</v>
      </c>
      <c r="BE339" s="242">
        <f>IF(N339="základní",J339,0)</f>
        <v>0</v>
      </c>
      <c r="BF339" s="242">
        <f>IF(N339="snížená",J339,0)</f>
        <v>0</v>
      </c>
      <c r="BG339" s="242">
        <f>IF(N339="zákl. přenesená",J339,0)</f>
        <v>0</v>
      </c>
      <c r="BH339" s="242">
        <f>IF(N339="sníž. přenesená",J339,0)</f>
        <v>0</v>
      </c>
      <c r="BI339" s="242">
        <f>IF(N339="nulová",J339,0)</f>
        <v>0</v>
      </c>
      <c r="BJ339" s="18" t="s">
        <v>83</v>
      </c>
      <c r="BK339" s="242">
        <f>ROUND(I339*H339,2)</f>
        <v>0</v>
      </c>
      <c r="BL339" s="18" t="s">
        <v>106</v>
      </c>
      <c r="BM339" s="241" t="s">
        <v>483</v>
      </c>
    </row>
    <row r="340" s="13" customFormat="1">
      <c r="A340" s="13"/>
      <c r="B340" s="243"/>
      <c r="C340" s="244"/>
      <c r="D340" s="245" t="s">
        <v>192</v>
      </c>
      <c r="E340" s="246" t="s">
        <v>1</v>
      </c>
      <c r="F340" s="247" t="s">
        <v>199</v>
      </c>
      <c r="G340" s="244"/>
      <c r="H340" s="246" t="s">
        <v>1</v>
      </c>
      <c r="I340" s="248"/>
      <c r="J340" s="244"/>
      <c r="K340" s="244"/>
      <c r="L340" s="249"/>
      <c r="M340" s="250"/>
      <c r="N340" s="251"/>
      <c r="O340" s="251"/>
      <c r="P340" s="251"/>
      <c r="Q340" s="251"/>
      <c r="R340" s="251"/>
      <c r="S340" s="251"/>
      <c r="T340" s="252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53" t="s">
        <v>192</v>
      </c>
      <c r="AU340" s="253" t="s">
        <v>85</v>
      </c>
      <c r="AV340" s="13" t="s">
        <v>83</v>
      </c>
      <c r="AW340" s="13" t="s">
        <v>32</v>
      </c>
      <c r="AX340" s="13" t="s">
        <v>76</v>
      </c>
      <c r="AY340" s="253" t="s">
        <v>184</v>
      </c>
    </row>
    <row r="341" s="14" customFormat="1">
      <c r="A341" s="14"/>
      <c r="B341" s="254"/>
      <c r="C341" s="255"/>
      <c r="D341" s="245" t="s">
        <v>192</v>
      </c>
      <c r="E341" s="256" t="s">
        <v>1</v>
      </c>
      <c r="F341" s="257" t="s">
        <v>114</v>
      </c>
      <c r="G341" s="255"/>
      <c r="H341" s="258">
        <v>5</v>
      </c>
      <c r="I341" s="259"/>
      <c r="J341" s="255"/>
      <c r="K341" s="255"/>
      <c r="L341" s="260"/>
      <c r="M341" s="261"/>
      <c r="N341" s="262"/>
      <c r="O341" s="262"/>
      <c r="P341" s="262"/>
      <c r="Q341" s="262"/>
      <c r="R341" s="262"/>
      <c r="S341" s="262"/>
      <c r="T341" s="263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64" t="s">
        <v>192</v>
      </c>
      <c r="AU341" s="264" t="s">
        <v>85</v>
      </c>
      <c r="AV341" s="14" t="s">
        <v>85</v>
      </c>
      <c r="AW341" s="14" t="s">
        <v>32</v>
      </c>
      <c r="AX341" s="14" t="s">
        <v>83</v>
      </c>
      <c r="AY341" s="264" t="s">
        <v>184</v>
      </c>
    </row>
    <row r="342" s="12" customFormat="1" ht="22.8" customHeight="1">
      <c r="A342" s="12"/>
      <c r="B342" s="214"/>
      <c r="C342" s="215"/>
      <c r="D342" s="216" t="s">
        <v>75</v>
      </c>
      <c r="E342" s="228" t="s">
        <v>238</v>
      </c>
      <c r="F342" s="228" t="s">
        <v>484</v>
      </c>
      <c r="G342" s="215"/>
      <c r="H342" s="215"/>
      <c r="I342" s="218"/>
      <c r="J342" s="229">
        <f>BK342</f>
        <v>0</v>
      </c>
      <c r="K342" s="215"/>
      <c r="L342" s="220"/>
      <c r="M342" s="221"/>
      <c r="N342" s="222"/>
      <c r="O342" s="222"/>
      <c r="P342" s="223">
        <f>SUM(P343:P352)</f>
        <v>0</v>
      </c>
      <c r="Q342" s="222"/>
      <c r="R342" s="223">
        <f>SUM(R343:R352)</f>
        <v>0.0062194999999999993</v>
      </c>
      <c r="S342" s="222"/>
      <c r="T342" s="224">
        <f>SUM(T343:T352)</f>
        <v>0.025199999999999997</v>
      </c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R342" s="225" t="s">
        <v>83</v>
      </c>
      <c r="AT342" s="226" t="s">
        <v>75</v>
      </c>
      <c r="AU342" s="226" t="s">
        <v>83</v>
      </c>
      <c r="AY342" s="225" t="s">
        <v>184</v>
      </c>
      <c r="BK342" s="227">
        <f>SUM(BK343:BK352)</f>
        <v>0</v>
      </c>
    </row>
    <row r="343" s="2" customFormat="1" ht="24.15" customHeight="1">
      <c r="A343" s="39"/>
      <c r="B343" s="40"/>
      <c r="C343" s="230" t="s">
        <v>485</v>
      </c>
      <c r="D343" s="230" t="s">
        <v>186</v>
      </c>
      <c r="E343" s="231" t="s">
        <v>486</v>
      </c>
      <c r="F343" s="232" t="s">
        <v>487</v>
      </c>
      <c r="G343" s="233" t="s">
        <v>313</v>
      </c>
      <c r="H343" s="234">
        <v>1.0169999999999999</v>
      </c>
      <c r="I343" s="235"/>
      <c r="J343" s="236">
        <f>ROUND(I343*H343,2)</f>
        <v>0</v>
      </c>
      <c r="K343" s="232" t="s">
        <v>190</v>
      </c>
      <c r="L343" s="45"/>
      <c r="M343" s="237" t="s">
        <v>1</v>
      </c>
      <c r="N343" s="238" t="s">
        <v>41</v>
      </c>
      <c r="O343" s="92"/>
      <c r="P343" s="239">
        <f>O343*H343</f>
        <v>0</v>
      </c>
      <c r="Q343" s="239">
        <v>0.00069999999999999999</v>
      </c>
      <c r="R343" s="239">
        <f>Q343*H343</f>
        <v>0.0007118999999999999</v>
      </c>
      <c r="S343" s="239">
        <v>0</v>
      </c>
      <c r="T343" s="240">
        <f>S343*H343</f>
        <v>0</v>
      </c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R343" s="241" t="s">
        <v>106</v>
      </c>
      <c r="AT343" s="241" t="s">
        <v>186</v>
      </c>
      <c r="AU343" s="241" t="s">
        <v>85</v>
      </c>
      <c r="AY343" s="18" t="s">
        <v>184</v>
      </c>
      <c r="BE343" s="242">
        <f>IF(N343="základní",J343,0)</f>
        <v>0</v>
      </c>
      <c r="BF343" s="242">
        <f>IF(N343="snížená",J343,0)</f>
        <v>0</v>
      </c>
      <c r="BG343" s="242">
        <f>IF(N343="zákl. přenesená",J343,0)</f>
        <v>0</v>
      </c>
      <c r="BH343" s="242">
        <f>IF(N343="sníž. přenesená",J343,0)</f>
        <v>0</v>
      </c>
      <c r="BI343" s="242">
        <f>IF(N343="nulová",J343,0)</f>
        <v>0</v>
      </c>
      <c r="BJ343" s="18" t="s">
        <v>83</v>
      </c>
      <c r="BK343" s="242">
        <f>ROUND(I343*H343,2)</f>
        <v>0</v>
      </c>
      <c r="BL343" s="18" t="s">
        <v>106</v>
      </c>
      <c r="BM343" s="241" t="s">
        <v>488</v>
      </c>
    </row>
    <row r="344" s="13" customFormat="1">
      <c r="A344" s="13"/>
      <c r="B344" s="243"/>
      <c r="C344" s="244"/>
      <c r="D344" s="245" t="s">
        <v>192</v>
      </c>
      <c r="E344" s="246" t="s">
        <v>1</v>
      </c>
      <c r="F344" s="247" t="s">
        <v>199</v>
      </c>
      <c r="G344" s="244"/>
      <c r="H344" s="246" t="s">
        <v>1</v>
      </c>
      <c r="I344" s="248"/>
      <c r="J344" s="244"/>
      <c r="K344" s="244"/>
      <c r="L344" s="249"/>
      <c r="M344" s="250"/>
      <c r="N344" s="251"/>
      <c r="O344" s="251"/>
      <c r="P344" s="251"/>
      <c r="Q344" s="251"/>
      <c r="R344" s="251"/>
      <c r="S344" s="251"/>
      <c r="T344" s="252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53" t="s">
        <v>192</v>
      </c>
      <c r="AU344" s="253" t="s">
        <v>85</v>
      </c>
      <c r="AV344" s="13" t="s">
        <v>83</v>
      </c>
      <c r="AW344" s="13" t="s">
        <v>32</v>
      </c>
      <c r="AX344" s="13" t="s">
        <v>76</v>
      </c>
      <c r="AY344" s="253" t="s">
        <v>184</v>
      </c>
    </row>
    <row r="345" s="13" customFormat="1">
      <c r="A345" s="13"/>
      <c r="B345" s="243"/>
      <c r="C345" s="244"/>
      <c r="D345" s="245" t="s">
        <v>192</v>
      </c>
      <c r="E345" s="246" t="s">
        <v>1</v>
      </c>
      <c r="F345" s="247" t="s">
        <v>489</v>
      </c>
      <c r="G345" s="244"/>
      <c r="H345" s="246" t="s">
        <v>1</v>
      </c>
      <c r="I345" s="248"/>
      <c r="J345" s="244"/>
      <c r="K345" s="244"/>
      <c r="L345" s="249"/>
      <c r="M345" s="250"/>
      <c r="N345" s="251"/>
      <c r="O345" s="251"/>
      <c r="P345" s="251"/>
      <c r="Q345" s="251"/>
      <c r="R345" s="251"/>
      <c r="S345" s="251"/>
      <c r="T345" s="252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53" t="s">
        <v>192</v>
      </c>
      <c r="AU345" s="253" t="s">
        <v>85</v>
      </c>
      <c r="AV345" s="13" t="s">
        <v>83</v>
      </c>
      <c r="AW345" s="13" t="s">
        <v>32</v>
      </c>
      <c r="AX345" s="13" t="s">
        <v>76</v>
      </c>
      <c r="AY345" s="253" t="s">
        <v>184</v>
      </c>
    </row>
    <row r="346" s="14" customFormat="1">
      <c r="A346" s="14"/>
      <c r="B346" s="254"/>
      <c r="C346" s="255"/>
      <c r="D346" s="245" t="s">
        <v>192</v>
      </c>
      <c r="E346" s="256" t="s">
        <v>1</v>
      </c>
      <c r="F346" s="257" t="s">
        <v>490</v>
      </c>
      <c r="G346" s="255"/>
      <c r="H346" s="258">
        <v>1.0169999999999999</v>
      </c>
      <c r="I346" s="259"/>
      <c r="J346" s="255"/>
      <c r="K346" s="255"/>
      <c r="L346" s="260"/>
      <c r="M346" s="261"/>
      <c r="N346" s="262"/>
      <c r="O346" s="262"/>
      <c r="P346" s="262"/>
      <c r="Q346" s="262"/>
      <c r="R346" s="262"/>
      <c r="S346" s="262"/>
      <c r="T346" s="263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64" t="s">
        <v>192</v>
      </c>
      <c r="AU346" s="264" t="s">
        <v>85</v>
      </c>
      <c r="AV346" s="14" t="s">
        <v>85</v>
      </c>
      <c r="AW346" s="14" t="s">
        <v>32</v>
      </c>
      <c r="AX346" s="14" t="s">
        <v>83</v>
      </c>
      <c r="AY346" s="264" t="s">
        <v>184</v>
      </c>
    </row>
    <row r="347" s="2" customFormat="1" ht="24.15" customHeight="1">
      <c r="A347" s="39"/>
      <c r="B347" s="40"/>
      <c r="C347" s="287" t="s">
        <v>491</v>
      </c>
      <c r="D347" s="287" t="s">
        <v>290</v>
      </c>
      <c r="E347" s="288" t="s">
        <v>492</v>
      </c>
      <c r="F347" s="289" t="s">
        <v>493</v>
      </c>
      <c r="G347" s="290" t="s">
        <v>494</v>
      </c>
      <c r="H347" s="291">
        <v>5</v>
      </c>
      <c r="I347" s="292"/>
      <c r="J347" s="293">
        <f>ROUND(I347*H347,2)</f>
        <v>0</v>
      </c>
      <c r="K347" s="289" t="s">
        <v>1</v>
      </c>
      <c r="L347" s="294"/>
      <c r="M347" s="295" t="s">
        <v>1</v>
      </c>
      <c r="N347" s="296" t="s">
        <v>41</v>
      </c>
      <c r="O347" s="92"/>
      <c r="P347" s="239">
        <f>O347*H347</f>
        <v>0</v>
      </c>
      <c r="Q347" s="239">
        <v>0.001</v>
      </c>
      <c r="R347" s="239">
        <f>Q347*H347</f>
        <v>0.0050000000000000001</v>
      </c>
      <c r="S347" s="239">
        <v>0</v>
      </c>
      <c r="T347" s="240">
        <f>S347*H347</f>
        <v>0</v>
      </c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R347" s="241" t="s">
        <v>232</v>
      </c>
      <c r="AT347" s="241" t="s">
        <v>290</v>
      </c>
      <c r="AU347" s="241" t="s">
        <v>85</v>
      </c>
      <c r="AY347" s="18" t="s">
        <v>184</v>
      </c>
      <c r="BE347" s="242">
        <f>IF(N347="základní",J347,0)</f>
        <v>0</v>
      </c>
      <c r="BF347" s="242">
        <f>IF(N347="snížená",J347,0)</f>
        <v>0</v>
      </c>
      <c r="BG347" s="242">
        <f>IF(N347="zákl. přenesená",J347,0)</f>
        <v>0</v>
      </c>
      <c r="BH347" s="242">
        <f>IF(N347="sníž. přenesená",J347,0)</f>
        <v>0</v>
      </c>
      <c r="BI347" s="242">
        <f>IF(N347="nulová",J347,0)</f>
        <v>0</v>
      </c>
      <c r="BJ347" s="18" t="s">
        <v>83</v>
      </c>
      <c r="BK347" s="242">
        <f>ROUND(I347*H347,2)</f>
        <v>0</v>
      </c>
      <c r="BL347" s="18" t="s">
        <v>106</v>
      </c>
      <c r="BM347" s="241" t="s">
        <v>495</v>
      </c>
    </row>
    <row r="348" s="13" customFormat="1">
      <c r="A348" s="13"/>
      <c r="B348" s="243"/>
      <c r="C348" s="244"/>
      <c r="D348" s="245" t="s">
        <v>192</v>
      </c>
      <c r="E348" s="246" t="s">
        <v>1</v>
      </c>
      <c r="F348" s="247" t="s">
        <v>199</v>
      </c>
      <c r="G348" s="244"/>
      <c r="H348" s="246" t="s">
        <v>1</v>
      </c>
      <c r="I348" s="248"/>
      <c r="J348" s="244"/>
      <c r="K348" s="244"/>
      <c r="L348" s="249"/>
      <c r="M348" s="250"/>
      <c r="N348" s="251"/>
      <c r="O348" s="251"/>
      <c r="P348" s="251"/>
      <c r="Q348" s="251"/>
      <c r="R348" s="251"/>
      <c r="S348" s="251"/>
      <c r="T348" s="252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53" t="s">
        <v>192</v>
      </c>
      <c r="AU348" s="253" t="s">
        <v>85</v>
      </c>
      <c r="AV348" s="13" t="s">
        <v>83</v>
      </c>
      <c r="AW348" s="13" t="s">
        <v>32</v>
      </c>
      <c r="AX348" s="13" t="s">
        <v>76</v>
      </c>
      <c r="AY348" s="253" t="s">
        <v>184</v>
      </c>
    </row>
    <row r="349" s="14" customFormat="1">
      <c r="A349" s="14"/>
      <c r="B349" s="254"/>
      <c r="C349" s="255"/>
      <c r="D349" s="245" t="s">
        <v>192</v>
      </c>
      <c r="E349" s="256" t="s">
        <v>1</v>
      </c>
      <c r="F349" s="257" t="s">
        <v>496</v>
      </c>
      <c r="G349" s="255"/>
      <c r="H349" s="258">
        <v>5</v>
      </c>
      <c r="I349" s="259"/>
      <c r="J349" s="255"/>
      <c r="K349" s="255"/>
      <c r="L349" s="260"/>
      <c r="M349" s="261"/>
      <c r="N349" s="262"/>
      <c r="O349" s="262"/>
      <c r="P349" s="262"/>
      <c r="Q349" s="262"/>
      <c r="R349" s="262"/>
      <c r="S349" s="262"/>
      <c r="T349" s="263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64" t="s">
        <v>192</v>
      </c>
      <c r="AU349" s="264" t="s">
        <v>85</v>
      </c>
      <c r="AV349" s="14" t="s">
        <v>85</v>
      </c>
      <c r="AW349" s="14" t="s">
        <v>32</v>
      </c>
      <c r="AX349" s="14" t="s">
        <v>83</v>
      </c>
      <c r="AY349" s="264" t="s">
        <v>184</v>
      </c>
    </row>
    <row r="350" s="2" customFormat="1" ht="24.15" customHeight="1">
      <c r="A350" s="39"/>
      <c r="B350" s="40"/>
      <c r="C350" s="230" t="s">
        <v>497</v>
      </c>
      <c r="D350" s="230" t="s">
        <v>186</v>
      </c>
      <c r="E350" s="231" t="s">
        <v>498</v>
      </c>
      <c r="F350" s="232" t="s">
        <v>499</v>
      </c>
      <c r="G350" s="233" t="s">
        <v>313</v>
      </c>
      <c r="H350" s="234">
        <v>0.12</v>
      </c>
      <c r="I350" s="235"/>
      <c r="J350" s="236">
        <f>ROUND(I350*H350,2)</f>
        <v>0</v>
      </c>
      <c r="K350" s="232" t="s">
        <v>190</v>
      </c>
      <c r="L350" s="45"/>
      <c r="M350" s="237" t="s">
        <v>1</v>
      </c>
      <c r="N350" s="238" t="s">
        <v>41</v>
      </c>
      <c r="O350" s="92"/>
      <c r="P350" s="239">
        <f>O350*H350</f>
        <v>0</v>
      </c>
      <c r="Q350" s="239">
        <v>0.0042300000000000003</v>
      </c>
      <c r="R350" s="239">
        <f>Q350*H350</f>
        <v>0.00050759999999999998</v>
      </c>
      <c r="S350" s="239">
        <v>0.20999999999999999</v>
      </c>
      <c r="T350" s="240">
        <f>S350*H350</f>
        <v>0.025199999999999997</v>
      </c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R350" s="241" t="s">
        <v>106</v>
      </c>
      <c r="AT350" s="241" t="s">
        <v>186</v>
      </c>
      <c r="AU350" s="241" t="s">
        <v>85</v>
      </c>
      <c r="AY350" s="18" t="s">
        <v>184</v>
      </c>
      <c r="BE350" s="242">
        <f>IF(N350="základní",J350,0)</f>
        <v>0</v>
      </c>
      <c r="BF350" s="242">
        <f>IF(N350="snížená",J350,0)</f>
        <v>0</v>
      </c>
      <c r="BG350" s="242">
        <f>IF(N350="zákl. přenesená",J350,0)</f>
        <v>0</v>
      </c>
      <c r="BH350" s="242">
        <f>IF(N350="sníž. přenesená",J350,0)</f>
        <v>0</v>
      </c>
      <c r="BI350" s="242">
        <f>IF(N350="nulová",J350,0)</f>
        <v>0</v>
      </c>
      <c r="BJ350" s="18" t="s">
        <v>83</v>
      </c>
      <c r="BK350" s="242">
        <f>ROUND(I350*H350,2)</f>
        <v>0</v>
      </c>
      <c r="BL350" s="18" t="s">
        <v>106</v>
      </c>
      <c r="BM350" s="241" t="s">
        <v>500</v>
      </c>
    </row>
    <row r="351" s="13" customFormat="1">
      <c r="A351" s="13"/>
      <c r="B351" s="243"/>
      <c r="C351" s="244"/>
      <c r="D351" s="245" t="s">
        <v>192</v>
      </c>
      <c r="E351" s="246" t="s">
        <v>1</v>
      </c>
      <c r="F351" s="247" t="s">
        <v>199</v>
      </c>
      <c r="G351" s="244"/>
      <c r="H351" s="246" t="s">
        <v>1</v>
      </c>
      <c r="I351" s="248"/>
      <c r="J351" s="244"/>
      <c r="K351" s="244"/>
      <c r="L351" s="249"/>
      <c r="M351" s="250"/>
      <c r="N351" s="251"/>
      <c r="O351" s="251"/>
      <c r="P351" s="251"/>
      <c r="Q351" s="251"/>
      <c r="R351" s="251"/>
      <c r="S351" s="251"/>
      <c r="T351" s="252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53" t="s">
        <v>192</v>
      </c>
      <c r="AU351" s="253" t="s">
        <v>85</v>
      </c>
      <c r="AV351" s="13" t="s">
        <v>83</v>
      </c>
      <c r="AW351" s="13" t="s">
        <v>32</v>
      </c>
      <c r="AX351" s="13" t="s">
        <v>76</v>
      </c>
      <c r="AY351" s="253" t="s">
        <v>184</v>
      </c>
    </row>
    <row r="352" s="14" customFormat="1">
      <c r="A352" s="14"/>
      <c r="B352" s="254"/>
      <c r="C352" s="255"/>
      <c r="D352" s="245" t="s">
        <v>192</v>
      </c>
      <c r="E352" s="256" t="s">
        <v>1</v>
      </c>
      <c r="F352" s="257" t="s">
        <v>501</v>
      </c>
      <c r="G352" s="255"/>
      <c r="H352" s="258">
        <v>0.12</v>
      </c>
      <c r="I352" s="259"/>
      <c r="J352" s="255"/>
      <c r="K352" s="255"/>
      <c r="L352" s="260"/>
      <c r="M352" s="261"/>
      <c r="N352" s="262"/>
      <c r="O352" s="262"/>
      <c r="P352" s="262"/>
      <c r="Q352" s="262"/>
      <c r="R352" s="262"/>
      <c r="S352" s="262"/>
      <c r="T352" s="263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64" t="s">
        <v>192</v>
      </c>
      <c r="AU352" s="264" t="s">
        <v>85</v>
      </c>
      <c r="AV352" s="14" t="s">
        <v>85</v>
      </c>
      <c r="AW352" s="14" t="s">
        <v>32</v>
      </c>
      <c r="AX352" s="14" t="s">
        <v>83</v>
      </c>
      <c r="AY352" s="264" t="s">
        <v>184</v>
      </c>
    </row>
    <row r="353" s="12" customFormat="1" ht="22.8" customHeight="1">
      <c r="A353" s="12"/>
      <c r="B353" s="214"/>
      <c r="C353" s="215"/>
      <c r="D353" s="216" t="s">
        <v>75</v>
      </c>
      <c r="E353" s="228" t="s">
        <v>502</v>
      </c>
      <c r="F353" s="228" t="s">
        <v>503</v>
      </c>
      <c r="G353" s="215"/>
      <c r="H353" s="215"/>
      <c r="I353" s="218"/>
      <c r="J353" s="229">
        <f>BK353</f>
        <v>0</v>
      </c>
      <c r="K353" s="215"/>
      <c r="L353" s="220"/>
      <c r="M353" s="221"/>
      <c r="N353" s="222"/>
      <c r="O353" s="222"/>
      <c r="P353" s="223">
        <f>SUM(P354:P355)</f>
        <v>0</v>
      </c>
      <c r="Q353" s="222"/>
      <c r="R353" s="223">
        <f>SUM(R354:R355)</f>
        <v>0</v>
      </c>
      <c r="S353" s="222"/>
      <c r="T353" s="224">
        <f>SUM(T354:T355)</f>
        <v>0</v>
      </c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R353" s="225" t="s">
        <v>83</v>
      </c>
      <c r="AT353" s="226" t="s">
        <v>75</v>
      </c>
      <c r="AU353" s="226" t="s">
        <v>83</v>
      </c>
      <c r="AY353" s="225" t="s">
        <v>184</v>
      </c>
      <c r="BK353" s="227">
        <f>SUM(BK354:BK355)</f>
        <v>0</v>
      </c>
    </row>
    <row r="354" s="2" customFormat="1" ht="24.15" customHeight="1">
      <c r="A354" s="39"/>
      <c r="B354" s="40"/>
      <c r="C354" s="230" t="s">
        <v>504</v>
      </c>
      <c r="D354" s="230" t="s">
        <v>186</v>
      </c>
      <c r="E354" s="231" t="s">
        <v>505</v>
      </c>
      <c r="F354" s="232" t="s">
        <v>506</v>
      </c>
      <c r="G354" s="233" t="s">
        <v>275</v>
      </c>
      <c r="H354" s="234">
        <v>30.143999999999998</v>
      </c>
      <c r="I354" s="235"/>
      <c r="J354" s="236">
        <f>ROUND(I354*H354,2)</f>
        <v>0</v>
      </c>
      <c r="K354" s="232" t="s">
        <v>190</v>
      </c>
      <c r="L354" s="45"/>
      <c r="M354" s="237" t="s">
        <v>1</v>
      </c>
      <c r="N354" s="238" t="s">
        <v>41</v>
      </c>
      <c r="O354" s="92"/>
      <c r="P354" s="239">
        <f>O354*H354</f>
        <v>0</v>
      </c>
      <c r="Q354" s="239">
        <v>0</v>
      </c>
      <c r="R354" s="239">
        <f>Q354*H354</f>
        <v>0</v>
      </c>
      <c r="S354" s="239">
        <v>0</v>
      </c>
      <c r="T354" s="240">
        <f>S354*H354</f>
        <v>0</v>
      </c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R354" s="241" t="s">
        <v>106</v>
      </c>
      <c r="AT354" s="241" t="s">
        <v>186</v>
      </c>
      <c r="AU354" s="241" t="s">
        <v>85</v>
      </c>
      <c r="AY354" s="18" t="s">
        <v>184</v>
      </c>
      <c r="BE354" s="242">
        <f>IF(N354="základní",J354,0)</f>
        <v>0</v>
      </c>
      <c r="BF354" s="242">
        <f>IF(N354="snížená",J354,0)</f>
        <v>0</v>
      </c>
      <c r="BG354" s="242">
        <f>IF(N354="zákl. přenesená",J354,0)</f>
        <v>0</v>
      </c>
      <c r="BH354" s="242">
        <f>IF(N354="sníž. přenesená",J354,0)</f>
        <v>0</v>
      </c>
      <c r="BI354" s="242">
        <f>IF(N354="nulová",J354,0)</f>
        <v>0</v>
      </c>
      <c r="BJ354" s="18" t="s">
        <v>83</v>
      </c>
      <c r="BK354" s="242">
        <f>ROUND(I354*H354,2)</f>
        <v>0</v>
      </c>
      <c r="BL354" s="18" t="s">
        <v>106</v>
      </c>
      <c r="BM354" s="241" t="s">
        <v>507</v>
      </c>
    </row>
    <row r="355" s="14" customFormat="1">
      <c r="A355" s="14"/>
      <c r="B355" s="254"/>
      <c r="C355" s="255"/>
      <c r="D355" s="245" t="s">
        <v>192</v>
      </c>
      <c r="E355" s="256" t="s">
        <v>1</v>
      </c>
      <c r="F355" s="257" t="s">
        <v>508</v>
      </c>
      <c r="G355" s="255"/>
      <c r="H355" s="258">
        <v>30.143999999999998</v>
      </c>
      <c r="I355" s="259"/>
      <c r="J355" s="255"/>
      <c r="K355" s="255"/>
      <c r="L355" s="260"/>
      <c r="M355" s="261"/>
      <c r="N355" s="262"/>
      <c r="O355" s="262"/>
      <c r="P355" s="262"/>
      <c r="Q355" s="262"/>
      <c r="R355" s="262"/>
      <c r="S355" s="262"/>
      <c r="T355" s="263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64" t="s">
        <v>192</v>
      </c>
      <c r="AU355" s="264" t="s">
        <v>85</v>
      </c>
      <c r="AV355" s="14" t="s">
        <v>85</v>
      </c>
      <c r="AW355" s="14" t="s">
        <v>32</v>
      </c>
      <c r="AX355" s="14" t="s">
        <v>83</v>
      </c>
      <c r="AY355" s="264" t="s">
        <v>184</v>
      </c>
    </row>
    <row r="356" s="12" customFormat="1" ht="22.8" customHeight="1">
      <c r="A356" s="12"/>
      <c r="B356" s="214"/>
      <c r="C356" s="215"/>
      <c r="D356" s="216" t="s">
        <v>75</v>
      </c>
      <c r="E356" s="228" t="s">
        <v>509</v>
      </c>
      <c r="F356" s="228" t="s">
        <v>510</v>
      </c>
      <c r="G356" s="215"/>
      <c r="H356" s="215"/>
      <c r="I356" s="218"/>
      <c r="J356" s="229">
        <f>BK356</f>
        <v>0</v>
      </c>
      <c r="K356" s="215"/>
      <c r="L356" s="220"/>
      <c r="M356" s="221"/>
      <c r="N356" s="222"/>
      <c r="O356" s="222"/>
      <c r="P356" s="223">
        <f>SUM(P357:P371)</f>
        <v>0</v>
      </c>
      <c r="Q356" s="222"/>
      <c r="R356" s="223">
        <f>SUM(R357:R371)</f>
        <v>0</v>
      </c>
      <c r="S356" s="222"/>
      <c r="T356" s="224">
        <f>SUM(T357:T371)</f>
        <v>0</v>
      </c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R356" s="225" t="s">
        <v>83</v>
      </c>
      <c r="AT356" s="226" t="s">
        <v>75</v>
      </c>
      <c r="AU356" s="226" t="s">
        <v>83</v>
      </c>
      <c r="AY356" s="225" t="s">
        <v>184</v>
      </c>
      <c r="BK356" s="227">
        <f>SUM(BK357:BK371)</f>
        <v>0</v>
      </c>
    </row>
    <row r="357" s="2" customFormat="1" ht="21.75" customHeight="1">
      <c r="A357" s="39"/>
      <c r="B357" s="40"/>
      <c r="C357" s="230" t="s">
        <v>511</v>
      </c>
      <c r="D357" s="230" t="s">
        <v>186</v>
      </c>
      <c r="E357" s="231" t="s">
        <v>512</v>
      </c>
      <c r="F357" s="232" t="s">
        <v>513</v>
      </c>
      <c r="G357" s="233" t="s">
        <v>275</v>
      </c>
      <c r="H357" s="234">
        <v>0.624</v>
      </c>
      <c r="I357" s="235"/>
      <c r="J357" s="236">
        <f>ROUND(I357*H357,2)</f>
        <v>0</v>
      </c>
      <c r="K357" s="232" t="s">
        <v>190</v>
      </c>
      <c r="L357" s="45"/>
      <c r="M357" s="237" t="s">
        <v>1</v>
      </c>
      <c r="N357" s="238" t="s">
        <v>41</v>
      </c>
      <c r="O357" s="92"/>
      <c r="P357" s="239">
        <f>O357*H357</f>
        <v>0</v>
      </c>
      <c r="Q357" s="239">
        <v>0</v>
      </c>
      <c r="R357" s="239">
        <f>Q357*H357</f>
        <v>0</v>
      </c>
      <c r="S357" s="239">
        <v>0</v>
      </c>
      <c r="T357" s="240">
        <f>S357*H357</f>
        <v>0</v>
      </c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R357" s="241" t="s">
        <v>106</v>
      </c>
      <c r="AT357" s="241" t="s">
        <v>186</v>
      </c>
      <c r="AU357" s="241" t="s">
        <v>85</v>
      </c>
      <c r="AY357" s="18" t="s">
        <v>184</v>
      </c>
      <c r="BE357" s="242">
        <f>IF(N357="základní",J357,0)</f>
        <v>0</v>
      </c>
      <c r="BF357" s="242">
        <f>IF(N357="snížená",J357,0)</f>
        <v>0</v>
      </c>
      <c r="BG357" s="242">
        <f>IF(N357="zákl. přenesená",J357,0)</f>
        <v>0</v>
      </c>
      <c r="BH357" s="242">
        <f>IF(N357="sníž. přenesená",J357,0)</f>
        <v>0</v>
      </c>
      <c r="BI357" s="242">
        <f>IF(N357="nulová",J357,0)</f>
        <v>0</v>
      </c>
      <c r="BJ357" s="18" t="s">
        <v>83</v>
      </c>
      <c r="BK357" s="242">
        <f>ROUND(I357*H357,2)</f>
        <v>0</v>
      </c>
      <c r="BL357" s="18" t="s">
        <v>106</v>
      </c>
      <c r="BM357" s="241" t="s">
        <v>514</v>
      </c>
    </row>
    <row r="358" s="14" customFormat="1">
      <c r="A358" s="14"/>
      <c r="B358" s="254"/>
      <c r="C358" s="255"/>
      <c r="D358" s="245" t="s">
        <v>192</v>
      </c>
      <c r="E358" s="256" t="s">
        <v>127</v>
      </c>
      <c r="F358" s="257" t="s">
        <v>515</v>
      </c>
      <c r="G358" s="255"/>
      <c r="H358" s="258">
        <v>0.312</v>
      </c>
      <c r="I358" s="259"/>
      <c r="J358" s="255"/>
      <c r="K358" s="255"/>
      <c r="L358" s="260"/>
      <c r="M358" s="261"/>
      <c r="N358" s="262"/>
      <c r="O358" s="262"/>
      <c r="P358" s="262"/>
      <c r="Q358" s="262"/>
      <c r="R358" s="262"/>
      <c r="S358" s="262"/>
      <c r="T358" s="263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64" t="s">
        <v>192</v>
      </c>
      <c r="AU358" s="264" t="s">
        <v>85</v>
      </c>
      <c r="AV358" s="14" t="s">
        <v>85</v>
      </c>
      <c r="AW358" s="14" t="s">
        <v>32</v>
      </c>
      <c r="AX358" s="14" t="s">
        <v>76</v>
      </c>
      <c r="AY358" s="264" t="s">
        <v>184</v>
      </c>
    </row>
    <row r="359" s="14" customFormat="1">
      <c r="A359" s="14"/>
      <c r="B359" s="254"/>
      <c r="C359" s="255"/>
      <c r="D359" s="245" t="s">
        <v>192</v>
      </c>
      <c r="E359" s="256" t="s">
        <v>1</v>
      </c>
      <c r="F359" s="257" t="s">
        <v>516</v>
      </c>
      <c r="G359" s="255"/>
      <c r="H359" s="258">
        <v>0.312</v>
      </c>
      <c r="I359" s="259"/>
      <c r="J359" s="255"/>
      <c r="K359" s="255"/>
      <c r="L359" s="260"/>
      <c r="M359" s="261"/>
      <c r="N359" s="262"/>
      <c r="O359" s="262"/>
      <c r="P359" s="262"/>
      <c r="Q359" s="262"/>
      <c r="R359" s="262"/>
      <c r="S359" s="262"/>
      <c r="T359" s="263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64" t="s">
        <v>192</v>
      </c>
      <c r="AU359" s="264" t="s">
        <v>85</v>
      </c>
      <c r="AV359" s="14" t="s">
        <v>85</v>
      </c>
      <c r="AW359" s="14" t="s">
        <v>32</v>
      </c>
      <c r="AX359" s="14" t="s">
        <v>76</v>
      </c>
      <c r="AY359" s="264" t="s">
        <v>184</v>
      </c>
    </row>
    <row r="360" s="15" customFormat="1">
      <c r="A360" s="15"/>
      <c r="B360" s="265"/>
      <c r="C360" s="266"/>
      <c r="D360" s="245" t="s">
        <v>192</v>
      </c>
      <c r="E360" s="267" t="s">
        <v>1</v>
      </c>
      <c r="F360" s="268" t="s">
        <v>149</v>
      </c>
      <c r="G360" s="266"/>
      <c r="H360" s="269">
        <v>0.624</v>
      </c>
      <c r="I360" s="270"/>
      <c r="J360" s="266"/>
      <c r="K360" s="266"/>
      <c r="L360" s="271"/>
      <c r="M360" s="272"/>
      <c r="N360" s="273"/>
      <c r="O360" s="273"/>
      <c r="P360" s="273"/>
      <c r="Q360" s="273"/>
      <c r="R360" s="273"/>
      <c r="S360" s="273"/>
      <c r="T360" s="274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T360" s="275" t="s">
        <v>192</v>
      </c>
      <c r="AU360" s="275" t="s">
        <v>85</v>
      </c>
      <c r="AV360" s="15" t="s">
        <v>106</v>
      </c>
      <c r="AW360" s="15" t="s">
        <v>32</v>
      </c>
      <c r="AX360" s="15" t="s">
        <v>83</v>
      </c>
      <c r="AY360" s="275" t="s">
        <v>184</v>
      </c>
    </row>
    <row r="361" s="2" customFormat="1" ht="24.15" customHeight="1">
      <c r="A361" s="39"/>
      <c r="B361" s="40"/>
      <c r="C361" s="230" t="s">
        <v>517</v>
      </c>
      <c r="D361" s="230" t="s">
        <v>186</v>
      </c>
      <c r="E361" s="231" t="s">
        <v>518</v>
      </c>
      <c r="F361" s="232" t="s">
        <v>519</v>
      </c>
      <c r="G361" s="233" t="s">
        <v>275</v>
      </c>
      <c r="H361" s="234">
        <v>3.1200000000000001</v>
      </c>
      <c r="I361" s="235"/>
      <c r="J361" s="236">
        <f>ROUND(I361*H361,2)</f>
        <v>0</v>
      </c>
      <c r="K361" s="232" t="s">
        <v>190</v>
      </c>
      <c r="L361" s="45"/>
      <c r="M361" s="237" t="s">
        <v>1</v>
      </c>
      <c r="N361" s="238" t="s">
        <v>41</v>
      </c>
      <c r="O361" s="92"/>
      <c r="P361" s="239">
        <f>O361*H361</f>
        <v>0</v>
      </c>
      <c r="Q361" s="239">
        <v>0</v>
      </c>
      <c r="R361" s="239">
        <f>Q361*H361</f>
        <v>0</v>
      </c>
      <c r="S361" s="239">
        <v>0</v>
      </c>
      <c r="T361" s="240">
        <f>S361*H361</f>
        <v>0</v>
      </c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R361" s="241" t="s">
        <v>106</v>
      </c>
      <c r="AT361" s="241" t="s">
        <v>186</v>
      </c>
      <c r="AU361" s="241" t="s">
        <v>85</v>
      </c>
      <c r="AY361" s="18" t="s">
        <v>184</v>
      </c>
      <c r="BE361" s="242">
        <f>IF(N361="základní",J361,0)</f>
        <v>0</v>
      </c>
      <c r="BF361" s="242">
        <f>IF(N361="snížená",J361,0)</f>
        <v>0</v>
      </c>
      <c r="BG361" s="242">
        <f>IF(N361="zákl. přenesená",J361,0)</f>
        <v>0</v>
      </c>
      <c r="BH361" s="242">
        <f>IF(N361="sníž. přenesená",J361,0)</f>
        <v>0</v>
      </c>
      <c r="BI361" s="242">
        <f>IF(N361="nulová",J361,0)</f>
        <v>0</v>
      </c>
      <c r="BJ361" s="18" t="s">
        <v>83</v>
      </c>
      <c r="BK361" s="242">
        <f>ROUND(I361*H361,2)</f>
        <v>0</v>
      </c>
      <c r="BL361" s="18" t="s">
        <v>106</v>
      </c>
      <c r="BM361" s="241" t="s">
        <v>520</v>
      </c>
    </row>
    <row r="362" s="13" customFormat="1">
      <c r="A362" s="13"/>
      <c r="B362" s="243"/>
      <c r="C362" s="244"/>
      <c r="D362" s="245" t="s">
        <v>192</v>
      </c>
      <c r="E362" s="246" t="s">
        <v>1</v>
      </c>
      <c r="F362" s="247" t="s">
        <v>521</v>
      </c>
      <c r="G362" s="244"/>
      <c r="H362" s="246" t="s">
        <v>1</v>
      </c>
      <c r="I362" s="248"/>
      <c r="J362" s="244"/>
      <c r="K362" s="244"/>
      <c r="L362" s="249"/>
      <c r="M362" s="250"/>
      <c r="N362" s="251"/>
      <c r="O362" s="251"/>
      <c r="P362" s="251"/>
      <c r="Q362" s="251"/>
      <c r="R362" s="251"/>
      <c r="S362" s="251"/>
      <c r="T362" s="252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53" t="s">
        <v>192</v>
      </c>
      <c r="AU362" s="253" t="s">
        <v>85</v>
      </c>
      <c r="AV362" s="13" t="s">
        <v>83</v>
      </c>
      <c r="AW362" s="13" t="s">
        <v>32</v>
      </c>
      <c r="AX362" s="13" t="s">
        <v>76</v>
      </c>
      <c r="AY362" s="253" t="s">
        <v>184</v>
      </c>
    </row>
    <row r="363" s="14" customFormat="1">
      <c r="A363" s="14"/>
      <c r="B363" s="254"/>
      <c r="C363" s="255"/>
      <c r="D363" s="245" t="s">
        <v>192</v>
      </c>
      <c r="E363" s="256" t="s">
        <v>1</v>
      </c>
      <c r="F363" s="257" t="s">
        <v>522</v>
      </c>
      <c r="G363" s="255"/>
      <c r="H363" s="258">
        <v>3.1200000000000001</v>
      </c>
      <c r="I363" s="259"/>
      <c r="J363" s="255"/>
      <c r="K363" s="255"/>
      <c r="L363" s="260"/>
      <c r="M363" s="261"/>
      <c r="N363" s="262"/>
      <c r="O363" s="262"/>
      <c r="P363" s="262"/>
      <c r="Q363" s="262"/>
      <c r="R363" s="262"/>
      <c r="S363" s="262"/>
      <c r="T363" s="263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64" t="s">
        <v>192</v>
      </c>
      <c r="AU363" s="264" t="s">
        <v>85</v>
      </c>
      <c r="AV363" s="14" t="s">
        <v>85</v>
      </c>
      <c r="AW363" s="14" t="s">
        <v>32</v>
      </c>
      <c r="AX363" s="14" t="s">
        <v>83</v>
      </c>
      <c r="AY363" s="264" t="s">
        <v>184</v>
      </c>
    </row>
    <row r="364" s="2" customFormat="1" ht="24.15" customHeight="1">
      <c r="A364" s="39"/>
      <c r="B364" s="40"/>
      <c r="C364" s="230" t="s">
        <v>523</v>
      </c>
      <c r="D364" s="230" t="s">
        <v>186</v>
      </c>
      <c r="E364" s="231" t="s">
        <v>524</v>
      </c>
      <c r="F364" s="232" t="s">
        <v>525</v>
      </c>
      <c r="G364" s="233" t="s">
        <v>275</v>
      </c>
      <c r="H364" s="234">
        <v>0.624</v>
      </c>
      <c r="I364" s="235"/>
      <c r="J364" s="236">
        <f>ROUND(I364*H364,2)</f>
        <v>0</v>
      </c>
      <c r="K364" s="232" t="s">
        <v>190</v>
      </c>
      <c r="L364" s="45"/>
      <c r="M364" s="237" t="s">
        <v>1</v>
      </c>
      <c r="N364" s="238" t="s">
        <v>41</v>
      </c>
      <c r="O364" s="92"/>
      <c r="P364" s="239">
        <f>O364*H364</f>
        <v>0</v>
      </c>
      <c r="Q364" s="239">
        <v>0</v>
      </c>
      <c r="R364" s="239">
        <f>Q364*H364</f>
        <v>0</v>
      </c>
      <c r="S364" s="239">
        <v>0</v>
      </c>
      <c r="T364" s="240">
        <f>S364*H364</f>
        <v>0</v>
      </c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R364" s="241" t="s">
        <v>106</v>
      </c>
      <c r="AT364" s="241" t="s">
        <v>186</v>
      </c>
      <c r="AU364" s="241" t="s">
        <v>85</v>
      </c>
      <c r="AY364" s="18" t="s">
        <v>184</v>
      </c>
      <c r="BE364" s="242">
        <f>IF(N364="základní",J364,0)</f>
        <v>0</v>
      </c>
      <c r="BF364" s="242">
        <f>IF(N364="snížená",J364,0)</f>
        <v>0</v>
      </c>
      <c r="BG364" s="242">
        <f>IF(N364="zákl. přenesená",J364,0)</f>
        <v>0</v>
      </c>
      <c r="BH364" s="242">
        <f>IF(N364="sníž. přenesená",J364,0)</f>
        <v>0</v>
      </c>
      <c r="BI364" s="242">
        <f>IF(N364="nulová",J364,0)</f>
        <v>0</v>
      </c>
      <c r="BJ364" s="18" t="s">
        <v>83</v>
      </c>
      <c r="BK364" s="242">
        <f>ROUND(I364*H364,2)</f>
        <v>0</v>
      </c>
      <c r="BL364" s="18" t="s">
        <v>106</v>
      </c>
      <c r="BM364" s="241" t="s">
        <v>526</v>
      </c>
    </row>
    <row r="365" s="14" customFormat="1">
      <c r="A365" s="14"/>
      <c r="B365" s="254"/>
      <c r="C365" s="255"/>
      <c r="D365" s="245" t="s">
        <v>192</v>
      </c>
      <c r="E365" s="256" t="s">
        <v>1</v>
      </c>
      <c r="F365" s="257" t="s">
        <v>527</v>
      </c>
      <c r="G365" s="255"/>
      <c r="H365" s="258">
        <v>0.312</v>
      </c>
      <c r="I365" s="259"/>
      <c r="J365" s="255"/>
      <c r="K365" s="255"/>
      <c r="L365" s="260"/>
      <c r="M365" s="261"/>
      <c r="N365" s="262"/>
      <c r="O365" s="262"/>
      <c r="P365" s="262"/>
      <c r="Q365" s="262"/>
      <c r="R365" s="262"/>
      <c r="S365" s="262"/>
      <c r="T365" s="263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64" t="s">
        <v>192</v>
      </c>
      <c r="AU365" s="264" t="s">
        <v>85</v>
      </c>
      <c r="AV365" s="14" t="s">
        <v>85</v>
      </c>
      <c r="AW365" s="14" t="s">
        <v>32</v>
      </c>
      <c r="AX365" s="14" t="s">
        <v>76</v>
      </c>
      <c r="AY365" s="264" t="s">
        <v>184</v>
      </c>
    </row>
    <row r="366" s="14" customFormat="1">
      <c r="A366" s="14"/>
      <c r="B366" s="254"/>
      <c r="C366" s="255"/>
      <c r="D366" s="245" t="s">
        <v>192</v>
      </c>
      <c r="E366" s="256" t="s">
        <v>1</v>
      </c>
      <c r="F366" s="257" t="s">
        <v>528</v>
      </c>
      <c r="G366" s="255"/>
      <c r="H366" s="258">
        <v>0.312</v>
      </c>
      <c r="I366" s="259"/>
      <c r="J366" s="255"/>
      <c r="K366" s="255"/>
      <c r="L366" s="260"/>
      <c r="M366" s="261"/>
      <c r="N366" s="262"/>
      <c r="O366" s="262"/>
      <c r="P366" s="262"/>
      <c r="Q366" s="262"/>
      <c r="R366" s="262"/>
      <c r="S366" s="262"/>
      <c r="T366" s="263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64" t="s">
        <v>192</v>
      </c>
      <c r="AU366" s="264" t="s">
        <v>85</v>
      </c>
      <c r="AV366" s="14" t="s">
        <v>85</v>
      </c>
      <c r="AW366" s="14" t="s">
        <v>32</v>
      </c>
      <c r="AX366" s="14" t="s">
        <v>76</v>
      </c>
      <c r="AY366" s="264" t="s">
        <v>184</v>
      </c>
    </row>
    <row r="367" s="15" customFormat="1">
      <c r="A367" s="15"/>
      <c r="B367" s="265"/>
      <c r="C367" s="266"/>
      <c r="D367" s="245" t="s">
        <v>192</v>
      </c>
      <c r="E367" s="267" t="s">
        <v>1</v>
      </c>
      <c r="F367" s="268" t="s">
        <v>149</v>
      </c>
      <c r="G367" s="266"/>
      <c r="H367" s="269">
        <v>0.624</v>
      </c>
      <c r="I367" s="270"/>
      <c r="J367" s="266"/>
      <c r="K367" s="266"/>
      <c r="L367" s="271"/>
      <c r="M367" s="272"/>
      <c r="N367" s="273"/>
      <c r="O367" s="273"/>
      <c r="P367" s="273"/>
      <c r="Q367" s="273"/>
      <c r="R367" s="273"/>
      <c r="S367" s="273"/>
      <c r="T367" s="274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T367" s="275" t="s">
        <v>192</v>
      </c>
      <c r="AU367" s="275" t="s">
        <v>85</v>
      </c>
      <c r="AV367" s="15" t="s">
        <v>106</v>
      </c>
      <c r="AW367" s="15" t="s">
        <v>32</v>
      </c>
      <c r="AX367" s="15" t="s">
        <v>83</v>
      </c>
      <c r="AY367" s="275" t="s">
        <v>184</v>
      </c>
    </row>
    <row r="368" s="2" customFormat="1" ht="37.8" customHeight="1">
      <c r="A368" s="39"/>
      <c r="B368" s="40"/>
      <c r="C368" s="230" t="s">
        <v>529</v>
      </c>
      <c r="D368" s="230" t="s">
        <v>186</v>
      </c>
      <c r="E368" s="231" t="s">
        <v>530</v>
      </c>
      <c r="F368" s="232" t="s">
        <v>531</v>
      </c>
      <c r="G368" s="233" t="s">
        <v>275</v>
      </c>
      <c r="H368" s="234">
        <v>0.025000000000000001</v>
      </c>
      <c r="I368" s="235"/>
      <c r="J368" s="236">
        <f>ROUND(I368*H368,2)</f>
        <v>0</v>
      </c>
      <c r="K368" s="232" t="s">
        <v>190</v>
      </c>
      <c r="L368" s="45"/>
      <c r="M368" s="237" t="s">
        <v>1</v>
      </c>
      <c r="N368" s="238" t="s">
        <v>41</v>
      </c>
      <c r="O368" s="92"/>
      <c r="P368" s="239">
        <f>O368*H368</f>
        <v>0</v>
      </c>
      <c r="Q368" s="239">
        <v>0</v>
      </c>
      <c r="R368" s="239">
        <f>Q368*H368</f>
        <v>0</v>
      </c>
      <c r="S368" s="239">
        <v>0</v>
      </c>
      <c r="T368" s="240">
        <f>S368*H368</f>
        <v>0</v>
      </c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R368" s="241" t="s">
        <v>106</v>
      </c>
      <c r="AT368" s="241" t="s">
        <v>186</v>
      </c>
      <c r="AU368" s="241" t="s">
        <v>85</v>
      </c>
      <c r="AY368" s="18" t="s">
        <v>184</v>
      </c>
      <c r="BE368" s="242">
        <f>IF(N368="základní",J368,0)</f>
        <v>0</v>
      </c>
      <c r="BF368" s="242">
        <f>IF(N368="snížená",J368,0)</f>
        <v>0</v>
      </c>
      <c r="BG368" s="242">
        <f>IF(N368="zákl. přenesená",J368,0)</f>
        <v>0</v>
      </c>
      <c r="BH368" s="242">
        <f>IF(N368="sníž. přenesená",J368,0)</f>
        <v>0</v>
      </c>
      <c r="BI368" s="242">
        <f>IF(N368="nulová",J368,0)</f>
        <v>0</v>
      </c>
      <c r="BJ368" s="18" t="s">
        <v>83</v>
      </c>
      <c r="BK368" s="242">
        <f>ROUND(I368*H368,2)</f>
        <v>0</v>
      </c>
      <c r="BL368" s="18" t="s">
        <v>106</v>
      </c>
      <c r="BM368" s="241" t="s">
        <v>532</v>
      </c>
    </row>
    <row r="369" s="14" customFormat="1">
      <c r="A369" s="14"/>
      <c r="B369" s="254"/>
      <c r="C369" s="255"/>
      <c r="D369" s="245" t="s">
        <v>192</v>
      </c>
      <c r="E369" s="256" t="s">
        <v>1</v>
      </c>
      <c r="F369" s="257" t="s">
        <v>533</v>
      </c>
      <c r="G369" s="255"/>
      <c r="H369" s="258">
        <v>0.025000000000000001</v>
      </c>
      <c r="I369" s="259"/>
      <c r="J369" s="255"/>
      <c r="K369" s="255"/>
      <c r="L369" s="260"/>
      <c r="M369" s="261"/>
      <c r="N369" s="262"/>
      <c r="O369" s="262"/>
      <c r="P369" s="262"/>
      <c r="Q369" s="262"/>
      <c r="R369" s="262"/>
      <c r="S369" s="262"/>
      <c r="T369" s="263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64" t="s">
        <v>192</v>
      </c>
      <c r="AU369" s="264" t="s">
        <v>85</v>
      </c>
      <c r="AV369" s="14" t="s">
        <v>85</v>
      </c>
      <c r="AW369" s="14" t="s">
        <v>32</v>
      </c>
      <c r="AX369" s="14" t="s">
        <v>83</v>
      </c>
      <c r="AY369" s="264" t="s">
        <v>184</v>
      </c>
    </row>
    <row r="370" s="2" customFormat="1" ht="44.25" customHeight="1">
      <c r="A370" s="39"/>
      <c r="B370" s="40"/>
      <c r="C370" s="230" t="s">
        <v>534</v>
      </c>
      <c r="D370" s="230" t="s">
        <v>186</v>
      </c>
      <c r="E370" s="231" t="s">
        <v>535</v>
      </c>
      <c r="F370" s="232" t="s">
        <v>536</v>
      </c>
      <c r="G370" s="233" t="s">
        <v>275</v>
      </c>
      <c r="H370" s="234">
        <v>0.28699999999999998</v>
      </c>
      <c r="I370" s="235"/>
      <c r="J370" s="236">
        <f>ROUND(I370*H370,2)</f>
        <v>0</v>
      </c>
      <c r="K370" s="232" t="s">
        <v>190</v>
      </c>
      <c r="L370" s="45"/>
      <c r="M370" s="237" t="s">
        <v>1</v>
      </c>
      <c r="N370" s="238" t="s">
        <v>41</v>
      </c>
      <c r="O370" s="92"/>
      <c r="P370" s="239">
        <f>O370*H370</f>
        <v>0</v>
      </c>
      <c r="Q370" s="239">
        <v>0</v>
      </c>
      <c r="R370" s="239">
        <f>Q370*H370</f>
        <v>0</v>
      </c>
      <c r="S370" s="239">
        <v>0</v>
      </c>
      <c r="T370" s="240">
        <f>S370*H370</f>
        <v>0</v>
      </c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R370" s="241" t="s">
        <v>106</v>
      </c>
      <c r="AT370" s="241" t="s">
        <v>186</v>
      </c>
      <c r="AU370" s="241" t="s">
        <v>85</v>
      </c>
      <c r="AY370" s="18" t="s">
        <v>184</v>
      </c>
      <c r="BE370" s="242">
        <f>IF(N370="základní",J370,0)</f>
        <v>0</v>
      </c>
      <c r="BF370" s="242">
        <f>IF(N370="snížená",J370,0)</f>
        <v>0</v>
      </c>
      <c r="BG370" s="242">
        <f>IF(N370="zákl. přenesená",J370,0)</f>
        <v>0</v>
      </c>
      <c r="BH370" s="242">
        <f>IF(N370="sníž. přenesená",J370,0)</f>
        <v>0</v>
      </c>
      <c r="BI370" s="242">
        <f>IF(N370="nulová",J370,0)</f>
        <v>0</v>
      </c>
      <c r="BJ370" s="18" t="s">
        <v>83</v>
      </c>
      <c r="BK370" s="242">
        <f>ROUND(I370*H370,2)</f>
        <v>0</v>
      </c>
      <c r="BL370" s="18" t="s">
        <v>106</v>
      </c>
      <c r="BM370" s="241" t="s">
        <v>537</v>
      </c>
    </row>
    <row r="371" s="14" customFormat="1">
      <c r="A371" s="14"/>
      <c r="B371" s="254"/>
      <c r="C371" s="255"/>
      <c r="D371" s="245" t="s">
        <v>192</v>
      </c>
      <c r="E371" s="256" t="s">
        <v>1</v>
      </c>
      <c r="F371" s="257" t="s">
        <v>538</v>
      </c>
      <c r="G371" s="255"/>
      <c r="H371" s="258">
        <v>0.28699999999999998</v>
      </c>
      <c r="I371" s="259"/>
      <c r="J371" s="255"/>
      <c r="K371" s="255"/>
      <c r="L371" s="260"/>
      <c r="M371" s="261"/>
      <c r="N371" s="262"/>
      <c r="O371" s="262"/>
      <c r="P371" s="262"/>
      <c r="Q371" s="262"/>
      <c r="R371" s="262"/>
      <c r="S371" s="262"/>
      <c r="T371" s="263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64" t="s">
        <v>192</v>
      </c>
      <c r="AU371" s="264" t="s">
        <v>85</v>
      </c>
      <c r="AV371" s="14" t="s">
        <v>85</v>
      </c>
      <c r="AW371" s="14" t="s">
        <v>32</v>
      </c>
      <c r="AX371" s="14" t="s">
        <v>83</v>
      </c>
      <c r="AY371" s="264" t="s">
        <v>184</v>
      </c>
    </row>
    <row r="372" s="12" customFormat="1" ht="22.8" customHeight="1">
      <c r="A372" s="12"/>
      <c r="B372" s="214"/>
      <c r="C372" s="215"/>
      <c r="D372" s="216" t="s">
        <v>75</v>
      </c>
      <c r="E372" s="228" t="s">
        <v>539</v>
      </c>
      <c r="F372" s="228" t="s">
        <v>503</v>
      </c>
      <c r="G372" s="215"/>
      <c r="H372" s="215"/>
      <c r="I372" s="218"/>
      <c r="J372" s="229">
        <f>BK372</f>
        <v>0</v>
      </c>
      <c r="K372" s="215"/>
      <c r="L372" s="220"/>
      <c r="M372" s="221"/>
      <c r="N372" s="222"/>
      <c r="O372" s="222"/>
      <c r="P372" s="223">
        <f>SUM(P373:P374)</f>
        <v>0</v>
      </c>
      <c r="Q372" s="222"/>
      <c r="R372" s="223">
        <f>SUM(R373:R374)</f>
        <v>0</v>
      </c>
      <c r="S372" s="222"/>
      <c r="T372" s="224">
        <f>SUM(T373:T374)</f>
        <v>0</v>
      </c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R372" s="225" t="s">
        <v>83</v>
      </c>
      <c r="AT372" s="226" t="s">
        <v>75</v>
      </c>
      <c r="AU372" s="226" t="s">
        <v>83</v>
      </c>
      <c r="AY372" s="225" t="s">
        <v>184</v>
      </c>
      <c r="BK372" s="227">
        <f>SUM(BK373:BK374)</f>
        <v>0</v>
      </c>
    </row>
    <row r="373" s="2" customFormat="1" ht="33" customHeight="1">
      <c r="A373" s="39"/>
      <c r="B373" s="40"/>
      <c r="C373" s="230" t="s">
        <v>540</v>
      </c>
      <c r="D373" s="230" t="s">
        <v>186</v>
      </c>
      <c r="E373" s="231" t="s">
        <v>541</v>
      </c>
      <c r="F373" s="232" t="s">
        <v>542</v>
      </c>
      <c r="G373" s="233" t="s">
        <v>275</v>
      </c>
      <c r="H373" s="234">
        <v>0.45500000000000002</v>
      </c>
      <c r="I373" s="235"/>
      <c r="J373" s="236">
        <f>ROUND(I373*H373,2)</f>
        <v>0</v>
      </c>
      <c r="K373" s="232" t="s">
        <v>190</v>
      </c>
      <c r="L373" s="45"/>
      <c r="M373" s="237" t="s">
        <v>1</v>
      </c>
      <c r="N373" s="238" t="s">
        <v>41</v>
      </c>
      <c r="O373" s="92"/>
      <c r="P373" s="239">
        <f>O373*H373</f>
        <v>0</v>
      </c>
      <c r="Q373" s="239">
        <v>0</v>
      </c>
      <c r="R373" s="239">
        <f>Q373*H373</f>
        <v>0</v>
      </c>
      <c r="S373" s="239">
        <v>0</v>
      </c>
      <c r="T373" s="240">
        <f>S373*H373</f>
        <v>0</v>
      </c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R373" s="241" t="s">
        <v>106</v>
      </c>
      <c r="AT373" s="241" t="s">
        <v>186</v>
      </c>
      <c r="AU373" s="241" t="s">
        <v>85</v>
      </c>
      <c r="AY373" s="18" t="s">
        <v>184</v>
      </c>
      <c r="BE373" s="242">
        <f>IF(N373="základní",J373,0)</f>
        <v>0</v>
      </c>
      <c r="BF373" s="242">
        <f>IF(N373="snížená",J373,0)</f>
        <v>0</v>
      </c>
      <c r="BG373" s="242">
        <f>IF(N373="zákl. přenesená",J373,0)</f>
        <v>0</v>
      </c>
      <c r="BH373" s="242">
        <f>IF(N373="sníž. přenesená",J373,0)</f>
        <v>0</v>
      </c>
      <c r="BI373" s="242">
        <f>IF(N373="nulová",J373,0)</f>
        <v>0</v>
      </c>
      <c r="BJ373" s="18" t="s">
        <v>83</v>
      </c>
      <c r="BK373" s="242">
        <f>ROUND(I373*H373,2)</f>
        <v>0</v>
      </c>
      <c r="BL373" s="18" t="s">
        <v>106</v>
      </c>
      <c r="BM373" s="241" t="s">
        <v>543</v>
      </c>
    </row>
    <row r="374" s="14" customFormat="1">
      <c r="A374" s="14"/>
      <c r="B374" s="254"/>
      <c r="C374" s="255"/>
      <c r="D374" s="245" t="s">
        <v>192</v>
      </c>
      <c r="E374" s="256" t="s">
        <v>1</v>
      </c>
      <c r="F374" s="257" t="s">
        <v>544</v>
      </c>
      <c r="G374" s="255"/>
      <c r="H374" s="258">
        <v>0.45500000000000002</v>
      </c>
      <c r="I374" s="259"/>
      <c r="J374" s="255"/>
      <c r="K374" s="255"/>
      <c r="L374" s="260"/>
      <c r="M374" s="297"/>
      <c r="N374" s="298"/>
      <c r="O374" s="298"/>
      <c r="P374" s="298"/>
      <c r="Q374" s="298"/>
      <c r="R374" s="298"/>
      <c r="S374" s="298"/>
      <c r="T374" s="299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64" t="s">
        <v>192</v>
      </c>
      <c r="AU374" s="264" t="s">
        <v>85</v>
      </c>
      <c r="AV374" s="14" t="s">
        <v>85</v>
      </c>
      <c r="AW374" s="14" t="s">
        <v>32</v>
      </c>
      <c r="AX374" s="14" t="s">
        <v>83</v>
      </c>
      <c r="AY374" s="264" t="s">
        <v>184</v>
      </c>
    </row>
    <row r="375" s="2" customFormat="1" ht="6.96" customHeight="1">
      <c r="A375" s="39"/>
      <c r="B375" s="67"/>
      <c r="C375" s="68"/>
      <c r="D375" s="68"/>
      <c r="E375" s="68"/>
      <c r="F375" s="68"/>
      <c r="G375" s="68"/>
      <c r="H375" s="68"/>
      <c r="I375" s="68"/>
      <c r="J375" s="68"/>
      <c r="K375" s="68"/>
      <c r="L375" s="45"/>
      <c r="M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</row>
  </sheetData>
  <sheetProtection sheet="1" autoFilter="0" formatColumns="0" formatRows="0" objects="1" scenarios="1" spinCount="100000" saltValue="TpxWbz25rjs5rHqE9LpZfl8uDrwm4YdXKVgUSoPqOhfO4V7hGZIWzGnxQlPnZZyIusjcK7hADLquCEZu3+h/ag==" hashValue="XXh929B4Y9GTN2lf+wbpqAG3HyT/340bG5rqJmsnw5gmfuWzy824KOI6altEz9Ifw7FlT8XUrxWpymNwoqchZQ==" algorithmName="SHA-512" password="CC35"/>
  <autoFilter ref="C133:K374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20:H120"/>
    <mergeCell ref="E124:H124"/>
    <mergeCell ref="E122:H122"/>
    <mergeCell ref="E126:H12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96</v>
      </c>
      <c r="AZ2" s="148" t="s">
        <v>121</v>
      </c>
      <c r="BA2" s="148" t="s">
        <v>1</v>
      </c>
      <c r="BB2" s="148" t="s">
        <v>1</v>
      </c>
      <c r="BC2" s="148" t="s">
        <v>545</v>
      </c>
      <c r="BD2" s="148" t="s">
        <v>85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1"/>
      <c r="AT3" s="18" t="s">
        <v>85</v>
      </c>
      <c r="AZ3" s="148" t="s">
        <v>123</v>
      </c>
      <c r="BA3" s="148" t="s">
        <v>124</v>
      </c>
      <c r="BB3" s="148" t="s">
        <v>1</v>
      </c>
      <c r="BC3" s="148" t="s">
        <v>546</v>
      </c>
      <c r="BD3" s="148" t="s">
        <v>85</v>
      </c>
    </row>
    <row r="4" s="1" customFormat="1" ht="24.96" customHeight="1">
      <c r="B4" s="21"/>
      <c r="D4" s="151" t="s">
        <v>126</v>
      </c>
      <c r="L4" s="21"/>
      <c r="M4" s="152" t="s">
        <v>10</v>
      </c>
      <c r="AT4" s="18" t="s">
        <v>4</v>
      </c>
      <c r="AZ4" s="148" t="s">
        <v>129</v>
      </c>
      <c r="BA4" s="148" t="s">
        <v>1</v>
      </c>
      <c r="BB4" s="148" t="s">
        <v>1</v>
      </c>
      <c r="BC4" s="148" t="s">
        <v>547</v>
      </c>
      <c r="BD4" s="148" t="s">
        <v>85</v>
      </c>
    </row>
    <row r="5" s="1" customFormat="1" ht="6.96" customHeight="1">
      <c r="B5" s="21"/>
      <c r="L5" s="21"/>
      <c r="AZ5" s="148" t="s">
        <v>548</v>
      </c>
      <c r="BA5" s="148" t="s">
        <v>1</v>
      </c>
      <c r="BB5" s="148" t="s">
        <v>1</v>
      </c>
      <c r="BC5" s="148" t="s">
        <v>549</v>
      </c>
      <c r="BD5" s="148" t="s">
        <v>85</v>
      </c>
    </row>
    <row r="6" s="1" customFormat="1" ht="12" customHeight="1">
      <c r="B6" s="21"/>
      <c r="D6" s="153" t="s">
        <v>16</v>
      </c>
      <c r="L6" s="21"/>
      <c r="AZ6" s="148" t="s">
        <v>136</v>
      </c>
      <c r="BA6" s="148" t="s">
        <v>1</v>
      </c>
      <c r="BB6" s="148" t="s">
        <v>1</v>
      </c>
      <c r="BC6" s="148" t="s">
        <v>550</v>
      </c>
      <c r="BD6" s="148" t="s">
        <v>85</v>
      </c>
    </row>
    <row r="7" s="1" customFormat="1" ht="16.5" customHeight="1">
      <c r="B7" s="21"/>
      <c r="E7" s="154" t="str">
        <f>'Rekapitulace stavby'!K6</f>
        <v>Veřejná infrastruktura Obytná zóna - NOVÁ DUKLA</v>
      </c>
      <c r="F7" s="153"/>
      <c r="G7" s="153"/>
      <c r="H7" s="153"/>
      <c r="L7" s="21"/>
      <c r="AZ7" s="148" t="s">
        <v>139</v>
      </c>
      <c r="BA7" s="148" t="s">
        <v>1</v>
      </c>
      <c r="BB7" s="148" t="s">
        <v>1</v>
      </c>
      <c r="BC7" s="148" t="s">
        <v>551</v>
      </c>
      <c r="BD7" s="148" t="s">
        <v>85</v>
      </c>
    </row>
    <row r="8">
      <c r="B8" s="21"/>
      <c r="D8" s="153" t="s">
        <v>135</v>
      </c>
      <c r="L8" s="21"/>
      <c r="AZ8" s="148" t="s">
        <v>142</v>
      </c>
      <c r="BA8" s="148" t="s">
        <v>1</v>
      </c>
      <c r="BB8" s="148" t="s">
        <v>1</v>
      </c>
      <c r="BC8" s="148" t="s">
        <v>552</v>
      </c>
      <c r="BD8" s="148" t="s">
        <v>85</v>
      </c>
    </row>
    <row r="9" s="1" customFormat="1" ht="16.5" customHeight="1">
      <c r="B9" s="21"/>
      <c r="E9" s="154" t="s">
        <v>138</v>
      </c>
      <c r="F9" s="1"/>
      <c r="G9" s="1"/>
      <c r="H9" s="1"/>
      <c r="L9" s="21"/>
      <c r="AZ9" s="148" t="s">
        <v>145</v>
      </c>
      <c r="BA9" s="148" t="s">
        <v>1</v>
      </c>
      <c r="BB9" s="148" t="s">
        <v>1</v>
      </c>
      <c r="BC9" s="148" t="s">
        <v>553</v>
      </c>
      <c r="BD9" s="148" t="s">
        <v>85</v>
      </c>
    </row>
    <row r="10" s="1" customFormat="1" ht="12" customHeight="1">
      <c r="B10" s="21"/>
      <c r="D10" s="153" t="s">
        <v>141</v>
      </c>
      <c r="L10" s="21"/>
      <c r="AZ10" s="148" t="s">
        <v>148</v>
      </c>
      <c r="BA10" s="148" t="s">
        <v>149</v>
      </c>
      <c r="BB10" s="148" t="s">
        <v>1</v>
      </c>
      <c r="BC10" s="148" t="s">
        <v>554</v>
      </c>
      <c r="BD10" s="148" t="s">
        <v>85</v>
      </c>
    </row>
    <row r="11" s="2" customFormat="1" ht="16.5" customHeight="1">
      <c r="A11" s="39"/>
      <c r="B11" s="45"/>
      <c r="C11" s="39"/>
      <c r="D11" s="39"/>
      <c r="E11" s="155" t="s">
        <v>144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Z11" s="148" t="s">
        <v>152</v>
      </c>
      <c r="BA11" s="148" t="s">
        <v>1</v>
      </c>
      <c r="BB11" s="148" t="s">
        <v>1</v>
      </c>
      <c r="BC11" s="148" t="s">
        <v>553</v>
      </c>
      <c r="BD11" s="148" t="s">
        <v>85</v>
      </c>
    </row>
    <row r="12" s="2" customFormat="1" ht="12" customHeight="1">
      <c r="A12" s="39"/>
      <c r="B12" s="45"/>
      <c r="C12" s="39"/>
      <c r="D12" s="153" t="s">
        <v>147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6" t="s">
        <v>555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3" t="s">
        <v>18</v>
      </c>
      <c r="E15" s="39"/>
      <c r="F15" s="142" t="s">
        <v>89</v>
      </c>
      <c r="G15" s="39"/>
      <c r="H15" s="39"/>
      <c r="I15" s="153" t="s">
        <v>19</v>
      </c>
      <c r="J15" s="142" t="s">
        <v>153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3" t="s">
        <v>20</v>
      </c>
      <c r="E16" s="39"/>
      <c r="F16" s="142" t="s">
        <v>21</v>
      </c>
      <c r="G16" s="39"/>
      <c r="H16" s="39"/>
      <c r="I16" s="153" t="s">
        <v>22</v>
      </c>
      <c r="J16" s="157" t="str">
        <f>'Rekapitulace stavby'!AN8</f>
        <v>20. 2. 2023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3" t="s">
        <v>24</v>
      </c>
      <c r="E18" s="39"/>
      <c r="F18" s="39"/>
      <c r="G18" s="39"/>
      <c r="H18" s="39"/>
      <c r="I18" s="153" t="s">
        <v>25</v>
      </c>
      <c r="J18" s="142" t="str">
        <f>IF('Rekapitulace stavby'!AN10="","",'Rekapitulace stavby'!AN10)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stavby'!E11="","",'Rekapitulace stavby'!E11)</f>
        <v xml:space="preserve"> </v>
      </c>
      <c r="F19" s="39"/>
      <c r="G19" s="39"/>
      <c r="H19" s="39"/>
      <c r="I19" s="153" t="s">
        <v>27</v>
      </c>
      <c r="J19" s="142" t="str">
        <f>IF('Rekapitulace stavby'!AN11="","",'Rekapitulace stavby'!AN11)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3" t="s">
        <v>28</v>
      </c>
      <c r="E21" s="39"/>
      <c r="F21" s="39"/>
      <c r="G21" s="39"/>
      <c r="H21" s="39"/>
      <c r="I21" s="153" t="s">
        <v>25</v>
      </c>
      <c r="J21" s="34" t="str">
        <f>'Rekapitulace stavby'!AN13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stavby'!E14</f>
        <v>Vyplň údaj</v>
      </c>
      <c r="F22" s="142"/>
      <c r="G22" s="142"/>
      <c r="H22" s="142"/>
      <c r="I22" s="153" t="s">
        <v>27</v>
      </c>
      <c r="J22" s="34" t="str">
        <f>'Rekapitulace stavby'!AN14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3" t="s">
        <v>30</v>
      </c>
      <c r="E24" s="39"/>
      <c r="F24" s="39"/>
      <c r="G24" s="39"/>
      <c r="H24" s="39"/>
      <c r="I24" s="153" t="s">
        <v>25</v>
      </c>
      <c r="J24" s="142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">
        <v>31</v>
      </c>
      <c r="F25" s="39"/>
      <c r="G25" s="39"/>
      <c r="H25" s="39"/>
      <c r="I25" s="153" t="s">
        <v>27</v>
      </c>
      <c r="J25" s="142" t="s">
        <v>1</v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3" t="s">
        <v>33</v>
      </c>
      <c r="E27" s="39"/>
      <c r="F27" s="39"/>
      <c r="G27" s="39"/>
      <c r="H27" s="39"/>
      <c r="I27" s="153" t="s">
        <v>25</v>
      </c>
      <c r="J27" s="142" t="s">
        <v>1</v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">
        <v>34</v>
      </c>
      <c r="F28" s="39"/>
      <c r="G28" s="39"/>
      <c r="H28" s="39"/>
      <c r="I28" s="153" t="s">
        <v>27</v>
      </c>
      <c r="J28" s="142" t="s">
        <v>1</v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3" t="s">
        <v>35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2"/>
      <c r="E33" s="162"/>
      <c r="F33" s="162"/>
      <c r="G33" s="162"/>
      <c r="H33" s="162"/>
      <c r="I33" s="162"/>
      <c r="J33" s="162"/>
      <c r="K33" s="162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3" t="s">
        <v>36</v>
      </c>
      <c r="E34" s="39"/>
      <c r="F34" s="39"/>
      <c r="G34" s="39"/>
      <c r="H34" s="39"/>
      <c r="I34" s="39"/>
      <c r="J34" s="164">
        <f>ROUND(J129,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2"/>
      <c r="E35" s="162"/>
      <c r="F35" s="162"/>
      <c r="G35" s="162"/>
      <c r="H35" s="162"/>
      <c r="I35" s="162"/>
      <c r="J35" s="162"/>
      <c r="K35" s="162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5" t="s">
        <v>38</v>
      </c>
      <c r="G36" s="39"/>
      <c r="H36" s="39"/>
      <c r="I36" s="165" t="s">
        <v>37</v>
      </c>
      <c r="J36" s="165" t="s">
        <v>39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5" t="s">
        <v>40</v>
      </c>
      <c r="E37" s="153" t="s">
        <v>41</v>
      </c>
      <c r="F37" s="166">
        <f>ROUND((SUM(BE129:BE287)),  2)</f>
        <v>0</v>
      </c>
      <c r="G37" s="39"/>
      <c r="H37" s="39"/>
      <c r="I37" s="167">
        <v>0.20999999999999999</v>
      </c>
      <c r="J37" s="166">
        <f>ROUND(((SUM(BE129:BE287))*I37),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3" t="s">
        <v>42</v>
      </c>
      <c r="F38" s="166">
        <f>ROUND((SUM(BF129:BF287)),  2)</f>
        <v>0</v>
      </c>
      <c r="G38" s="39"/>
      <c r="H38" s="39"/>
      <c r="I38" s="167">
        <v>0.14999999999999999</v>
      </c>
      <c r="J38" s="166">
        <f>ROUND(((SUM(BF129:BF287))*I38),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3" t="s">
        <v>43</v>
      </c>
      <c r="F39" s="166">
        <f>ROUND((SUM(BG129:BG287)),  2)</f>
        <v>0</v>
      </c>
      <c r="G39" s="39"/>
      <c r="H39" s="39"/>
      <c r="I39" s="167">
        <v>0.20999999999999999</v>
      </c>
      <c r="J39" s="166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3" t="s">
        <v>44</v>
      </c>
      <c r="F40" s="166">
        <f>ROUND((SUM(BH129:BH287)),  2)</f>
        <v>0</v>
      </c>
      <c r="G40" s="39"/>
      <c r="H40" s="39"/>
      <c r="I40" s="167">
        <v>0.14999999999999999</v>
      </c>
      <c r="J40" s="166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3" t="s">
        <v>45</v>
      </c>
      <c r="F41" s="166">
        <f>ROUND((SUM(BI129:BI287)),  2)</f>
        <v>0</v>
      </c>
      <c r="G41" s="39"/>
      <c r="H41" s="39"/>
      <c r="I41" s="167">
        <v>0</v>
      </c>
      <c r="J41" s="166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8"/>
      <c r="D43" s="169" t="s">
        <v>46</v>
      </c>
      <c r="E43" s="170"/>
      <c r="F43" s="170"/>
      <c r="G43" s="171" t="s">
        <v>47</v>
      </c>
      <c r="H43" s="172" t="s">
        <v>48</v>
      </c>
      <c r="I43" s="170"/>
      <c r="J43" s="173">
        <f>SUM(J34:J41)</f>
        <v>0</v>
      </c>
      <c r="K43" s="174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5" t="s">
        <v>49</v>
      </c>
      <c r="E50" s="176"/>
      <c r="F50" s="176"/>
      <c r="G50" s="175" t="s">
        <v>50</v>
      </c>
      <c r="H50" s="176"/>
      <c r="I50" s="176"/>
      <c r="J50" s="176"/>
      <c r="K50" s="176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7" t="s">
        <v>51</v>
      </c>
      <c r="E61" s="178"/>
      <c r="F61" s="179" t="s">
        <v>52</v>
      </c>
      <c r="G61" s="177" t="s">
        <v>51</v>
      </c>
      <c r="H61" s="178"/>
      <c r="I61" s="178"/>
      <c r="J61" s="180" t="s">
        <v>52</v>
      </c>
      <c r="K61" s="178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5" t="s">
        <v>53</v>
      </c>
      <c r="E65" s="181"/>
      <c r="F65" s="181"/>
      <c r="G65" s="175" t="s">
        <v>54</v>
      </c>
      <c r="H65" s="181"/>
      <c r="I65" s="181"/>
      <c r="J65" s="181"/>
      <c r="K65" s="181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7" t="s">
        <v>51</v>
      </c>
      <c r="E76" s="178"/>
      <c r="F76" s="179" t="s">
        <v>52</v>
      </c>
      <c r="G76" s="177" t="s">
        <v>51</v>
      </c>
      <c r="H76" s="178"/>
      <c r="I76" s="178"/>
      <c r="J76" s="180" t="s">
        <v>52</v>
      </c>
      <c r="K76" s="178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154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6" t="str">
        <f>E7</f>
        <v>Veřejná infrastruktura Obytná zóna - NOVÁ DUKLA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135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6" t="s">
        <v>138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141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7" t="s">
        <v>144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147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1.2 - Kanalizační přípojky dešťová stoka DB-1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>Ústí nad Orlicí</v>
      </c>
      <c r="G93" s="41"/>
      <c r="H93" s="41"/>
      <c r="I93" s="33" t="s">
        <v>22</v>
      </c>
      <c r="J93" s="80" t="str">
        <f>IF(J16="","",J16)</f>
        <v>20. 2. 2023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30</v>
      </c>
      <c r="J95" s="37" t="str">
        <f>E25</f>
        <v>Ing. Pravec František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28</v>
      </c>
      <c r="D96" s="41"/>
      <c r="E96" s="41"/>
      <c r="F96" s="28" t="str">
        <f>IF(E22="","",E22)</f>
        <v>Vyplň údaj</v>
      </c>
      <c r="G96" s="41"/>
      <c r="H96" s="41"/>
      <c r="I96" s="33" t="s">
        <v>33</v>
      </c>
      <c r="J96" s="37" t="str">
        <f>E28</f>
        <v>Kašparová Věra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8" t="s">
        <v>155</v>
      </c>
      <c r="D98" s="189"/>
      <c r="E98" s="189"/>
      <c r="F98" s="189"/>
      <c r="G98" s="189"/>
      <c r="H98" s="189"/>
      <c r="I98" s="189"/>
      <c r="J98" s="190" t="s">
        <v>156</v>
      </c>
      <c r="K98" s="189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1" t="s">
        <v>157</v>
      </c>
      <c r="D100" s="41"/>
      <c r="E100" s="41"/>
      <c r="F100" s="41"/>
      <c r="G100" s="41"/>
      <c r="H100" s="41"/>
      <c r="I100" s="41"/>
      <c r="J100" s="111">
        <f>J129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158</v>
      </c>
    </row>
    <row r="101" s="9" customFormat="1" ht="24.96" customHeight="1">
      <c r="A101" s="9"/>
      <c r="B101" s="192"/>
      <c r="C101" s="193"/>
      <c r="D101" s="194" t="s">
        <v>159</v>
      </c>
      <c r="E101" s="195"/>
      <c r="F101" s="195"/>
      <c r="G101" s="195"/>
      <c r="H101" s="195"/>
      <c r="I101" s="195"/>
      <c r="J101" s="196">
        <f>J130</f>
        <v>0</v>
      </c>
      <c r="K101" s="193"/>
      <c r="L101" s="197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8"/>
      <c r="C102" s="133"/>
      <c r="D102" s="199" t="s">
        <v>160</v>
      </c>
      <c r="E102" s="200"/>
      <c r="F102" s="200"/>
      <c r="G102" s="200"/>
      <c r="H102" s="200"/>
      <c r="I102" s="200"/>
      <c r="J102" s="201">
        <f>J131</f>
        <v>0</v>
      </c>
      <c r="K102" s="133"/>
      <c r="L102" s="20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8"/>
      <c r="C103" s="133"/>
      <c r="D103" s="199" t="s">
        <v>162</v>
      </c>
      <c r="E103" s="200"/>
      <c r="F103" s="200"/>
      <c r="G103" s="200"/>
      <c r="H103" s="200"/>
      <c r="I103" s="200"/>
      <c r="J103" s="201">
        <f>J252</f>
        <v>0</v>
      </c>
      <c r="K103" s="133"/>
      <c r="L103" s="20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8"/>
      <c r="C104" s="133"/>
      <c r="D104" s="199" t="s">
        <v>164</v>
      </c>
      <c r="E104" s="200"/>
      <c r="F104" s="200"/>
      <c r="G104" s="200"/>
      <c r="H104" s="200"/>
      <c r="I104" s="200"/>
      <c r="J104" s="201">
        <f>J260</f>
        <v>0</v>
      </c>
      <c r="K104" s="133"/>
      <c r="L104" s="20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8"/>
      <c r="C105" s="133"/>
      <c r="D105" s="199" t="s">
        <v>166</v>
      </c>
      <c r="E105" s="200"/>
      <c r="F105" s="200"/>
      <c r="G105" s="200"/>
      <c r="H105" s="200"/>
      <c r="I105" s="200"/>
      <c r="J105" s="201">
        <f>J285</f>
        <v>0</v>
      </c>
      <c r="K105" s="133"/>
      <c r="L105" s="202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9"/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6.96" customHeight="1">
      <c r="A107" s="39"/>
      <c r="B107" s="67"/>
      <c r="C107" s="68"/>
      <c r="D107" s="68"/>
      <c r="E107" s="68"/>
      <c r="F107" s="68"/>
      <c r="G107" s="68"/>
      <c r="H107" s="68"/>
      <c r="I107" s="68"/>
      <c r="J107" s="68"/>
      <c r="K107" s="68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11" s="2" customFormat="1" ht="6.96" customHeight="1">
      <c r="A111" s="39"/>
      <c r="B111" s="69"/>
      <c r="C111" s="70"/>
      <c r="D111" s="70"/>
      <c r="E111" s="70"/>
      <c r="F111" s="70"/>
      <c r="G111" s="70"/>
      <c r="H111" s="70"/>
      <c r="I111" s="70"/>
      <c r="J111" s="70"/>
      <c r="K111" s="70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24.96" customHeight="1">
      <c r="A112" s="39"/>
      <c r="B112" s="40"/>
      <c r="C112" s="24" t="s">
        <v>169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16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6.5" customHeight="1">
      <c r="A115" s="39"/>
      <c r="B115" s="40"/>
      <c r="C115" s="41"/>
      <c r="D115" s="41"/>
      <c r="E115" s="186" t="str">
        <f>E7</f>
        <v>Veřejná infrastruktura Obytná zóna - NOVÁ DUKLA</v>
      </c>
      <c r="F115" s="33"/>
      <c r="G115" s="33"/>
      <c r="H115" s="33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1" customFormat="1" ht="12" customHeight="1">
      <c r="B116" s="22"/>
      <c r="C116" s="33" t="s">
        <v>135</v>
      </c>
      <c r="D116" s="23"/>
      <c r="E116" s="23"/>
      <c r="F116" s="23"/>
      <c r="G116" s="23"/>
      <c r="H116" s="23"/>
      <c r="I116" s="23"/>
      <c r="J116" s="23"/>
      <c r="K116" s="23"/>
      <c r="L116" s="21"/>
    </row>
    <row r="117" s="1" customFormat="1" ht="16.5" customHeight="1">
      <c r="B117" s="22"/>
      <c r="C117" s="23"/>
      <c r="D117" s="23"/>
      <c r="E117" s="186" t="s">
        <v>138</v>
      </c>
      <c r="F117" s="23"/>
      <c r="G117" s="23"/>
      <c r="H117" s="23"/>
      <c r="I117" s="23"/>
      <c r="J117" s="23"/>
      <c r="K117" s="23"/>
      <c r="L117" s="21"/>
    </row>
    <row r="118" s="1" customFormat="1" ht="12" customHeight="1">
      <c r="B118" s="22"/>
      <c r="C118" s="33" t="s">
        <v>141</v>
      </c>
      <c r="D118" s="23"/>
      <c r="E118" s="23"/>
      <c r="F118" s="23"/>
      <c r="G118" s="23"/>
      <c r="H118" s="23"/>
      <c r="I118" s="23"/>
      <c r="J118" s="23"/>
      <c r="K118" s="23"/>
      <c r="L118" s="21"/>
    </row>
    <row r="119" s="2" customFormat="1" ht="16.5" customHeight="1">
      <c r="A119" s="39"/>
      <c r="B119" s="40"/>
      <c r="C119" s="41"/>
      <c r="D119" s="41"/>
      <c r="E119" s="187" t="s">
        <v>144</v>
      </c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147</v>
      </c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6.5" customHeight="1">
      <c r="A121" s="39"/>
      <c r="B121" s="40"/>
      <c r="C121" s="41"/>
      <c r="D121" s="41"/>
      <c r="E121" s="77" t="str">
        <f>E13</f>
        <v>1.2 - Kanalizační přípojky dešťová stoka DB-1</v>
      </c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6.96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2" customHeight="1">
      <c r="A123" s="39"/>
      <c r="B123" s="40"/>
      <c r="C123" s="33" t="s">
        <v>20</v>
      </c>
      <c r="D123" s="41"/>
      <c r="E123" s="41"/>
      <c r="F123" s="28" t="str">
        <f>F16</f>
        <v>Ústí nad Orlicí</v>
      </c>
      <c r="G123" s="41"/>
      <c r="H123" s="41"/>
      <c r="I123" s="33" t="s">
        <v>22</v>
      </c>
      <c r="J123" s="80" t="str">
        <f>IF(J16="","",J16)</f>
        <v>20. 2. 2023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6.96" customHeight="1">
      <c r="A124" s="39"/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5.15" customHeight="1">
      <c r="A125" s="39"/>
      <c r="B125" s="40"/>
      <c r="C125" s="33" t="s">
        <v>24</v>
      </c>
      <c r="D125" s="41"/>
      <c r="E125" s="41"/>
      <c r="F125" s="28" t="str">
        <f>E19</f>
        <v xml:space="preserve"> </v>
      </c>
      <c r="G125" s="41"/>
      <c r="H125" s="41"/>
      <c r="I125" s="33" t="s">
        <v>30</v>
      </c>
      <c r="J125" s="37" t="str">
        <f>E25</f>
        <v>Ing. Pravec František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5.15" customHeight="1">
      <c r="A126" s="39"/>
      <c r="B126" s="40"/>
      <c r="C126" s="33" t="s">
        <v>28</v>
      </c>
      <c r="D126" s="41"/>
      <c r="E126" s="41"/>
      <c r="F126" s="28" t="str">
        <f>IF(E22="","",E22)</f>
        <v>Vyplň údaj</v>
      </c>
      <c r="G126" s="41"/>
      <c r="H126" s="41"/>
      <c r="I126" s="33" t="s">
        <v>33</v>
      </c>
      <c r="J126" s="37" t="str">
        <f>E28</f>
        <v>Kašparová Věra</v>
      </c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0.32" customHeight="1">
      <c r="A127" s="39"/>
      <c r="B127" s="40"/>
      <c r="C127" s="41"/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11" customFormat="1" ht="29.28" customHeight="1">
      <c r="A128" s="203"/>
      <c r="B128" s="204"/>
      <c r="C128" s="205" t="s">
        <v>170</v>
      </c>
      <c r="D128" s="206" t="s">
        <v>61</v>
      </c>
      <c r="E128" s="206" t="s">
        <v>57</v>
      </c>
      <c r="F128" s="206" t="s">
        <v>58</v>
      </c>
      <c r="G128" s="206" t="s">
        <v>171</v>
      </c>
      <c r="H128" s="206" t="s">
        <v>172</v>
      </c>
      <c r="I128" s="206" t="s">
        <v>173</v>
      </c>
      <c r="J128" s="206" t="s">
        <v>156</v>
      </c>
      <c r="K128" s="207" t="s">
        <v>174</v>
      </c>
      <c r="L128" s="208"/>
      <c r="M128" s="101" t="s">
        <v>1</v>
      </c>
      <c r="N128" s="102" t="s">
        <v>40</v>
      </c>
      <c r="O128" s="102" t="s">
        <v>175</v>
      </c>
      <c r="P128" s="102" t="s">
        <v>176</v>
      </c>
      <c r="Q128" s="102" t="s">
        <v>177</v>
      </c>
      <c r="R128" s="102" t="s">
        <v>178</v>
      </c>
      <c r="S128" s="102" t="s">
        <v>179</v>
      </c>
      <c r="T128" s="103" t="s">
        <v>180</v>
      </c>
      <c r="U128" s="203"/>
      <c r="V128" s="203"/>
      <c r="W128" s="203"/>
      <c r="X128" s="203"/>
      <c r="Y128" s="203"/>
      <c r="Z128" s="203"/>
      <c r="AA128" s="203"/>
      <c r="AB128" s="203"/>
      <c r="AC128" s="203"/>
      <c r="AD128" s="203"/>
      <c r="AE128" s="203"/>
    </row>
    <row r="129" s="2" customFormat="1" ht="22.8" customHeight="1">
      <c r="A129" s="39"/>
      <c r="B129" s="40"/>
      <c r="C129" s="108" t="s">
        <v>181</v>
      </c>
      <c r="D129" s="41"/>
      <c r="E129" s="41"/>
      <c r="F129" s="41"/>
      <c r="G129" s="41"/>
      <c r="H129" s="41"/>
      <c r="I129" s="41"/>
      <c r="J129" s="209">
        <f>BK129</f>
        <v>0</v>
      </c>
      <c r="K129" s="41"/>
      <c r="L129" s="45"/>
      <c r="M129" s="104"/>
      <c r="N129" s="210"/>
      <c r="O129" s="105"/>
      <c r="P129" s="211">
        <f>P130</f>
        <v>0</v>
      </c>
      <c r="Q129" s="105"/>
      <c r="R129" s="211">
        <f>R130</f>
        <v>3.1560676000000001</v>
      </c>
      <c r="S129" s="105"/>
      <c r="T129" s="212">
        <f>T130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75</v>
      </c>
      <c r="AU129" s="18" t="s">
        <v>158</v>
      </c>
      <c r="BK129" s="213">
        <f>BK130</f>
        <v>0</v>
      </c>
    </row>
    <row r="130" s="12" customFormat="1" ht="25.92" customHeight="1">
      <c r="A130" s="12"/>
      <c r="B130" s="214"/>
      <c r="C130" s="215"/>
      <c r="D130" s="216" t="s">
        <v>75</v>
      </c>
      <c r="E130" s="217" t="s">
        <v>182</v>
      </c>
      <c r="F130" s="217" t="s">
        <v>183</v>
      </c>
      <c r="G130" s="215"/>
      <c r="H130" s="215"/>
      <c r="I130" s="218"/>
      <c r="J130" s="219">
        <f>BK130</f>
        <v>0</v>
      </c>
      <c r="K130" s="215"/>
      <c r="L130" s="220"/>
      <c r="M130" s="221"/>
      <c r="N130" s="222"/>
      <c r="O130" s="222"/>
      <c r="P130" s="223">
        <f>P131+P252+P260+P285</f>
        <v>0</v>
      </c>
      <c r="Q130" s="222"/>
      <c r="R130" s="223">
        <f>R131+R252+R260+R285</f>
        <v>3.1560676000000001</v>
      </c>
      <c r="S130" s="222"/>
      <c r="T130" s="224">
        <f>T131+T252+T260+T285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5" t="s">
        <v>83</v>
      </c>
      <c r="AT130" s="226" t="s">
        <v>75</v>
      </c>
      <c r="AU130" s="226" t="s">
        <v>76</v>
      </c>
      <c r="AY130" s="225" t="s">
        <v>184</v>
      </c>
      <c r="BK130" s="227">
        <f>BK131+BK252+BK260+BK285</f>
        <v>0</v>
      </c>
    </row>
    <row r="131" s="12" customFormat="1" ht="22.8" customHeight="1">
      <c r="A131" s="12"/>
      <c r="B131" s="214"/>
      <c r="C131" s="215"/>
      <c r="D131" s="216" t="s">
        <v>75</v>
      </c>
      <c r="E131" s="228" t="s">
        <v>83</v>
      </c>
      <c r="F131" s="228" t="s">
        <v>185</v>
      </c>
      <c r="G131" s="215"/>
      <c r="H131" s="215"/>
      <c r="I131" s="218"/>
      <c r="J131" s="229">
        <f>BK131</f>
        <v>0</v>
      </c>
      <c r="K131" s="215"/>
      <c r="L131" s="220"/>
      <c r="M131" s="221"/>
      <c r="N131" s="222"/>
      <c r="O131" s="222"/>
      <c r="P131" s="223">
        <f>SUM(P132:P251)</f>
        <v>0</v>
      </c>
      <c r="Q131" s="222"/>
      <c r="R131" s="223">
        <f>SUM(R132:R251)</f>
        <v>0.31902760000000002</v>
      </c>
      <c r="S131" s="222"/>
      <c r="T131" s="224">
        <f>SUM(T132:T251)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25" t="s">
        <v>83</v>
      </c>
      <c r="AT131" s="226" t="s">
        <v>75</v>
      </c>
      <c r="AU131" s="226" t="s">
        <v>83</v>
      </c>
      <c r="AY131" s="225" t="s">
        <v>184</v>
      </c>
      <c r="BK131" s="227">
        <f>SUM(BK132:BK251)</f>
        <v>0</v>
      </c>
    </row>
    <row r="132" s="2" customFormat="1" ht="24.15" customHeight="1">
      <c r="A132" s="39"/>
      <c r="B132" s="40"/>
      <c r="C132" s="230" t="s">
        <v>83</v>
      </c>
      <c r="D132" s="230" t="s">
        <v>186</v>
      </c>
      <c r="E132" s="231" t="s">
        <v>195</v>
      </c>
      <c r="F132" s="232" t="s">
        <v>196</v>
      </c>
      <c r="G132" s="233" t="s">
        <v>197</v>
      </c>
      <c r="H132" s="234">
        <v>74</v>
      </c>
      <c r="I132" s="235"/>
      <c r="J132" s="236">
        <f>ROUND(I132*H132,2)</f>
        <v>0</v>
      </c>
      <c r="K132" s="232" t="s">
        <v>190</v>
      </c>
      <c r="L132" s="45"/>
      <c r="M132" s="237" t="s">
        <v>1</v>
      </c>
      <c r="N132" s="238" t="s">
        <v>41</v>
      </c>
      <c r="O132" s="92"/>
      <c r="P132" s="239">
        <f>O132*H132</f>
        <v>0</v>
      </c>
      <c r="Q132" s="239">
        <v>3.0000000000000001E-05</v>
      </c>
      <c r="R132" s="239">
        <f>Q132*H132</f>
        <v>0.0022200000000000002</v>
      </c>
      <c r="S132" s="239">
        <v>0</v>
      </c>
      <c r="T132" s="240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41" t="s">
        <v>106</v>
      </c>
      <c r="AT132" s="241" t="s">
        <v>186</v>
      </c>
      <c r="AU132" s="241" t="s">
        <v>85</v>
      </c>
      <c r="AY132" s="18" t="s">
        <v>184</v>
      </c>
      <c r="BE132" s="242">
        <f>IF(N132="základní",J132,0)</f>
        <v>0</v>
      </c>
      <c r="BF132" s="242">
        <f>IF(N132="snížená",J132,0)</f>
        <v>0</v>
      </c>
      <c r="BG132" s="242">
        <f>IF(N132="zákl. přenesená",J132,0)</f>
        <v>0</v>
      </c>
      <c r="BH132" s="242">
        <f>IF(N132="sníž. přenesená",J132,0)</f>
        <v>0</v>
      </c>
      <c r="BI132" s="242">
        <f>IF(N132="nulová",J132,0)</f>
        <v>0</v>
      </c>
      <c r="BJ132" s="18" t="s">
        <v>83</v>
      </c>
      <c r="BK132" s="242">
        <f>ROUND(I132*H132,2)</f>
        <v>0</v>
      </c>
      <c r="BL132" s="18" t="s">
        <v>106</v>
      </c>
      <c r="BM132" s="241" t="s">
        <v>198</v>
      </c>
    </row>
    <row r="133" s="13" customFormat="1">
      <c r="A133" s="13"/>
      <c r="B133" s="243"/>
      <c r="C133" s="244"/>
      <c r="D133" s="245" t="s">
        <v>192</v>
      </c>
      <c r="E133" s="246" t="s">
        <v>1</v>
      </c>
      <c r="F133" s="247" t="s">
        <v>199</v>
      </c>
      <c r="G133" s="244"/>
      <c r="H133" s="246" t="s">
        <v>1</v>
      </c>
      <c r="I133" s="248"/>
      <c r="J133" s="244"/>
      <c r="K133" s="244"/>
      <c r="L133" s="249"/>
      <c r="M133" s="250"/>
      <c r="N133" s="251"/>
      <c r="O133" s="251"/>
      <c r="P133" s="251"/>
      <c r="Q133" s="251"/>
      <c r="R133" s="251"/>
      <c r="S133" s="251"/>
      <c r="T133" s="252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3" t="s">
        <v>192</v>
      </c>
      <c r="AU133" s="253" t="s">
        <v>85</v>
      </c>
      <c r="AV133" s="13" t="s">
        <v>83</v>
      </c>
      <c r="AW133" s="13" t="s">
        <v>32</v>
      </c>
      <c r="AX133" s="13" t="s">
        <v>76</v>
      </c>
      <c r="AY133" s="253" t="s">
        <v>184</v>
      </c>
    </row>
    <row r="134" s="14" customFormat="1">
      <c r="A134" s="14"/>
      <c r="B134" s="254"/>
      <c r="C134" s="255"/>
      <c r="D134" s="245" t="s">
        <v>192</v>
      </c>
      <c r="E134" s="256" t="s">
        <v>1</v>
      </c>
      <c r="F134" s="257" t="s">
        <v>556</v>
      </c>
      <c r="G134" s="255"/>
      <c r="H134" s="258">
        <v>74</v>
      </c>
      <c r="I134" s="259"/>
      <c r="J134" s="255"/>
      <c r="K134" s="255"/>
      <c r="L134" s="260"/>
      <c r="M134" s="261"/>
      <c r="N134" s="262"/>
      <c r="O134" s="262"/>
      <c r="P134" s="262"/>
      <c r="Q134" s="262"/>
      <c r="R134" s="262"/>
      <c r="S134" s="262"/>
      <c r="T134" s="263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4" t="s">
        <v>192</v>
      </c>
      <c r="AU134" s="264" t="s">
        <v>85</v>
      </c>
      <c r="AV134" s="14" t="s">
        <v>85</v>
      </c>
      <c r="AW134" s="14" t="s">
        <v>32</v>
      </c>
      <c r="AX134" s="14" t="s">
        <v>83</v>
      </c>
      <c r="AY134" s="264" t="s">
        <v>184</v>
      </c>
    </row>
    <row r="135" s="2" customFormat="1" ht="24.15" customHeight="1">
      <c r="A135" s="39"/>
      <c r="B135" s="40"/>
      <c r="C135" s="230" t="s">
        <v>85</v>
      </c>
      <c r="D135" s="230" t="s">
        <v>186</v>
      </c>
      <c r="E135" s="231" t="s">
        <v>201</v>
      </c>
      <c r="F135" s="232" t="s">
        <v>202</v>
      </c>
      <c r="G135" s="233" t="s">
        <v>203</v>
      </c>
      <c r="H135" s="234">
        <v>7.4000000000000004</v>
      </c>
      <c r="I135" s="235"/>
      <c r="J135" s="236">
        <f>ROUND(I135*H135,2)</f>
        <v>0</v>
      </c>
      <c r="K135" s="232" t="s">
        <v>190</v>
      </c>
      <c r="L135" s="45"/>
      <c r="M135" s="237" t="s">
        <v>1</v>
      </c>
      <c r="N135" s="238" t="s">
        <v>41</v>
      </c>
      <c r="O135" s="92"/>
      <c r="P135" s="239">
        <f>O135*H135</f>
        <v>0</v>
      </c>
      <c r="Q135" s="239">
        <v>0</v>
      </c>
      <c r="R135" s="239">
        <f>Q135*H135</f>
        <v>0</v>
      </c>
      <c r="S135" s="239">
        <v>0</v>
      </c>
      <c r="T135" s="240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41" t="s">
        <v>106</v>
      </c>
      <c r="AT135" s="241" t="s">
        <v>186</v>
      </c>
      <c r="AU135" s="241" t="s">
        <v>85</v>
      </c>
      <c r="AY135" s="18" t="s">
        <v>184</v>
      </c>
      <c r="BE135" s="242">
        <f>IF(N135="základní",J135,0)</f>
        <v>0</v>
      </c>
      <c r="BF135" s="242">
        <f>IF(N135="snížená",J135,0)</f>
        <v>0</v>
      </c>
      <c r="BG135" s="242">
        <f>IF(N135="zákl. přenesená",J135,0)</f>
        <v>0</v>
      </c>
      <c r="BH135" s="242">
        <f>IF(N135="sníž. přenesená",J135,0)</f>
        <v>0</v>
      </c>
      <c r="BI135" s="242">
        <f>IF(N135="nulová",J135,0)</f>
        <v>0</v>
      </c>
      <c r="BJ135" s="18" t="s">
        <v>83</v>
      </c>
      <c r="BK135" s="242">
        <f>ROUND(I135*H135,2)</f>
        <v>0</v>
      </c>
      <c r="BL135" s="18" t="s">
        <v>106</v>
      </c>
      <c r="BM135" s="241" t="s">
        <v>204</v>
      </c>
    </row>
    <row r="136" s="13" customFormat="1">
      <c r="A136" s="13"/>
      <c r="B136" s="243"/>
      <c r="C136" s="244"/>
      <c r="D136" s="245" t="s">
        <v>192</v>
      </c>
      <c r="E136" s="246" t="s">
        <v>1</v>
      </c>
      <c r="F136" s="247" t="s">
        <v>199</v>
      </c>
      <c r="G136" s="244"/>
      <c r="H136" s="246" t="s">
        <v>1</v>
      </c>
      <c r="I136" s="248"/>
      <c r="J136" s="244"/>
      <c r="K136" s="244"/>
      <c r="L136" s="249"/>
      <c r="M136" s="250"/>
      <c r="N136" s="251"/>
      <c r="O136" s="251"/>
      <c r="P136" s="251"/>
      <c r="Q136" s="251"/>
      <c r="R136" s="251"/>
      <c r="S136" s="251"/>
      <c r="T136" s="252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3" t="s">
        <v>192</v>
      </c>
      <c r="AU136" s="253" t="s">
        <v>85</v>
      </c>
      <c r="AV136" s="13" t="s">
        <v>83</v>
      </c>
      <c r="AW136" s="13" t="s">
        <v>32</v>
      </c>
      <c r="AX136" s="13" t="s">
        <v>76</v>
      </c>
      <c r="AY136" s="253" t="s">
        <v>184</v>
      </c>
    </row>
    <row r="137" s="14" customFormat="1">
      <c r="A137" s="14"/>
      <c r="B137" s="254"/>
      <c r="C137" s="255"/>
      <c r="D137" s="245" t="s">
        <v>192</v>
      </c>
      <c r="E137" s="256" t="s">
        <v>1</v>
      </c>
      <c r="F137" s="257" t="s">
        <v>557</v>
      </c>
      <c r="G137" s="255"/>
      <c r="H137" s="258">
        <v>7.4000000000000004</v>
      </c>
      <c r="I137" s="259"/>
      <c r="J137" s="255"/>
      <c r="K137" s="255"/>
      <c r="L137" s="260"/>
      <c r="M137" s="261"/>
      <c r="N137" s="262"/>
      <c r="O137" s="262"/>
      <c r="P137" s="262"/>
      <c r="Q137" s="262"/>
      <c r="R137" s="262"/>
      <c r="S137" s="262"/>
      <c r="T137" s="263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64" t="s">
        <v>192</v>
      </c>
      <c r="AU137" s="264" t="s">
        <v>85</v>
      </c>
      <c r="AV137" s="14" t="s">
        <v>85</v>
      </c>
      <c r="AW137" s="14" t="s">
        <v>32</v>
      </c>
      <c r="AX137" s="14" t="s">
        <v>83</v>
      </c>
      <c r="AY137" s="264" t="s">
        <v>184</v>
      </c>
    </row>
    <row r="138" s="2" customFormat="1" ht="33" customHeight="1">
      <c r="A138" s="39"/>
      <c r="B138" s="40"/>
      <c r="C138" s="230" t="s">
        <v>92</v>
      </c>
      <c r="D138" s="230" t="s">
        <v>186</v>
      </c>
      <c r="E138" s="231" t="s">
        <v>558</v>
      </c>
      <c r="F138" s="232" t="s">
        <v>559</v>
      </c>
      <c r="G138" s="233" t="s">
        <v>208</v>
      </c>
      <c r="H138" s="234">
        <v>159.88999999999999</v>
      </c>
      <c r="I138" s="235"/>
      <c r="J138" s="236">
        <f>ROUND(I138*H138,2)</f>
        <v>0</v>
      </c>
      <c r="K138" s="232" t="s">
        <v>190</v>
      </c>
      <c r="L138" s="45"/>
      <c r="M138" s="237" t="s">
        <v>1</v>
      </c>
      <c r="N138" s="238" t="s">
        <v>41</v>
      </c>
      <c r="O138" s="92"/>
      <c r="P138" s="239">
        <f>O138*H138</f>
        <v>0</v>
      </c>
      <c r="Q138" s="239">
        <v>0</v>
      </c>
      <c r="R138" s="239">
        <f>Q138*H138</f>
        <v>0</v>
      </c>
      <c r="S138" s="239">
        <v>0</v>
      </c>
      <c r="T138" s="240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1" t="s">
        <v>106</v>
      </c>
      <c r="AT138" s="241" t="s">
        <v>186</v>
      </c>
      <c r="AU138" s="241" t="s">
        <v>85</v>
      </c>
      <c r="AY138" s="18" t="s">
        <v>184</v>
      </c>
      <c r="BE138" s="242">
        <f>IF(N138="základní",J138,0)</f>
        <v>0</v>
      </c>
      <c r="BF138" s="242">
        <f>IF(N138="snížená",J138,0)</f>
        <v>0</v>
      </c>
      <c r="BG138" s="242">
        <f>IF(N138="zákl. přenesená",J138,0)</f>
        <v>0</v>
      </c>
      <c r="BH138" s="242">
        <f>IF(N138="sníž. přenesená",J138,0)</f>
        <v>0</v>
      </c>
      <c r="BI138" s="242">
        <f>IF(N138="nulová",J138,0)</f>
        <v>0</v>
      </c>
      <c r="BJ138" s="18" t="s">
        <v>83</v>
      </c>
      <c r="BK138" s="242">
        <f>ROUND(I138*H138,2)</f>
        <v>0</v>
      </c>
      <c r="BL138" s="18" t="s">
        <v>106</v>
      </c>
      <c r="BM138" s="241" t="s">
        <v>209</v>
      </c>
    </row>
    <row r="139" s="13" customFormat="1">
      <c r="A139" s="13"/>
      <c r="B139" s="243"/>
      <c r="C139" s="244"/>
      <c r="D139" s="245" t="s">
        <v>192</v>
      </c>
      <c r="E139" s="246" t="s">
        <v>1</v>
      </c>
      <c r="F139" s="247" t="s">
        <v>560</v>
      </c>
      <c r="G139" s="244"/>
      <c r="H139" s="246" t="s">
        <v>1</v>
      </c>
      <c r="I139" s="248"/>
      <c r="J139" s="244"/>
      <c r="K139" s="244"/>
      <c r="L139" s="249"/>
      <c r="M139" s="250"/>
      <c r="N139" s="251"/>
      <c r="O139" s="251"/>
      <c r="P139" s="251"/>
      <c r="Q139" s="251"/>
      <c r="R139" s="251"/>
      <c r="S139" s="251"/>
      <c r="T139" s="252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3" t="s">
        <v>192</v>
      </c>
      <c r="AU139" s="253" t="s">
        <v>85</v>
      </c>
      <c r="AV139" s="13" t="s">
        <v>83</v>
      </c>
      <c r="AW139" s="13" t="s">
        <v>32</v>
      </c>
      <c r="AX139" s="13" t="s">
        <v>76</v>
      </c>
      <c r="AY139" s="253" t="s">
        <v>184</v>
      </c>
    </row>
    <row r="140" s="14" customFormat="1">
      <c r="A140" s="14"/>
      <c r="B140" s="254"/>
      <c r="C140" s="255"/>
      <c r="D140" s="245" t="s">
        <v>192</v>
      </c>
      <c r="E140" s="256" t="s">
        <v>1</v>
      </c>
      <c r="F140" s="257" t="s">
        <v>561</v>
      </c>
      <c r="G140" s="255"/>
      <c r="H140" s="258">
        <v>4.8200000000000003</v>
      </c>
      <c r="I140" s="259"/>
      <c r="J140" s="255"/>
      <c r="K140" s="255"/>
      <c r="L140" s="260"/>
      <c r="M140" s="261"/>
      <c r="N140" s="262"/>
      <c r="O140" s="262"/>
      <c r="P140" s="262"/>
      <c r="Q140" s="262"/>
      <c r="R140" s="262"/>
      <c r="S140" s="262"/>
      <c r="T140" s="263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64" t="s">
        <v>192</v>
      </c>
      <c r="AU140" s="264" t="s">
        <v>85</v>
      </c>
      <c r="AV140" s="14" t="s">
        <v>85</v>
      </c>
      <c r="AW140" s="14" t="s">
        <v>32</v>
      </c>
      <c r="AX140" s="14" t="s">
        <v>76</v>
      </c>
      <c r="AY140" s="264" t="s">
        <v>184</v>
      </c>
    </row>
    <row r="141" s="14" customFormat="1">
      <c r="A141" s="14"/>
      <c r="B141" s="254"/>
      <c r="C141" s="255"/>
      <c r="D141" s="245" t="s">
        <v>192</v>
      </c>
      <c r="E141" s="256" t="s">
        <v>1</v>
      </c>
      <c r="F141" s="257" t="s">
        <v>562</v>
      </c>
      <c r="G141" s="255"/>
      <c r="H141" s="258">
        <v>6.5</v>
      </c>
      <c r="I141" s="259"/>
      <c r="J141" s="255"/>
      <c r="K141" s="255"/>
      <c r="L141" s="260"/>
      <c r="M141" s="261"/>
      <c r="N141" s="262"/>
      <c r="O141" s="262"/>
      <c r="P141" s="262"/>
      <c r="Q141" s="262"/>
      <c r="R141" s="262"/>
      <c r="S141" s="262"/>
      <c r="T141" s="263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4" t="s">
        <v>192</v>
      </c>
      <c r="AU141" s="264" t="s">
        <v>85</v>
      </c>
      <c r="AV141" s="14" t="s">
        <v>85</v>
      </c>
      <c r="AW141" s="14" t="s">
        <v>32</v>
      </c>
      <c r="AX141" s="14" t="s">
        <v>76</v>
      </c>
      <c r="AY141" s="264" t="s">
        <v>184</v>
      </c>
    </row>
    <row r="142" s="14" customFormat="1">
      <c r="A142" s="14"/>
      <c r="B142" s="254"/>
      <c r="C142" s="255"/>
      <c r="D142" s="245" t="s">
        <v>192</v>
      </c>
      <c r="E142" s="256" t="s">
        <v>1</v>
      </c>
      <c r="F142" s="257" t="s">
        <v>563</v>
      </c>
      <c r="G142" s="255"/>
      <c r="H142" s="258">
        <v>6.6299999999999999</v>
      </c>
      <c r="I142" s="259"/>
      <c r="J142" s="255"/>
      <c r="K142" s="255"/>
      <c r="L142" s="260"/>
      <c r="M142" s="261"/>
      <c r="N142" s="262"/>
      <c r="O142" s="262"/>
      <c r="P142" s="262"/>
      <c r="Q142" s="262"/>
      <c r="R142" s="262"/>
      <c r="S142" s="262"/>
      <c r="T142" s="263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4" t="s">
        <v>192</v>
      </c>
      <c r="AU142" s="264" t="s">
        <v>85</v>
      </c>
      <c r="AV142" s="14" t="s">
        <v>85</v>
      </c>
      <c r="AW142" s="14" t="s">
        <v>32</v>
      </c>
      <c r="AX142" s="14" t="s">
        <v>76</v>
      </c>
      <c r="AY142" s="264" t="s">
        <v>184</v>
      </c>
    </row>
    <row r="143" s="14" customFormat="1">
      <c r="A143" s="14"/>
      <c r="B143" s="254"/>
      <c r="C143" s="255"/>
      <c r="D143" s="245" t="s">
        <v>192</v>
      </c>
      <c r="E143" s="256" t="s">
        <v>1</v>
      </c>
      <c r="F143" s="257" t="s">
        <v>564</v>
      </c>
      <c r="G143" s="255"/>
      <c r="H143" s="258">
        <v>6.1500000000000004</v>
      </c>
      <c r="I143" s="259"/>
      <c r="J143" s="255"/>
      <c r="K143" s="255"/>
      <c r="L143" s="260"/>
      <c r="M143" s="261"/>
      <c r="N143" s="262"/>
      <c r="O143" s="262"/>
      <c r="P143" s="262"/>
      <c r="Q143" s="262"/>
      <c r="R143" s="262"/>
      <c r="S143" s="262"/>
      <c r="T143" s="263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4" t="s">
        <v>192</v>
      </c>
      <c r="AU143" s="264" t="s">
        <v>85</v>
      </c>
      <c r="AV143" s="14" t="s">
        <v>85</v>
      </c>
      <c r="AW143" s="14" t="s">
        <v>32</v>
      </c>
      <c r="AX143" s="14" t="s">
        <v>76</v>
      </c>
      <c r="AY143" s="264" t="s">
        <v>184</v>
      </c>
    </row>
    <row r="144" s="14" customFormat="1">
      <c r="A144" s="14"/>
      <c r="B144" s="254"/>
      <c r="C144" s="255"/>
      <c r="D144" s="245" t="s">
        <v>192</v>
      </c>
      <c r="E144" s="256" t="s">
        <v>1</v>
      </c>
      <c r="F144" s="257" t="s">
        <v>565</v>
      </c>
      <c r="G144" s="255"/>
      <c r="H144" s="258">
        <v>12.73</v>
      </c>
      <c r="I144" s="259"/>
      <c r="J144" s="255"/>
      <c r="K144" s="255"/>
      <c r="L144" s="260"/>
      <c r="M144" s="261"/>
      <c r="N144" s="262"/>
      <c r="O144" s="262"/>
      <c r="P144" s="262"/>
      <c r="Q144" s="262"/>
      <c r="R144" s="262"/>
      <c r="S144" s="262"/>
      <c r="T144" s="263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4" t="s">
        <v>192</v>
      </c>
      <c r="AU144" s="264" t="s">
        <v>85</v>
      </c>
      <c r="AV144" s="14" t="s">
        <v>85</v>
      </c>
      <c r="AW144" s="14" t="s">
        <v>32</v>
      </c>
      <c r="AX144" s="14" t="s">
        <v>76</v>
      </c>
      <c r="AY144" s="264" t="s">
        <v>184</v>
      </c>
    </row>
    <row r="145" s="14" customFormat="1">
      <c r="A145" s="14"/>
      <c r="B145" s="254"/>
      <c r="C145" s="255"/>
      <c r="D145" s="245" t="s">
        <v>192</v>
      </c>
      <c r="E145" s="256" t="s">
        <v>1</v>
      </c>
      <c r="F145" s="257" t="s">
        <v>566</v>
      </c>
      <c r="G145" s="255"/>
      <c r="H145" s="258">
        <v>12.73</v>
      </c>
      <c r="I145" s="259"/>
      <c r="J145" s="255"/>
      <c r="K145" s="255"/>
      <c r="L145" s="260"/>
      <c r="M145" s="261"/>
      <c r="N145" s="262"/>
      <c r="O145" s="262"/>
      <c r="P145" s="262"/>
      <c r="Q145" s="262"/>
      <c r="R145" s="262"/>
      <c r="S145" s="262"/>
      <c r="T145" s="263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64" t="s">
        <v>192</v>
      </c>
      <c r="AU145" s="264" t="s">
        <v>85</v>
      </c>
      <c r="AV145" s="14" t="s">
        <v>85</v>
      </c>
      <c r="AW145" s="14" t="s">
        <v>32</v>
      </c>
      <c r="AX145" s="14" t="s">
        <v>76</v>
      </c>
      <c r="AY145" s="264" t="s">
        <v>184</v>
      </c>
    </row>
    <row r="146" s="14" customFormat="1">
      <c r="A146" s="14"/>
      <c r="B146" s="254"/>
      <c r="C146" s="255"/>
      <c r="D146" s="245" t="s">
        <v>192</v>
      </c>
      <c r="E146" s="256" t="s">
        <v>1</v>
      </c>
      <c r="F146" s="257" t="s">
        <v>567</v>
      </c>
      <c r="G146" s="255"/>
      <c r="H146" s="258">
        <v>13.810000000000001</v>
      </c>
      <c r="I146" s="259"/>
      <c r="J146" s="255"/>
      <c r="K146" s="255"/>
      <c r="L146" s="260"/>
      <c r="M146" s="261"/>
      <c r="N146" s="262"/>
      <c r="O146" s="262"/>
      <c r="P146" s="262"/>
      <c r="Q146" s="262"/>
      <c r="R146" s="262"/>
      <c r="S146" s="262"/>
      <c r="T146" s="263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4" t="s">
        <v>192</v>
      </c>
      <c r="AU146" s="264" t="s">
        <v>85</v>
      </c>
      <c r="AV146" s="14" t="s">
        <v>85</v>
      </c>
      <c r="AW146" s="14" t="s">
        <v>32</v>
      </c>
      <c r="AX146" s="14" t="s">
        <v>76</v>
      </c>
      <c r="AY146" s="264" t="s">
        <v>184</v>
      </c>
    </row>
    <row r="147" s="14" customFormat="1">
      <c r="A147" s="14"/>
      <c r="B147" s="254"/>
      <c r="C147" s="255"/>
      <c r="D147" s="245" t="s">
        <v>192</v>
      </c>
      <c r="E147" s="256" t="s">
        <v>1</v>
      </c>
      <c r="F147" s="257" t="s">
        <v>568</v>
      </c>
      <c r="G147" s="255"/>
      <c r="H147" s="258">
        <v>13.48</v>
      </c>
      <c r="I147" s="259"/>
      <c r="J147" s="255"/>
      <c r="K147" s="255"/>
      <c r="L147" s="260"/>
      <c r="M147" s="261"/>
      <c r="N147" s="262"/>
      <c r="O147" s="262"/>
      <c r="P147" s="262"/>
      <c r="Q147" s="262"/>
      <c r="R147" s="262"/>
      <c r="S147" s="262"/>
      <c r="T147" s="263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64" t="s">
        <v>192</v>
      </c>
      <c r="AU147" s="264" t="s">
        <v>85</v>
      </c>
      <c r="AV147" s="14" t="s">
        <v>85</v>
      </c>
      <c r="AW147" s="14" t="s">
        <v>32</v>
      </c>
      <c r="AX147" s="14" t="s">
        <v>76</v>
      </c>
      <c r="AY147" s="264" t="s">
        <v>184</v>
      </c>
    </row>
    <row r="148" s="14" customFormat="1">
      <c r="A148" s="14"/>
      <c r="B148" s="254"/>
      <c r="C148" s="255"/>
      <c r="D148" s="245" t="s">
        <v>192</v>
      </c>
      <c r="E148" s="256" t="s">
        <v>1</v>
      </c>
      <c r="F148" s="257" t="s">
        <v>569</v>
      </c>
      <c r="G148" s="255"/>
      <c r="H148" s="258">
        <v>13.99</v>
      </c>
      <c r="I148" s="259"/>
      <c r="J148" s="255"/>
      <c r="K148" s="255"/>
      <c r="L148" s="260"/>
      <c r="M148" s="261"/>
      <c r="N148" s="262"/>
      <c r="O148" s="262"/>
      <c r="P148" s="262"/>
      <c r="Q148" s="262"/>
      <c r="R148" s="262"/>
      <c r="S148" s="262"/>
      <c r="T148" s="263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64" t="s">
        <v>192</v>
      </c>
      <c r="AU148" s="264" t="s">
        <v>85</v>
      </c>
      <c r="AV148" s="14" t="s">
        <v>85</v>
      </c>
      <c r="AW148" s="14" t="s">
        <v>32</v>
      </c>
      <c r="AX148" s="14" t="s">
        <v>76</v>
      </c>
      <c r="AY148" s="264" t="s">
        <v>184</v>
      </c>
    </row>
    <row r="149" s="14" customFormat="1">
      <c r="A149" s="14"/>
      <c r="B149" s="254"/>
      <c r="C149" s="255"/>
      <c r="D149" s="245" t="s">
        <v>192</v>
      </c>
      <c r="E149" s="256" t="s">
        <v>1</v>
      </c>
      <c r="F149" s="257" t="s">
        <v>570</v>
      </c>
      <c r="G149" s="255"/>
      <c r="H149" s="258">
        <v>14.560000000000001</v>
      </c>
      <c r="I149" s="259"/>
      <c r="J149" s="255"/>
      <c r="K149" s="255"/>
      <c r="L149" s="260"/>
      <c r="M149" s="261"/>
      <c r="N149" s="262"/>
      <c r="O149" s="262"/>
      <c r="P149" s="262"/>
      <c r="Q149" s="262"/>
      <c r="R149" s="262"/>
      <c r="S149" s="262"/>
      <c r="T149" s="263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64" t="s">
        <v>192</v>
      </c>
      <c r="AU149" s="264" t="s">
        <v>85</v>
      </c>
      <c r="AV149" s="14" t="s">
        <v>85</v>
      </c>
      <c r="AW149" s="14" t="s">
        <v>32</v>
      </c>
      <c r="AX149" s="14" t="s">
        <v>76</v>
      </c>
      <c r="AY149" s="264" t="s">
        <v>184</v>
      </c>
    </row>
    <row r="150" s="14" customFormat="1">
      <c r="A150" s="14"/>
      <c r="B150" s="254"/>
      <c r="C150" s="255"/>
      <c r="D150" s="245" t="s">
        <v>192</v>
      </c>
      <c r="E150" s="256" t="s">
        <v>1</v>
      </c>
      <c r="F150" s="257" t="s">
        <v>571</v>
      </c>
      <c r="G150" s="255"/>
      <c r="H150" s="258">
        <v>12.98</v>
      </c>
      <c r="I150" s="259"/>
      <c r="J150" s="255"/>
      <c r="K150" s="255"/>
      <c r="L150" s="260"/>
      <c r="M150" s="261"/>
      <c r="N150" s="262"/>
      <c r="O150" s="262"/>
      <c r="P150" s="262"/>
      <c r="Q150" s="262"/>
      <c r="R150" s="262"/>
      <c r="S150" s="262"/>
      <c r="T150" s="263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4" t="s">
        <v>192</v>
      </c>
      <c r="AU150" s="264" t="s">
        <v>85</v>
      </c>
      <c r="AV150" s="14" t="s">
        <v>85</v>
      </c>
      <c r="AW150" s="14" t="s">
        <v>32</v>
      </c>
      <c r="AX150" s="14" t="s">
        <v>76</v>
      </c>
      <c r="AY150" s="264" t="s">
        <v>184</v>
      </c>
    </row>
    <row r="151" s="14" customFormat="1">
      <c r="A151" s="14"/>
      <c r="B151" s="254"/>
      <c r="C151" s="255"/>
      <c r="D151" s="245" t="s">
        <v>192</v>
      </c>
      <c r="E151" s="256" t="s">
        <v>1</v>
      </c>
      <c r="F151" s="257" t="s">
        <v>572</v>
      </c>
      <c r="G151" s="255"/>
      <c r="H151" s="258">
        <v>11.99</v>
      </c>
      <c r="I151" s="259"/>
      <c r="J151" s="255"/>
      <c r="K151" s="255"/>
      <c r="L151" s="260"/>
      <c r="M151" s="261"/>
      <c r="N151" s="262"/>
      <c r="O151" s="262"/>
      <c r="P151" s="262"/>
      <c r="Q151" s="262"/>
      <c r="R151" s="262"/>
      <c r="S151" s="262"/>
      <c r="T151" s="263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4" t="s">
        <v>192</v>
      </c>
      <c r="AU151" s="264" t="s">
        <v>85</v>
      </c>
      <c r="AV151" s="14" t="s">
        <v>85</v>
      </c>
      <c r="AW151" s="14" t="s">
        <v>32</v>
      </c>
      <c r="AX151" s="14" t="s">
        <v>76</v>
      </c>
      <c r="AY151" s="264" t="s">
        <v>184</v>
      </c>
    </row>
    <row r="152" s="14" customFormat="1">
      <c r="A152" s="14"/>
      <c r="B152" s="254"/>
      <c r="C152" s="255"/>
      <c r="D152" s="245" t="s">
        <v>192</v>
      </c>
      <c r="E152" s="256" t="s">
        <v>1</v>
      </c>
      <c r="F152" s="257" t="s">
        <v>573</v>
      </c>
      <c r="G152" s="255"/>
      <c r="H152" s="258">
        <v>8.3900000000000006</v>
      </c>
      <c r="I152" s="259"/>
      <c r="J152" s="255"/>
      <c r="K152" s="255"/>
      <c r="L152" s="260"/>
      <c r="M152" s="261"/>
      <c r="N152" s="262"/>
      <c r="O152" s="262"/>
      <c r="P152" s="262"/>
      <c r="Q152" s="262"/>
      <c r="R152" s="262"/>
      <c r="S152" s="262"/>
      <c r="T152" s="263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4" t="s">
        <v>192</v>
      </c>
      <c r="AU152" s="264" t="s">
        <v>85</v>
      </c>
      <c r="AV152" s="14" t="s">
        <v>85</v>
      </c>
      <c r="AW152" s="14" t="s">
        <v>32</v>
      </c>
      <c r="AX152" s="14" t="s">
        <v>76</v>
      </c>
      <c r="AY152" s="264" t="s">
        <v>184</v>
      </c>
    </row>
    <row r="153" s="14" customFormat="1">
      <c r="A153" s="14"/>
      <c r="B153" s="254"/>
      <c r="C153" s="255"/>
      <c r="D153" s="245" t="s">
        <v>192</v>
      </c>
      <c r="E153" s="256" t="s">
        <v>1</v>
      </c>
      <c r="F153" s="257" t="s">
        <v>574</v>
      </c>
      <c r="G153" s="255"/>
      <c r="H153" s="258">
        <v>7.2000000000000002</v>
      </c>
      <c r="I153" s="259"/>
      <c r="J153" s="255"/>
      <c r="K153" s="255"/>
      <c r="L153" s="260"/>
      <c r="M153" s="261"/>
      <c r="N153" s="262"/>
      <c r="O153" s="262"/>
      <c r="P153" s="262"/>
      <c r="Q153" s="262"/>
      <c r="R153" s="262"/>
      <c r="S153" s="262"/>
      <c r="T153" s="263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4" t="s">
        <v>192</v>
      </c>
      <c r="AU153" s="264" t="s">
        <v>85</v>
      </c>
      <c r="AV153" s="14" t="s">
        <v>85</v>
      </c>
      <c r="AW153" s="14" t="s">
        <v>32</v>
      </c>
      <c r="AX153" s="14" t="s">
        <v>76</v>
      </c>
      <c r="AY153" s="264" t="s">
        <v>184</v>
      </c>
    </row>
    <row r="154" s="14" customFormat="1">
      <c r="A154" s="14"/>
      <c r="B154" s="254"/>
      <c r="C154" s="255"/>
      <c r="D154" s="245" t="s">
        <v>192</v>
      </c>
      <c r="E154" s="256" t="s">
        <v>1</v>
      </c>
      <c r="F154" s="257" t="s">
        <v>575</v>
      </c>
      <c r="G154" s="255"/>
      <c r="H154" s="258">
        <v>7.3300000000000001</v>
      </c>
      <c r="I154" s="259"/>
      <c r="J154" s="255"/>
      <c r="K154" s="255"/>
      <c r="L154" s="260"/>
      <c r="M154" s="261"/>
      <c r="N154" s="262"/>
      <c r="O154" s="262"/>
      <c r="P154" s="262"/>
      <c r="Q154" s="262"/>
      <c r="R154" s="262"/>
      <c r="S154" s="262"/>
      <c r="T154" s="263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4" t="s">
        <v>192</v>
      </c>
      <c r="AU154" s="264" t="s">
        <v>85</v>
      </c>
      <c r="AV154" s="14" t="s">
        <v>85</v>
      </c>
      <c r="AW154" s="14" t="s">
        <v>32</v>
      </c>
      <c r="AX154" s="14" t="s">
        <v>76</v>
      </c>
      <c r="AY154" s="264" t="s">
        <v>184</v>
      </c>
    </row>
    <row r="155" s="14" customFormat="1">
      <c r="A155" s="14"/>
      <c r="B155" s="254"/>
      <c r="C155" s="255"/>
      <c r="D155" s="245" t="s">
        <v>192</v>
      </c>
      <c r="E155" s="256" t="s">
        <v>1</v>
      </c>
      <c r="F155" s="257" t="s">
        <v>576</v>
      </c>
      <c r="G155" s="255"/>
      <c r="H155" s="258">
        <v>8.8499999999999996</v>
      </c>
      <c r="I155" s="259"/>
      <c r="J155" s="255"/>
      <c r="K155" s="255"/>
      <c r="L155" s="260"/>
      <c r="M155" s="261"/>
      <c r="N155" s="262"/>
      <c r="O155" s="262"/>
      <c r="P155" s="262"/>
      <c r="Q155" s="262"/>
      <c r="R155" s="262"/>
      <c r="S155" s="262"/>
      <c r="T155" s="263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4" t="s">
        <v>192</v>
      </c>
      <c r="AU155" s="264" t="s">
        <v>85</v>
      </c>
      <c r="AV155" s="14" t="s">
        <v>85</v>
      </c>
      <c r="AW155" s="14" t="s">
        <v>32</v>
      </c>
      <c r="AX155" s="14" t="s">
        <v>76</v>
      </c>
      <c r="AY155" s="264" t="s">
        <v>184</v>
      </c>
    </row>
    <row r="156" s="14" customFormat="1">
      <c r="A156" s="14"/>
      <c r="B156" s="254"/>
      <c r="C156" s="255"/>
      <c r="D156" s="245" t="s">
        <v>192</v>
      </c>
      <c r="E156" s="256" t="s">
        <v>1</v>
      </c>
      <c r="F156" s="257" t="s">
        <v>577</v>
      </c>
      <c r="G156" s="255"/>
      <c r="H156" s="258">
        <v>9.8900000000000006</v>
      </c>
      <c r="I156" s="259"/>
      <c r="J156" s="255"/>
      <c r="K156" s="255"/>
      <c r="L156" s="260"/>
      <c r="M156" s="261"/>
      <c r="N156" s="262"/>
      <c r="O156" s="262"/>
      <c r="P156" s="262"/>
      <c r="Q156" s="262"/>
      <c r="R156" s="262"/>
      <c r="S156" s="262"/>
      <c r="T156" s="263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64" t="s">
        <v>192</v>
      </c>
      <c r="AU156" s="264" t="s">
        <v>85</v>
      </c>
      <c r="AV156" s="14" t="s">
        <v>85</v>
      </c>
      <c r="AW156" s="14" t="s">
        <v>32</v>
      </c>
      <c r="AX156" s="14" t="s">
        <v>76</v>
      </c>
      <c r="AY156" s="264" t="s">
        <v>184</v>
      </c>
    </row>
    <row r="157" s="14" customFormat="1">
      <c r="A157" s="14"/>
      <c r="B157" s="254"/>
      <c r="C157" s="255"/>
      <c r="D157" s="245" t="s">
        <v>192</v>
      </c>
      <c r="E157" s="256" t="s">
        <v>1</v>
      </c>
      <c r="F157" s="257" t="s">
        <v>578</v>
      </c>
      <c r="G157" s="255"/>
      <c r="H157" s="258">
        <v>9.6699999999999999</v>
      </c>
      <c r="I157" s="259"/>
      <c r="J157" s="255"/>
      <c r="K157" s="255"/>
      <c r="L157" s="260"/>
      <c r="M157" s="261"/>
      <c r="N157" s="262"/>
      <c r="O157" s="262"/>
      <c r="P157" s="262"/>
      <c r="Q157" s="262"/>
      <c r="R157" s="262"/>
      <c r="S157" s="262"/>
      <c r="T157" s="263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4" t="s">
        <v>192</v>
      </c>
      <c r="AU157" s="264" t="s">
        <v>85</v>
      </c>
      <c r="AV157" s="14" t="s">
        <v>85</v>
      </c>
      <c r="AW157" s="14" t="s">
        <v>32</v>
      </c>
      <c r="AX157" s="14" t="s">
        <v>76</v>
      </c>
      <c r="AY157" s="264" t="s">
        <v>184</v>
      </c>
    </row>
    <row r="158" s="14" customFormat="1">
      <c r="A158" s="14"/>
      <c r="B158" s="254"/>
      <c r="C158" s="255"/>
      <c r="D158" s="245" t="s">
        <v>192</v>
      </c>
      <c r="E158" s="256" t="s">
        <v>1</v>
      </c>
      <c r="F158" s="257" t="s">
        <v>579</v>
      </c>
      <c r="G158" s="255"/>
      <c r="H158" s="258">
        <v>9.4100000000000001</v>
      </c>
      <c r="I158" s="259"/>
      <c r="J158" s="255"/>
      <c r="K158" s="255"/>
      <c r="L158" s="260"/>
      <c r="M158" s="261"/>
      <c r="N158" s="262"/>
      <c r="O158" s="262"/>
      <c r="P158" s="262"/>
      <c r="Q158" s="262"/>
      <c r="R158" s="262"/>
      <c r="S158" s="262"/>
      <c r="T158" s="263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4" t="s">
        <v>192</v>
      </c>
      <c r="AU158" s="264" t="s">
        <v>85</v>
      </c>
      <c r="AV158" s="14" t="s">
        <v>85</v>
      </c>
      <c r="AW158" s="14" t="s">
        <v>32</v>
      </c>
      <c r="AX158" s="14" t="s">
        <v>76</v>
      </c>
      <c r="AY158" s="264" t="s">
        <v>184</v>
      </c>
    </row>
    <row r="159" s="14" customFormat="1">
      <c r="A159" s="14"/>
      <c r="B159" s="254"/>
      <c r="C159" s="255"/>
      <c r="D159" s="245" t="s">
        <v>192</v>
      </c>
      <c r="E159" s="256" t="s">
        <v>1</v>
      </c>
      <c r="F159" s="257" t="s">
        <v>580</v>
      </c>
      <c r="G159" s="255"/>
      <c r="H159" s="258">
        <v>9.4700000000000006</v>
      </c>
      <c r="I159" s="259"/>
      <c r="J159" s="255"/>
      <c r="K159" s="255"/>
      <c r="L159" s="260"/>
      <c r="M159" s="261"/>
      <c r="N159" s="262"/>
      <c r="O159" s="262"/>
      <c r="P159" s="262"/>
      <c r="Q159" s="262"/>
      <c r="R159" s="262"/>
      <c r="S159" s="262"/>
      <c r="T159" s="263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4" t="s">
        <v>192</v>
      </c>
      <c r="AU159" s="264" t="s">
        <v>85</v>
      </c>
      <c r="AV159" s="14" t="s">
        <v>85</v>
      </c>
      <c r="AW159" s="14" t="s">
        <v>32</v>
      </c>
      <c r="AX159" s="14" t="s">
        <v>76</v>
      </c>
      <c r="AY159" s="264" t="s">
        <v>184</v>
      </c>
    </row>
    <row r="160" s="14" customFormat="1">
      <c r="A160" s="14"/>
      <c r="B160" s="254"/>
      <c r="C160" s="255"/>
      <c r="D160" s="245" t="s">
        <v>192</v>
      </c>
      <c r="E160" s="256" t="s">
        <v>1</v>
      </c>
      <c r="F160" s="257" t="s">
        <v>581</v>
      </c>
      <c r="G160" s="255"/>
      <c r="H160" s="258">
        <v>8.6999999999999993</v>
      </c>
      <c r="I160" s="259"/>
      <c r="J160" s="255"/>
      <c r="K160" s="255"/>
      <c r="L160" s="260"/>
      <c r="M160" s="261"/>
      <c r="N160" s="262"/>
      <c r="O160" s="262"/>
      <c r="P160" s="262"/>
      <c r="Q160" s="262"/>
      <c r="R160" s="262"/>
      <c r="S160" s="262"/>
      <c r="T160" s="263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64" t="s">
        <v>192</v>
      </c>
      <c r="AU160" s="264" t="s">
        <v>85</v>
      </c>
      <c r="AV160" s="14" t="s">
        <v>85</v>
      </c>
      <c r="AW160" s="14" t="s">
        <v>32</v>
      </c>
      <c r="AX160" s="14" t="s">
        <v>76</v>
      </c>
      <c r="AY160" s="264" t="s">
        <v>184</v>
      </c>
    </row>
    <row r="161" s="14" customFormat="1">
      <c r="A161" s="14"/>
      <c r="B161" s="254"/>
      <c r="C161" s="255"/>
      <c r="D161" s="245" t="s">
        <v>192</v>
      </c>
      <c r="E161" s="256" t="s">
        <v>1</v>
      </c>
      <c r="F161" s="257" t="s">
        <v>582</v>
      </c>
      <c r="G161" s="255"/>
      <c r="H161" s="258">
        <v>9.2100000000000009</v>
      </c>
      <c r="I161" s="259"/>
      <c r="J161" s="255"/>
      <c r="K161" s="255"/>
      <c r="L161" s="260"/>
      <c r="M161" s="261"/>
      <c r="N161" s="262"/>
      <c r="O161" s="262"/>
      <c r="P161" s="262"/>
      <c r="Q161" s="262"/>
      <c r="R161" s="262"/>
      <c r="S161" s="262"/>
      <c r="T161" s="263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4" t="s">
        <v>192</v>
      </c>
      <c r="AU161" s="264" t="s">
        <v>85</v>
      </c>
      <c r="AV161" s="14" t="s">
        <v>85</v>
      </c>
      <c r="AW161" s="14" t="s">
        <v>32</v>
      </c>
      <c r="AX161" s="14" t="s">
        <v>76</v>
      </c>
      <c r="AY161" s="264" t="s">
        <v>184</v>
      </c>
    </row>
    <row r="162" s="14" customFormat="1">
      <c r="A162" s="14"/>
      <c r="B162" s="254"/>
      <c r="C162" s="255"/>
      <c r="D162" s="245" t="s">
        <v>192</v>
      </c>
      <c r="E162" s="256" t="s">
        <v>1</v>
      </c>
      <c r="F162" s="257" t="s">
        <v>583</v>
      </c>
      <c r="G162" s="255"/>
      <c r="H162" s="258">
        <v>-41.020000000000003</v>
      </c>
      <c r="I162" s="259"/>
      <c r="J162" s="255"/>
      <c r="K162" s="255"/>
      <c r="L162" s="260"/>
      <c r="M162" s="261"/>
      <c r="N162" s="262"/>
      <c r="O162" s="262"/>
      <c r="P162" s="262"/>
      <c r="Q162" s="262"/>
      <c r="R162" s="262"/>
      <c r="S162" s="262"/>
      <c r="T162" s="263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4" t="s">
        <v>192</v>
      </c>
      <c r="AU162" s="264" t="s">
        <v>85</v>
      </c>
      <c r="AV162" s="14" t="s">
        <v>85</v>
      </c>
      <c r="AW162" s="14" t="s">
        <v>32</v>
      </c>
      <c r="AX162" s="14" t="s">
        <v>76</v>
      </c>
      <c r="AY162" s="264" t="s">
        <v>184</v>
      </c>
    </row>
    <row r="163" s="14" customFormat="1">
      <c r="A163" s="14"/>
      <c r="B163" s="254"/>
      <c r="C163" s="255"/>
      <c r="D163" s="245" t="s">
        <v>192</v>
      </c>
      <c r="E163" s="256" t="s">
        <v>1</v>
      </c>
      <c r="F163" s="257" t="s">
        <v>584</v>
      </c>
      <c r="G163" s="255"/>
      <c r="H163" s="258">
        <v>-17.579999999999998</v>
      </c>
      <c r="I163" s="259"/>
      <c r="J163" s="255"/>
      <c r="K163" s="255"/>
      <c r="L163" s="260"/>
      <c r="M163" s="261"/>
      <c r="N163" s="262"/>
      <c r="O163" s="262"/>
      <c r="P163" s="262"/>
      <c r="Q163" s="262"/>
      <c r="R163" s="262"/>
      <c r="S163" s="262"/>
      <c r="T163" s="263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64" t="s">
        <v>192</v>
      </c>
      <c r="AU163" s="264" t="s">
        <v>85</v>
      </c>
      <c r="AV163" s="14" t="s">
        <v>85</v>
      </c>
      <c r="AW163" s="14" t="s">
        <v>32</v>
      </c>
      <c r="AX163" s="14" t="s">
        <v>76</v>
      </c>
      <c r="AY163" s="264" t="s">
        <v>184</v>
      </c>
    </row>
    <row r="164" s="15" customFormat="1">
      <c r="A164" s="15"/>
      <c r="B164" s="265"/>
      <c r="C164" s="266"/>
      <c r="D164" s="245" t="s">
        <v>192</v>
      </c>
      <c r="E164" s="267" t="s">
        <v>152</v>
      </c>
      <c r="F164" s="268" t="s">
        <v>149</v>
      </c>
      <c r="G164" s="266"/>
      <c r="H164" s="269">
        <v>159.88999999999999</v>
      </c>
      <c r="I164" s="270"/>
      <c r="J164" s="266"/>
      <c r="K164" s="266"/>
      <c r="L164" s="271"/>
      <c r="M164" s="272"/>
      <c r="N164" s="273"/>
      <c r="O164" s="273"/>
      <c r="P164" s="273"/>
      <c r="Q164" s="273"/>
      <c r="R164" s="273"/>
      <c r="S164" s="273"/>
      <c r="T164" s="274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75" t="s">
        <v>192</v>
      </c>
      <c r="AU164" s="275" t="s">
        <v>85</v>
      </c>
      <c r="AV164" s="15" t="s">
        <v>106</v>
      </c>
      <c r="AW164" s="15" t="s">
        <v>32</v>
      </c>
      <c r="AX164" s="15" t="s">
        <v>76</v>
      </c>
      <c r="AY164" s="275" t="s">
        <v>184</v>
      </c>
    </row>
    <row r="165" s="14" customFormat="1">
      <c r="A165" s="14"/>
      <c r="B165" s="254"/>
      <c r="C165" s="255"/>
      <c r="D165" s="245" t="s">
        <v>192</v>
      </c>
      <c r="E165" s="256" t="s">
        <v>1</v>
      </c>
      <c r="F165" s="257" t="s">
        <v>218</v>
      </c>
      <c r="G165" s="255"/>
      <c r="H165" s="258">
        <v>159.88999999999999</v>
      </c>
      <c r="I165" s="259"/>
      <c r="J165" s="255"/>
      <c r="K165" s="255"/>
      <c r="L165" s="260"/>
      <c r="M165" s="261"/>
      <c r="N165" s="262"/>
      <c r="O165" s="262"/>
      <c r="P165" s="262"/>
      <c r="Q165" s="262"/>
      <c r="R165" s="262"/>
      <c r="S165" s="262"/>
      <c r="T165" s="263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4" t="s">
        <v>192</v>
      </c>
      <c r="AU165" s="264" t="s">
        <v>85</v>
      </c>
      <c r="AV165" s="14" t="s">
        <v>85</v>
      </c>
      <c r="AW165" s="14" t="s">
        <v>32</v>
      </c>
      <c r="AX165" s="14" t="s">
        <v>83</v>
      </c>
      <c r="AY165" s="264" t="s">
        <v>184</v>
      </c>
    </row>
    <row r="166" s="2" customFormat="1" ht="21.75" customHeight="1">
      <c r="A166" s="39"/>
      <c r="B166" s="40"/>
      <c r="C166" s="230" t="s">
        <v>106</v>
      </c>
      <c r="D166" s="230" t="s">
        <v>186</v>
      </c>
      <c r="E166" s="231" t="s">
        <v>219</v>
      </c>
      <c r="F166" s="232" t="s">
        <v>220</v>
      </c>
      <c r="G166" s="233" t="s">
        <v>189</v>
      </c>
      <c r="H166" s="234">
        <v>546.22000000000003</v>
      </c>
      <c r="I166" s="235"/>
      <c r="J166" s="236">
        <f>ROUND(I166*H166,2)</f>
        <v>0</v>
      </c>
      <c r="K166" s="232" t="s">
        <v>190</v>
      </c>
      <c r="L166" s="45"/>
      <c r="M166" s="237" t="s">
        <v>1</v>
      </c>
      <c r="N166" s="238" t="s">
        <v>41</v>
      </c>
      <c r="O166" s="92"/>
      <c r="P166" s="239">
        <f>O166*H166</f>
        <v>0</v>
      </c>
      <c r="Q166" s="239">
        <v>0.00058</v>
      </c>
      <c r="R166" s="239">
        <f>Q166*H166</f>
        <v>0.31680760000000002</v>
      </c>
      <c r="S166" s="239">
        <v>0</v>
      </c>
      <c r="T166" s="240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41" t="s">
        <v>106</v>
      </c>
      <c r="AT166" s="241" t="s">
        <v>186</v>
      </c>
      <c r="AU166" s="241" t="s">
        <v>85</v>
      </c>
      <c r="AY166" s="18" t="s">
        <v>184</v>
      </c>
      <c r="BE166" s="242">
        <f>IF(N166="základní",J166,0)</f>
        <v>0</v>
      </c>
      <c r="BF166" s="242">
        <f>IF(N166="snížená",J166,0)</f>
        <v>0</v>
      </c>
      <c r="BG166" s="242">
        <f>IF(N166="zákl. přenesená",J166,0)</f>
        <v>0</v>
      </c>
      <c r="BH166" s="242">
        <f>IF(N166="sníž. přenesená",J166,0)</f>
        <v>0</v>
      </c>
      <c r="BI166" s="242">
        <f>IF(N166="nulová",J166,0)</f>
        <v>0</v>
      </c>
      <c r="BJ166" s="18" t="s">
        <v>83</v>
      </c>
      <c r="BK166" s="242">
        <f>ROUND(I166*H166,2)</f>
        <v>0</v>
      </c>
      <c r="BL166" s="18" t="s">
        <v>106</v>
      </c>
      <c r="BM166" s="241" t="s">
        <v>221</v>
      </c>
    </row>
    <row r="167" s="13" customFormat="1">
      <c r="A167" s="13"/>
      <c r="B167" s="243"/>
      <c r="C167" s="244"/>
      <c r="D167" s="245" t="s">
        <v>192</v>
      </c>
      <c r="E167" s="246" t="s">
        <v>1</v>
      </c>
      <c r="F167" s="247" t="s">
        <v>560</v>
      </c>
      <c r="G167" s="244"/>
      <c r="H167" s="246" t="s">
        <v>1</v>
      </c>
      <c r="I167" s="248"/>
      <c r="J167" s="244"/>
      <c r="K167" s="244"/>
      <c r="L167" s="249"/>
      <c r="M167" s="250"/>
      <c r="N167" s="251"/>
      <c r="O167" s="251"/>
      <c r="P167" s="251"/>
      <c r="Q167" s="251"/>
      <c r="R167" s="251"/>
      <c r="S167" s="251"/>
      <c r="T167" s="252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3" t="s">
        <v>192</v>
      </c>
      <c r="AU167" s="253" t="s">
        <v>85</v>
      </c>
      <c r="AV167" s="13" t="s">
        <v>83</v>
      </c>
      <c r="AW167" s="13" t="s">
        <v>32</v>
      </c>
      <c r="AX167" s="13" t="s">
        <v>76</v>
      </c>
      <c r="AY167" s="253" t="s">
        <v>184</v>
      </c>
    </row>
    <row r="168" s="14" customFormat="1">
      <c r="A168" s="14"/>
      <c r="B168" s="254"/>
      <c r="C168" s="255"/>
      <c r="D168" s="245" t="s">
        <v>192</v>
      </c>
      <c r="E168" s="256" t="s">
        <v>1</v>
      </c>
      <c r="F168" s="257" t="s">
        <v>585</v>
      </c>
      <c r="G168" s="255"/>
      <c r="H168" s="258">
        <v>12.060000000000001</v>
      </c>
      <c r="I168" s="259"/>
      <c r="J168" s="255"/>
      <c r="K168" s="255"/>
      <c r="L168" s="260"/>
      <c r="M168" s="261"/>
      <c r="N168" s="262"/>
      <c r="O168" s="262"/>
      <c r="P168" s="262"/>
      <c r="Q168" s="262"/>
      <c r="R168" s="262"/>
      <c r="S168" s="262"/>
      <c r="T168" s="263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64" t="s">
        <v>192</v>
      </c>
      <c r="AU168" s="264" t="s">
        <v>85</v>
      </c>
      <c r="AV168" s="14" t="s">
        <v>85</v>
      </c>
      <c r="AW168" s="14" t="s">
        <v>32</v>
      </c>
      <c r="AX168" s="14" t="s">
        <v>76</v>
      </c>
      <c r="AY168" s="264" t="s">
        <v>184</v>
      </c>
    </row>
    <row r="169" s="14" customFormat="1">
      <c r="A169" s="14"/>
      <c r="B169" s="254"/>
      <c r="C169" s="255"/>
      <c r="D169" s="245" t="s">
        <v>192</v>
      </c>
      <c r="E169" s="256" t="s">
        <v>1</v>
      </c>
      <c r="F169" s="257" t="s">
        <v>586</v>
      </c>
      <c r="G169" s="255"/>
      <c r="H169" s="258">
        <v>16.260000000000002</v>
      </c>
      <c r="I169" s="259"/>
      <c r="J169" s="255"/>
      <c r="K169" s="255"/>
      <c r="L169" s="260"/>
      <c r="M169" s="261"/>
      <c r="N169" s="262"/>
      <c r="O169" s="262"/>
      <c r="P169" s="262"/>
      <c r="Q169" s="262"/>
      <c r="R169" s="262"/>
      <c r="S169" s="262"/>
      <c r="T169" s="263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64" t="s">
        <v>192</v>
      </c>
      <c r="AU169" s="264" t="s">
        <v>85</v>
      </c>
      <c r="AV169" s="14" t="s">
        <v>85</v>
      </c>
      <c r="AW169" s="14" t="s">
        <v>32</v>
      </c>
      <c r="AX169" s="14" t="s">
        <v>76</v>
      </c>
      <c r="AY169" s="264" t="s">
        <v>184</v>
      </c>
    </row>
    <row r="170" s="14" customFormat="1">
      <c r="A170" s="14"/>
      <c r="B170" s="254"/>
      <c r="C170" s="255"/>
      <c r="D170" s="245" t="s">
        <v>192</v>
      </c>
      <c r="E170" s="256" t="s">
        <v>1</v>
      </c>
      <c r="F170" s="257" t="s">
        <v>587</v>
      </c>
      <c r="G170" s="255"/>
      <c r="H170" s="258">
        <v>16.579999999999998</v>
      </c>
      <c r="I170" s="259"/>
      <c r="J170" s="255"/>
      <c r="K170" s="255"/>
      <c r="L170" s="260"/>
      <c r="M170" s="261"/>
      <c r="N170" s="262"/>
      <c r="O170" s="262"/>
      <c r="P170" s="262"/>
      <c r="Q170" s="262"/>
      <c r="R170" s="262"/>
      <c r="S170" s="262"/>
      <c r="T170" s="263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64" t="s">
        <v>192</v>
      </c>
      <c r="AU170" s="264" t="s">
        <v>85</v>
      </c>
      <c r="AV170" s="14" t="s">
        <v>85</v>
      </c>
      <c r="AW170" s="14" t="s">
        <v>32</v>
      </c>
      <c r="AX170" s="14" t="s">
        <v>76</v>
      </c>
      <c r="AY170" s="264" t="s">
        <v>184</v>
      </c>
    </row>
    <row r="171" s="14" customFormat="1">
      <c r="A171" s="14"/>
      <c r="B171" s="254"/>
      <c r="C171" s="255"/>
      <c r="D171" s="245" t="s">
        <v>192</v>
      </c>
      <c r="E171" s="256" t="s">
        <v>1</v>
      </c>
      <c r="F171" s="257" t="s">
        <v>588</v>
      </c>
      <c r="G171" s="255"/>
      <c r="H171" s="258">
        <v>15.380000000000001</v>
      </c>
      <c r="I171" s="259"/>
      <c r="J171" s="255"/>
      <c r="K171" s="255"/>
      <c r="L171" s="260"/>
      <c r="M171" s="261"/>
      <c r="N171" s="262"/>
      <c r="O171" s="262"/>
      <c r="P171" s="262"/>
      <c r="Q171" s="262"/>
      <c r="R171" s="262"/>
      <c r="S171" s="262"/>
      <c r="T171" s="263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64" t="s">
        <v>192</v>
      </c>
      <c r="AU171" s="264" t="s">
        <v>85</v>
      </c>
      <c r="AV171" s="14" t="s">
        <v>85</v>
      </c>
      <c r="AW171" s="14" t="s">
        <v>32</v>
      </c>
      <c r="AX171" s="14" t="s">
        <v>76</v>
      </c>
      <c r="AY171" s="264" t="s">
        <v>184</v>
      </c>
    </row>
    <row r="172" s="14" customFormat="1">
      <c r="A172" s="14"/>
      <c r="B172" s="254"/>
      <c r="C172" s="255"/>
      <c r="D172" s="245" t="s">
        <v>192</v>
      </c>
      <c r="E172" s="256" t="s">
        <v>1</v>
      </c>
      <c r="F172" s="257" t="s">
        <v>589</v>
      </c>
      <c r="G172" s="255"/>
      <c r="H172" s="258">
        <v>31.82</v>
      </c>
      <c r="I172" s="259"/>
      <c r="J172" s="255"/>
      <c r="K172" s="255"/>
      <c r="L172" s="260"/>
      <c r="M172" s="261"/>
      <c r="N172" s="262"/>
      <c r="O172" s="262"/>
      <c r="P172" s="262"/>
      <c r="Q172" s="262"/>
      <c r="R172" s="262"/>
      <c r="S172" s="262"/>
      <c r="T172" s="263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64" t="s">
        <v>192</v>
      </c>
      <c r="AU172" s="264" t="s">
        <v>85</v>
      </c>
      <c r="AV172" s="14" t="s">
        <v>85</v>
      </c>
      <c r="AW172" s="14" t="s">
        <v>32</v>
      </c>
      <c r="AX172" s="14" t="s">
        <v>76</v>
      </c>
      <c r="AY172" s="264" t="s">
        <v>184</v>
      </c>
    </row>
    <row r="173" s="14" customFormat="1">
      <c r="A173" s="14"/>
      <c r="B173" s="254"/>
      <c r="C173" s="255"/>
      <c r="D173" s="245" t="s">
        <v>192</v>
      </c>
      <c r="E173" s="256" t="s">
        <v>1</v>
      </c>
      <c r="F173" s="257" t="s">
        <v>590</v>
      </c>
      <c r="G173" s="255"/>
      <c r="H173" s="258">
        <v>31.82</v>
      </c>
      <c r="I173" s="259"/>
      <c r="J173" s="255"/>
      <c r="K173" s="255"/>
      <c r="L173" s="260"/>
      <c r="M173" s="261"/>
      <c r="N173" s="262"/>
      <c r="O173" s="262"/>
      <c r="P173" s="262"/>
      <c r="Q173" s="262"/>
      <c r="R173" s="262"/>
      <c r="S173" s="262"/>
      <c r="T173" s="263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64" t="s">
        <v>192</v>
      </c>
      <c r="AU173" s="264" t="s">
        <v>85</v>
      </c>
      <c r="AV173" s="14" t="s">
        <v>85</v>
      </c>
      <c r="AW173" s="14" t="s">
        <v>32</v>
      </c>
      <c r="AX173" s="14" t="s">
        <v>76</v>
      </c>
      <c r="AY173" s="264" t="s">
        <v>184</v>
      </c>
    </row>
    <row r="174" s="14" customFormat="1">
      <c r="A174" s="14"/>
      <c r="B174" s="254"/>
      <c r="C174" s="255"/>
      <c r="D174" s="245" t="s">
        <v>192</v>
      </c>
      <c r="E174" s="256" t="s">
        <v>1</v>
      </c>
      <c r="F174" s="257" t="s">
        <v>591</v>
      </c>
      <c r="G174" s="255"/>
      <c r="H174" s="258">
        <v>34.520000000000003</v>
      </c>
      <c r="I174" s="259"/>
      <c r="J174" s="255"/>
      <c r="K174" s="255"/>
      <c r="L174" s="260"/>
      <c r="M174" s="261"/>
      <c r="N174" s="262"/>
      <c r="O174" s="262"/>
      <c r="P174" s="262"/>
      <c r="Q174" s="262"/>
      <c r="R174" s="262"/>
      <c r="S174" s="262"/>
      <c r="T174" s="263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64" t="s">
        <v>192</v>
      </c>
      <c r="AU174" s="264" t="s">
        <v>85</v>
      </c>
      <c r="AV174" s="14" t="s">
        <v>85</v>
      </c>
      <c r="AW174" s="14" t="s">
        <v>32</v>
      </c>
      <c r="AX174" s="14" t="s">
        <v>76</v>
      </c>
      <c r="AY174" s="264" t="s">
        <v>184</v>
      </c>
    </row>
    <row r="175" s="14" customFormat="1">
      <c r="A175" s="14"/>
      <c r="B175" s="254"/>
      <c r="C175" s="255"/>
      <c r="D175" s="245" t="s">
        <v>192</v>
      </c>
      <c r="E175" s="256" t="s">
        <v>1</v>
      </c>
      <c r="F175" s="257" t="s">
        <v>592</v>
      </c>
      <c r="G175" s="255"/>
      <c r="H175" s="258">
        <v>33.710000000000001</v>
      </c>
      <c r="I175" s="259"/>
      <c r="J175" s="255"/>
      <c r="K175" s="255"/>
      <c r="L175" s="260"/>
      <c r="M175" s="261"/>
      <c r="N175" s="262"/>
      <c r="O175" s="262"/>
      <c r="P175" s="262"/>
      <c r="Q175" s="262"/>
      <c r="R175" s="262"/>
      <c r="S175" s="262"/>
      <c r="T175" s="263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64" t="s">
        <v>192</v>
      </c>
      <c r="AU175" s="264" t="s">
        <v>85</v>
      </c>
      <c r="AV175" s="14" t="s">
        <v>85</v>
      </c>
      <c r="AW175" s="14" t="s">
        <v>32</v>
      </c>
      <c r="AX175" s="14" t="s">
        <v>76</v>
      </c>
      <c r="AY175" s="264" t="s">
        <v>184</v>
      </c>
    </row>
    <row r="176" s="14" customFormat="1">
      <c r="A176" s="14"/>
      <c r="B176" s="254"/>
      <c r="C176" s="255"/>
      <c r="D176" s="245" t="s">
        <v>192</v>
      </c>
      <c r="E176" s="256" t="s">
        <v>1</v>
      </c>
      <c r="F176" s="257" t="s">
        <v>593</v>
      </c>
      <c r="G176" s="255"/>
      <c r="H176" s="258">
        <v>34.960000000000001</v>
      </c>
      <c r="I176" s="259"/>
      <c r="J176" s="255"/>
      <c r="K176" s="255"/>
      <c r="L176" s="260"/>
      <c r="M176" s="261"/>
      <c r="N176" s="262"/>
      <c r="O176" s="262"/>
      <c r="P176" s="262"/>
      <c r="Q176" s="262"/>
      <c r="R176" s="262"/>
      <c r="S176" s="262"/>
      <c r="T176" s="263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64" t="s">
        <v>192</v>
      </c>
      <c r="AU176" s="264" t="s">
        <v>85</v>
      </c>
      <c r="AV176" s="14" t="s">
        <v>85</v>
      </c>
      <c r="AW176" s="14" t="s">
        <v>32</v>
      </c>
      <c r="AX176" s="14" t="s">
        <v>76</v>
      </c>
      <c r="AY176" s="264" t="s">
        <v>184</v>
      </c>
    </row>
    <row r="177" s="14" customFormat="1">
      <c r="A177" s="14"/>
      <c r="B177" s="254"/>
      <c r="C177" s="255"/>
      <c r="D177" s="245" t="s">
        <v>192</v>
      </c>
      <c r="E177" s="256" t="s">
        <v>1</v>
      </c>
      <c r="F177" s="257" t="s">
        <v>594</v>
      </c>
      <c r="G177" s="255"/>
      <c r="H177" s="258">
        <v>36.409999999999997</v>
      </c>
      <c r="I177" s="259"/>
      <c r="J177" s="255"/>
      <c r="K177" s="255"/>
      <c r="L177" s="260"/>
      <c r="M177" s="261"/>
      <c r="N177" s="262"/>
      <c r="O177" s="262"/>
      <c r="P177" s="262"/>
      <c r="Q177" s="262"/>
      <c r="R177" s="262"/>
      <c r="S177" s="262"/>
      <c r="T177" s="263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4" t="s">
        <v>192</v>
      </c>
      <c r="AU177" s="264" t="s">
        <v>85</v>
      </c>
      <c r="AV177" s="14" t="s">
        <v>85</v>
      </c>
      <c r="AW177" s="14" t="s">
        <v>32</v>
      </c>
      <c r="AX177" s="14" t="s">
        <v>76</v>
      </c>
      <c r="AY177" s="264" t="s">
        <v>184</v>
      </c>
    </row>
    <row r="178" s="14" customFormat="1">
      <c r="A178" s="14"/>
      <c r="B178" s="254"/>
      <c r="C178" s="255"/>
      <c r="D178" s="245" t="s">
        <v>192</v>
      </c>
      <c r="E178" s="256" t="s">
        <v>1</v>
      </c>
      <c r="F178" s="257" t="s">
        <v>595</v>
      </c>
      <c r="G178" s="255"/>
      <c r="H178" s="258">
        <v>32.450000000000003</v>
      </c>
      <c r="I178" s="259"/>
      <c r="J178" s="255"/>
      <c r="K178" s="255"/>
      <c r="L178" s="260"/>
      <c r="M178" s="261"/>
      <c r="N178" s="262"/>
      <c r="O178" s="262"/>
      <c r="P178" s="262"/>
      <c r="Q178" s="262"/>
      <c r="R178" s="262"/>
      <c r="S178" s="262"/>
      <c r="T178" s="263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4" t="s">
        <v>192</v>
      </c>
      <c r="AU178" s="264" t="s">
        <v>85</v>
      </c>
      <c r="AV178" s="14" t="s">
        <v>85</v>
      </c>
      <c r="AW178" s="14" t="s">
        <v>32</v>
      </c>
      <c r="AX178" s="14" t="s">
        <v>76</v>
      </c>
      <c r="AY178" s="264" t="s">
        <v>184</v>
      </c>
    </row>
    <row r="179" s="14" customFormat="1">
      <c r="A179" s="14"/>
      <c r="B179" s="254"/>
      <c r="C179" s="255"/>
      <c r="D179" s="245" t="s">
        <v>192</v>
      </c>
      <c r="E179" s="256" t="s">
        <v>1</v>
      </c>
      <c r="F179" s="257" t="s">
        <v>596</v>
      </c>
      <c r="G179" s="255"/>
      <c r="H179" s="258">
        <v>29.969999999999999</v>
      </c>
      <c r="I179" s="259"/>
      <c r="J179" s="255"/>
      <c r="K179" s="255"/>
      <c r="L179" s="260"/>
      <c r="M179" s="261"/>
      <c r="N179" s="262"/>
      <c r="O179" s="262"/>
      <c r="P179" s="262"/>
      <c r="Q179" s="262"/>
      <c r="R179" s="262"/>
      <c r="S179" s="262"/>
      <c r="T179" s="263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64" t="s">
        <v>192</v>
      </c>
      <c r="AU179" s="264" t="s">
        <v>85</v>
      </c>
      <c r="AV179" s="14" t="s">
        <v>85</v>
      </c>
      <c r="AW179" s="14" t="s">
        <v>32</v>
      </c>
      <c r="AX179" s="14" t="s">
        <v>76</v>
      </c>
      <c r="AY179" s="264" t="s">
        <v>184</v>
      </c>
    </row>
    <row r="180" s="14" customFormat="1">
      <c r="A180" s="14"/>
      <c r="B180" s="254"/>
      <c r="C180" s="255"/>
      <c r="D180" s="245" t="s">
        <v>192</v>
      </c>
      <c r="E180" s="256" t="s">
        <v>1</v>
      </c>
      <c r="F180" s="257" t="s">
        <v>597</v>
      </c>
      <c r="G180" s="255"/>
      <c r="H180" s="258">
        <v>20.969999999999999</v>
      </c>
      <c r="I180" s="259"/>
      <c r="J180" s="255"/>
      <c r="K180" s="255"/>
      <c r="L180" s="260"/>
      <c r="M180" s="261"/>
      <c r="N180" s="262"/>
      <c r="O180" s="262"/>
      <c r="P180" s="262"/>
      <c r="Q180" s="262"/>
      <c r="R180" s="262"/>
      <c r="S180" s="262"/>
      <c r="T180" s="263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64" t="s">
        <v>192</v>
      </c>
      <c r="AU180" s="264" t="s">
        <v>85</v>
      </c>
      <c r="AV180" s="14" t="s">
        <v>85</v>
      </c>
      <c r="AW180" s="14" t="s">
        <v>32</v>
      </c>
      <c r="AX180" s="14" t="s">
        <v>76</v>
      </c>
      <c r="AY180" s="264" t="s">
        <v>184</v>
      </c>
    </row>
    <row r="181" s="14" customFormat="1">
      <c r="A181" s="14"/>
      <c r="B181" s="254"/>
      <c r="C181" s="255"/>
      <c r="D181" s="245" t="s">
        <v>192</v>
      </c>
      <c r="E181" s="256" t="s">
        <v>1</v>
      </c>
      <c r="F181" s="257" t="s">
        <v>598</v>
      </c>
      <c r="G181" s="255"/>
      <c r="H181" s="258">
        <v>18.010000000000002</v>
      </c>
      <c r="I181" s="259"/>
      <c r="J181" s="255"/>
      <c r="K181" s="255"/>
      <c r="L181" s="260"/>
      <c r="M181" s="261"/>
      <c r="N181" s="262"/>
      <c r="O181" s="262"/>
      <c r="P181" s="262"/>
      <c r="Q181" s="262"/>
      <c r="R181" s="262"/>
      <c r="S181" s="262"/>
      <c r="T181" s="263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4" t="s">
        <v>192</v>
      </c>
      <c r="AU181" s="264" t="s">
        <v>85</v>
      </c>
      <c r="AV181" s="14" t="s">
        <v>85</v>
      </c>
      <c r="AW181" s="14" t="s">
        <v>32</v>
      </c>
      <c r="AX181" s="14" t="s">
        <v>76</v>
      </c>
      <c r="AY181" s="264" t="s">
        <v>184</v>
      </c>
    </row>
    <row r="182" s="14" customFormat="1">
      <c r="A182" s="14"/>
      <c r="B182" s="254"/>
      <c r="C182" s="255"/>
      <c r="D182" s="245" t="s">
        <v>192</v>
      </c>
      <c r="E182" s="256" t="s">
        <v>1</v>
      </c>
      <c r="F182" s="257" t="s">
        <v>599</v>
      </c>
      <c r="G182" s="255"/>
      <c r="H182" s="258">
        <v>18.309999999999999</v>
      </c>
      <c r="I182" s="259"/>
      <c r="J182" s="255"/>
      <c r="K182" s="255"/>
      <c r="L182" s="260"/>
      <c r="M182" s="261"/>
      <c r="N182" s="262"/>
      <c r="O182" s="262"/>
      <c r="P182" s="262"/>
      <c r="Q182" s="262"/>
      <c r="R182" s="262"/>
      <c r="S182" s="262"/>
      <c r="T182" s="263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64" t="s">
        <v>192</v>
      </c>
      <c r="AU182" s="264" t="s">
        <v>85</v>
      </c>
      <c r="AV182" s="14" t="s">
        <v>85</v>
      </c>
      <c r="AW182" s="14" t="s">
        <v>32</v>
      </c>
      <c r="AX182" s="14" t="s">
        <v>76</v>
      </c>
      <c r="AY182" s="264" t="s">
        <v>184</v>
      </c>
    </row>
    <row r="183" s="14" customFormat="1">
      <c r="A183" s="14"/>
      <c r="B183" s="254"/>
      <c r="C183" s="255"/>
      <c r="D183" s="245" t="s">
        <v>192</v>
      </c>
      <c r="E183" s="256" t="s">
        <v>1</v>
      </c>
      <c r="F183" s="257" t="s">
        <v>600</v>
      </c>
      <c r="G183" s="255"/>
      <c r="H183" s="258">
        <v>22.140000000000001</v>
      </c>
      <c r="I183" s="259"/>
      <c r="J183" s="255"/>
      <c r="K183" s="255"/>
      <c r="L183" s="260"/>
      <c r="M183" s="261"/>
      <c r="N183" s="262"/>
      <c r="O183" s="262"/>
      <c r="P183" s="262"/>
      <c r="Q183" s="262"/>
      <c r="R183" s="262"/>
      <c r="S183" s="262"/>
      <c r="T183" s="263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64" t="s">
        <v>192</v>
      </c>
      <c r="AU183" s="264" t="s">
        <v>85</v>
      </c>
      <c r="AV183" s="14" t="s">
        <v>85</v>
      </c>
      <c r="AW183" s="14" t="s">
        <v>32</v>
      </c>
      <c r="AX183" s="14" t="s">
        <v>76</v>
      </c>
      <c r="AY183" s="264" t="s">
        <v>184</v>
      </c>
    </row>
    <row r="184" s="14" customFormat="1">
      <c r="A184" s="14"/>
      <c r="B184" s="254"/>
      <c r="C184" s="255"/>
      <c r="D184" s="245" t="s">
        <v>192</v>
      </c>
      <c r="E184" s="256" t="s">
        <v>1</v>
      </c>
      <c r="F184" s="257" t="s">
        <v>601</v>
      </c>
      <c r="G184" s="255"/>
      <c r="H184" s="258">
        <v>24.719999999999999</v>
      </c>
      <c r="I184" s="259"/>
      <c r="J184" s="255"/>
      <c r="K184" s="255"/>
      <c r="L184" s="260"/>
      <c r="M184" s="261"/>
      <c r="N184" s="262"/>
      <c r="O184" s="262"/>
      <c r="P184" s="262"/>
      <c r="Q184" s="262"/>
      <c r="R184" s="262"/>
      <c r="S184" s="262"/>
      <c r="T184" s="263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64" t="s">
        <v>192</v>
      </c>
      <c r="AU184" s="264" t="s">
        <v>85</v>
      </c>
      <c r="AV184" s="14" t="s">
        <v>85</v>
      </c>
      <c r="AW184" s="14" t="s">
        <v>32</v>
      </c>
      <c r="AX184" s="14" t="s">
        <v>76</v>
      </c>
      <c r="AY184" s="264" t="s">
        <v>184</v>
      </c>
    </row>
    <row r="185" s="14" customFormat="1">
      <c r="A185" s="14"/>
      <c r="B185" s="254"/>
      <c r="C185" s="255"/>
      <c r="D185" s="245" t="s">
        <v>192</v>
      </c>
      <c r="E185" s="256" t="s">
        <v>1</v>
      </c>
      <c r="F185" s="257" t="s">
        <v>602</v>
      </c>
      <c r="G185" s="255"/>
      <c r="H185" s="258">
        <v>24.170000000000002</v>
      </c>
      <c r="I185" s="259"/>
      <c r="J185" s="255"/>
      <c r="K185" s="255"/>
      <c r="L185" s="260"/>
      <c r="M185" s="261"/>
      <c r="N185" s="262"/>
      <c r="O185" s="262"/>
      <c r="P185" s="262"/>
      <c r="Q185" s="262"/>
      <c r="R185" s="262"/>
      <c r="S185" s="262"/>
      <c r="T185" s="263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64" t="s">
        <v>192</v>
      </c>
      <c r="AU185" s="264" t="s">
        <v>85</v>
      </c>
      <c r="AV185" s="14" t="s">
        <v>85</v>
      </c>
      <c r="AW185" s="14" t="s">
        <v>32</v>
      </c>
      <c r="AX185" s="14" t="s">
        <v>76</v>
      </c>
      <c r="AY185" s="264" t="s">
        <v>184</v>
      </c>
    </row>
    <row r="186" s="14" customFormat="1">
      <c r="A186" s="14"/>
      <c r="B186" s="254"/>
      <c r="C186" s="255"/>
      <c r="D186" s="245" t="s">
        <v>192</v>
      </c>
      <c r="E186" s="256" t="s">
        <v>1</v>
      </c>
      <c r="F186" s="257" t="s">
        <v>603</v>
      </c>
      <c r="G186" s="255"/>
      <c r="H186" s="258">
        <v>23.510000000000002</v>
      </c>
      <c r="I186" s="259"/>
      <c r="J186" s="255"/>
      <c r="K186" s="255"/>
      <c r="L186" s="260"/>
      <c r="M186" s="261"/>
      <c r="N186" s="262"/>
      <c r="O186" s="262"/>
      <c r="P186" s="262"/>
      <c r="Q186" s="262"/>
      <c r="R186" s="262"/>
      <c r="S186" s="262"/>
      <c r="T186" s="263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4" t="s">
        <v>192</v>
      </c>
      <c r="AU186" s="264" t="s">
        <v>85</v>
      </c>
      <c r="AV186" s="14" t="s">
        <v>85</v>
      </c>
      <c r="AW186" s="14" t="s">
        <v>32</v>
      </c>
      <c r="AX186" s="14" t="s">
        <v>76</v>
      </c>
      <c r="AY186" s="264" t="s">
        <v>184</v>
      </c>
    </row>
    <row r="187" s="14" customFormat="1">
      <c r="A187" s="14"/>
      <c r="B187" s="254"/>
      <c r="C187" s="255"/>
      <c r="D187" s="245" t="s">
        <v>192</v>
      </c>
      <c r="E187" s="256" t="s">
        <v>1</v>
      </c>
      <c r="F187" s="257" t="s">
        <v>604</v>
      </c>
      <c r="G187" s="255"/>
      <c r="H187" s="258">
        <v>23.68</v>
      </c>
      <c r="I187" s="259"/>
      <c r="J187" s="255"/>
      <c r="K187" s="255"/>
      <c r="L187" s="260"/>
      <c r="M187" s="261"/>
      <c r="N187" s="262"/>
      <c r="O187" s="262"/>
      <c r="P187" s="262"/>
      <c r="Q187" s="262"/>
      <c r="R187" s="262"/>
      <c r="S187" s="262"/>
      <c r="T187" s="263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4" t="s">
        <v>192</v>
      </c>
      <c r="AU187" s="264" t="s">
        <v>85</v>
      </c>
      <c r="AV187" s="14" t="s">
        <v>85</v>
      </c>
      <c r="AW187" s="14" t="s">
        <v>32</v>
      </c>
      <c r="AX187" s="14" t="s">
        <v>76</v>
      </c>
      <c r="AY187" s="264" t="s">
        <v>184</v>
      </c>
    </row>
    <row r="188" s="14" customFormat="1">
      <c r="A188" s="14"/>
      <c r="B188" s="254"/>
      <c r="C188" s="255"/>
      <c r="D188" s="245" t="s">
        <v>192</v>
      </c>
      <c r="E188" s="256" t="s">
        <v>1</v>
      </c>
      <c r="F188" s="257" t="s">
        <v>605</v>
      </c>
      <c r="G188" s="255"/>
      <c r="H188" s="258">
        <v>21.75</v>
      </c>
      <c r="I188" s="259"/>
      <c r="J188" s="255"/>
      <c r="K188" s="255"/>
      <c r="L188" s="260"/>
      <c r="M188" s="261"/>
      <c r="N188" s="262"/>
      <c r="O188" s="262"/>
      <c r="P188" s="262"/>
      <c r="Q188" s="262"/>
      <c r="R188" s="262"/>
      <c r="S188" s="262"/>
      <c r="T188" s="263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64" t="s">
        <v>192</v>
      </c>
      <c r="AU188" s="264" t="s">
        <v>85</v>
      </c>
      <c r="AV188" s="14" t="s">
        <v>85</v>
      </c>
      <c r="AW188" s="14" t="s">
        <v>32</v>
      </c>
      <c r="AX188" s="14" t="s">
        <v>76</v>
      </c>
      <c r="AY188" s="264" t="s">
        <v>184</v>
      </c>
    </row>
    <row r="189" s="14" customFormat="1">
      <c r="A189" s="14"/>
      <c r="B189" s="254"/>
      <c r="C189" s="255"/>
      <c r="D189" s="245" t="s">
        <v>192</v>
      </c>
      <c r="E189" s="256" t="s">
        <v>1</v>
      </c>
      <c r="F189" s="257" t="s">
        <v>606</v>
      </c>
      <c r="G189" s="255"/>
      <c r="H189" s="258">
        <v>23.02</v>
      </c>
      <c r="I189" s="259"/>
      <c r="J189" s="255"/>
      <c r="K189" s="255"/>
      <c r="L189" s="260"/>
      <c r="M189" s="261"/>
      <c r="N189" s="262"/>
      <c r="O189" s="262"/>
      <c r="P189" s="262"/>
      <c r="Q189" s="262"/>
      <c r="R189" s="262"/>
      <c r="S189" s="262"/>
      <c r="T189" s="263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64" t="s">
        <v>192</v>
      </c>
      <c r="AU189" s="264" t="s">
        <v>85</v>
      </c>
      <c r="AV189" s="14" t="s">
        <v>85</v>
      </c>
      <c r="AW189" s="14" t="s">
        <v>32</v>
      </c>
      <c r="AX189" s="14" t="s">
        <v>76</v>
      </c>
      <c r="AY189" s="264" t="s">
        <v>184</v>
      </c>
    </row>
    <row r="190" s="15" customFormat="1">
      <c r="A190" s="15"/>
      <c r="B190" s="265"/>
      <c r="C190" s="266"/>
      <c r="D190" s="245" t="s">
        <v>192</v>
      </c>
      <c r="E190" s="267" t="s">
        <v>129</v>
      </c>
      <c r="F190" s="268" t="s">
        <v>149</v>
      </c>
      <c r="G190" s="266"/>
      <c r="H190" s="269">
        <v>546.22000000000003</v>
      </c>
      <c r="I190" s="270"/>
      <c r="J190" s="266"/>
      <c r="K190" s="266"/>
      <c r="L190" s="271"/>
      <c r="M190" s="272"/>
      <c r="N190" s="273"/>
      <c r="O190" s="273"/>
      <c r="P190" s="273"/>
      <c r="Q190" s="273"/>
      <c r="R190" s="273"/>
      <c r="S190" s="273"/>
      <c r="T190" s="274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75" t="s">
        <v>192</v>
      </c>
      <c r="AU190" s="275" t="s">
        <v>85</v>
      </c>
      <c r="AV190" s="15" t="s">
        <v>106</v>
      </c>
      <c r="AW190" s="15" t="s">
        <v>32</v>
      </c>
      <c r="AX190" s="15" t="s">
        <v>83</v>
      </c>
      <c r="AY190" s="275" t="s">
        <v>184</v>
      </c>
    </row>
    <row r="191" s="2" customFormat="1" ht="21.75" customHeight="1">
      <c r="A191" s="39"/>
      <c r="B191" s="40"/>
      <c r="C191" s="230" t="s">
        <v>114</v>
      </c>
      <c r="D191" s="230" t="s">
        <v>186</v>
      </c>
      <c r="E191" s="231" t="s">
        <v>224</v>
      </c>
      <c r="F191" s="232" t="s">
        <v>225</v>
      </c>
      <c r="G191" s="233" t="s">
        <v>189</v>
      </c>
      <c r="H191" s="234">
        <v>546.22000000000003</v>
      </c>
      <c r="I191" s="235"/>
      <c r="J191" s="236">
        <f>ROUND(I191*H191,2)</f>
        <v>0</v>
      </c>
      <c r="K191" s="232" t="s">
        <v>190</v>
      </c>
      <c r="L191" s="45"/>
      <c r="M191" s="237" t="s">
        <v>1</v>
      </c>
      <c r="N191" s="238" t="s">
        <v>41</v>
      </c>
      <c r="O191" s="92"/>
      <c r="P191" s="239">
        <f>O191*H191</f>
        <v>0</v>
      </c>
      <c r="Q191" s="239">
        <v>0</v>
      </c>
      <c r="R191" s="239">
        <f>Q191*H191</f>
        <v>0</v>
      </c>
      <c r="S191" s="239">
        <v>0</v>
      </c>
      <c r="T191" s="240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41" t="s">
        <v>106</v>
      </c>
      <c r="AT191" s="241" t="s">
        <v>186</v>
      </c>
      <c r="AU191" s="241" t="s">
        <v>85</v>
      </c>
      <c r="AY191" s="18" t="s">
        <v>184</v>
      </c>
      <c r="BE191" s="242">
        <f>IF(N191="základní",J191,0)</f>
        <v>0</v>
      </c>
      <c r="BF191" s="242">
        <f>IF(N191="snížená",J191,0)</f>
        <v>0</v>
      </c>
      <c r="BG191" s="242">
        <f>IF(N191="zákl. přenesená",J191,0)</f>
        <v>0</v>
      </c>
      <c r="BH191" s="242">
        <f>IF(N191="sníž. přenesená",J191,0)</f>
        <v>0</v>
      </c>
      <c r="BI191" s="242">
        <f>IF(N191="nulová",J191,0)</f>
        <v>0</v>
      </c>
      <c r="BJ191" s="18" t="s">
        <v>83</v>
      </c>
      <c r="BK191" s="242">
        <f>ROUND(I191*H191,2)</f>
        <v>0</v>
      </c>
      <c r="BL191" s="18" t="s">
        <v>106</v>
      </c>
      <c r="BM191" s="241" t="s">
        <v>226</v>
      </c>
    </row>
    <row r="192" s="14" customFormat="1">
      <c r="A192" s="14"/>
      <c r="B192" s="254"/>
      <c r="C192" s="255"/>
      <c r="D192" s="245" t="s">
        <v>192</v>
      </c>
      <c r="E192" s="256" t="s">
        <v>1</v>
      </c>
      <c r="F192" s="257" t="s">
        <v>129</v>
      </c>
      <c r="G192" s="255"/>
      <c r="H192" s="258">
        <v>546.22000000000003</v>
      </c>
      <c r="I192" s="259"/>
      <c r="J192" s="255"/>
      <c r="K192" s="255"/>
      <c r="L192" s="260"/>
      <c r="M192" s="261"/>
      <c r="N192" s="262"/>
      <c r="O192" s="262"/>
      <c r="P192" s="262"/>
      <c r="Q192" s="262"/>
      <c r="R192" s="262"/>
      <c r="S192" s="262"/>
      <c r="T192" s="263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4" t="s">
        <v>192</v>
      </c>
      <c r="AU192" s="264" t="s">
        <v>85</v>
      </c>
      <c r="AV192" s="14" t="s">
        <v>85</v>
      </c>
      <c r="AW192" s="14" t="s">
        <v>32</v>
      </c>
      <c r="AX192" s="14" t="s">
        <v>83</v>
      </c>
      <c r="AY192" s="264" t="s">
        <v>184</v>
      </c>
    </row>
    <row r="193" s="2" customFormat="1" ht="37.8" customHeight="1">
      <c r="A193" s="39"/>
      <c r="B193" s="40"/>
      <c r="C193" s="230" t="s">
        <v>223</v>
      </c>
      <c r="D193" s="230" t="s">
        <v>186</v>
      </c>
      <c r="E193" s="231" t="s">
        <v>228</v>
      </c>
      <c r="F193" s="232" t="s">
        <v>229</v>
      </c>
      <c r="G193" s="233" t="s">
        <v>208</v>
      </c>
      <c r="H193" s="234">
        <v>159.88999999999999</v>
      </c>
      <c r="I193" s="235"/>
      <c r="J193" s="236">
        <f>ROUND(I193*H193,2)</f>
        <v>0</v>
      </c>
      <c r="K193" s="232" t="s">
        <v>190</v>
      </c>
      <c r="L193" s="45"/>
      <c r="M193" s="237" t="s">
        <v>1</v>
      </c>
      <c r="N193" s="238" t="s">
        <v>41</v>
      </c>
      <c r="O193" s="92"/>
      <c r="P193" s="239">
        <f>O193*H193</f>
        <v>0</v>
      </c>
      <c r="Q193" s="239">
        <v>0</v>
      </c>
      <c r="R193" s="239">
        <f>Q193*H193</f>
        <v>0</v>
      </c>
      <c r="S193" s="239">
        <v>0</v>
      </c>
      <c r="T193" s="240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41" t="s">
        <v>106</v>
      </c>
      <c r="AT193" s="241" t="s">
        <v>186</v>
      </c>
      <c r="AU193" s="241" t="s">
        <v>85</v>
      </c>
      <c r="AY193" s="18" t="s">
        <v>184</v>
      </c>
      <c r="BE193" s="242">
        <f>IF(N193="základní",J193,0)</f>
        <v>0</v>
      </c>
      <c r="BF193" s="242">
        <f>IF(N193="snížená",J193,0)</f>
        <v>0</v>
      </c>
      <c r="BG193" s="242">
        <f>IF(N193="zákl. přenesená",J193,0)</f>
        <v>0</v>
      </c>
      <c r="BH193" s="242">
        <f>IF(N193="sníž. přenesená",J193,0)</f>
        <v>0</v>
      </c>
      <c r="BI193" s="242">
        <f>IF(N193="nulová",J193,0)</f>
        <v>0</v>
      </c>
      <c r="BJ193" s="18" t="s">
        <v>83</v>
      </c>
      <c r="BK193" s="242">
        <f>ROUND(I193*H193,2)</f>
        <v>0</v>
      </c>
      <c r="BL193" s="18" t="s">
        <v>106</v>
      </c>
      <c r="BM193" s="241" t="s">
        <v>607</v>
      </c>
    </row>
    <row r="194" s="13" customFormat="1">
      <c r="A194" s="13"/>
      <c r="B194" s="243"/>
      <c r="C194" s="244"/>
      <c r="D194" s="245" t="s">
        <v>192</v>
      </c>
      <c r="E194" s="246" t="s">
        <v>1</v>
      </c>
      <c r="F194" s="247" t="s">
        <v>231</v>
      </c>
      <c r="G194" s="244"/>
      <c r="H194" s="246" t="s">
        <v>1</v>
      </c>
      <c r="I194" s="248"/>
      <c r="J194" s="244"/>
      <c r="K194" s="244"/>
      <c r="L194" s="249"/>
      <c r="M194" s="250"/>
      <c r="N194" s="251"/>
      <c r="O194" s="251"/>
      <c r="P194" s="251"/>
      <c r="Q194" s="251"/>
      <c r="R194" s="251"/>
      <c r="S194" s="251"/>
      <c r="T194" s="252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3" t="s">
        <v>192</v>
      </c>
      <c r="AU194" s="253" t="s">
        <v>85</v>
      </c>
      <c r="AV194" s="13" t="s">
        <v>83</v>
      </c>
      <c r="AW194" s="13" t="s">
        <v>32</v>
      </c>
      <c r="AX194" s="13" t="s">
        <v>76</v>
      </c>
      <c r="AY194" s="253" t="s">
        <v>184</v>
      </c>
    </row>
    <row r="195" s="14" customFormat="1">
      <c r="A195" s="14"/>
      <c r="B195" s="254"/>
      <c r="C195" s="255"/>
      <c r="D195" s="245" t="s">
        <v>192</v>
      </c>
      <c r="E195" s="256" t="s">
        <v>1</v>
      </c>
      <c r="F195" s="257" t="s">
        <v>145</v>
      </c>
      <c r="G195" s="255"/>
      <c r="H195" s="258">
        <v>159.88999999999999</v>
      </c>
      <c r="I195" s="259"/>
      <c r="J195" s="255"/>
      <c r="K195" s="255"/>
      <c r="L195" s="260"/>
      <c r="M195" s="261"/>
      <c r="N195" s="262"/>
      <c r="O195" s="262"/>
      <c r="P195" s="262"/>
      <c r="Q195" s="262"/>
      <c r="R195" s="262"/>
      <c r="S195" s="262"/>
      <c r="T195" s="263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64" t="s">
        <v>192</v>
      </c>
      <c r="AU195" s="264" t="s">
        <v>85</v>
      </c>
      <c r="AV195" s="14" t="s">
        <v>85</v>
      </c>
      <c r="AW195" s="14" t="s">
        <v>32</v>
      </c>
      <c r="AX195" s="14" t="s">
        <v>83</v>
      </c>
      <c r="AY195" s="264" t="s">
        <v>184</v>
      </c>
    </row>
    <row r="196" s="2" customFormat="1" ht="37.8" customHeight="1">
      <c r="A196" s="39"/>
      <c r="B196" s="40"/>
      <c r="C196" s="230" t="s">
        <v>227</v>
      </c>
      <c r="D196" s="230" t="s">
        <v>186</v>
      </c>
      <c r="E196" s="231" t="s">
        <v>233</v>
      </c>
      <c r="F196" s="232" t="s">
        <v>234</v>
      </c>
      <c r="G196" s="233" t="s">
        <v>208</v>
      </c>
      <c r="H196" s="234">
        <v>146.5</v>
      </c>
      <c r="I196" s="235"/>
      <c r="J196" s="236">
        <f>ROUND(I196*H196,2)</f>
        <v>0</v>
      </c>
      <c r="K196" s="232" t="s">
        <v>190</v>
      </c>
      <c r="L196" s="45"/>
      <c r="M196" s="237" t="s">
        <v>1</v>
      </c>
      <c r="N196" s="238" t="s">
        <v>41</v>
      </c>
      <c r="O196" s="92"/>
      <c r="P196" s="239">
        <f>O196*H196</f>
        <v>0</v>
      </c>
      <c r="Q196" s="239">
        <v>0</v>
      </c>
      <c r="R196" s="239">
        <f>Q196*H196</f>
        <v>0</v>
      </c>
      <c r="S196" s="239">
        <v>0</v>
      </c>
      <c r="T196" s="240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41" t="s">
        <v>106</v>
      </c>
      <c r="AT196" s="241" t="s">
        <v>186</v>
      </c>
      <c r="AU196" s="241" t="s">
        <v>85</v>
      </c>
      <c r="AY196" s="18" t="s">
        <v>184</v>
      </c>
      <c r="BE196" s="242">
        <f>IF(N196="základní",J196,0)</f>
        <v>0</v>
      </c>
      <c r="BF196" s="242">
        <f>IF(N196="snížená",J196,0)</f>
        <v>0</v>
      </c>
      <c r="BG196" s="242">
        <f>IF(N196="zákl. přenesená",J196,0)</f>
        <v>0</v>
      </c>
      <c r="BH196" s="242">
        <f>IF(N196="sníž. přenesená",J196,0)</f>
        <v>0</v>
      </c>
      <c r="BI196" s="242">
        <f>IF(N196="nulová",J196,0)</f>
        <v>0</v>
      </c>
      <c r="BJ196" s="18" t="s">
        <v>83</v>
      </c>
      <c r="BK196" s="242">
        <f>ROUND(I196*H196,2)</f>
        <v>0</v>
      </c>
      <c r="BL196" s="18" t="s">
        <v>106</v>
      </c>
      <c r="BM196" s="241" t="s">
        <v>608</v>
      </c>
    </row>
    <row r="197" s="13" customFormat="1">
      <c r="A197" s="13"/>
      <c r="B197" s="243"/>
      <c r="C197" s="244"/>
      <c r="D197" s="245" t="s">
        <v>192</v>
      </c>
      <c r="E197" s="246" t="s">
        <v>1</v>
      </c>
      <c r="F197" s="247" t="s">
        <v>199</v>
      </c>
      <c r="G197" s="244"/>
      <c r="H197" s="246" t="s">
        <v>1</v>
      </c>
      <c r="I197" s="248"/>
      <c r="J197" s="244"/>
      <c r="K197" s="244"/>
      <c r="L197" s="249"/>
      <c r="M197" s="250"/>
      <c r="N197" s="251"/>
      <c r="O197" s="251"/>
      <c r="P197" s="251"/>
      <c r="Q197" s="251"/>
      <c r="R197" s="251"/>
      <c r="S197" s="251"/>
      <c r="T197" s="252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3" t="s">
        <v>192</v>
      </c>
      <c r="AU197" s="253" t="s">
        <v>85</v>
      </c>
      <c r="AV197" s="13" t="s">
        <v>83</v>
      </c>
      <c r="AW197" s="13" t="s">
        <v>32</v>
      </c>
      <c r="AX197" s="13" t="s">
        <v>76</v>
      </c>
      <c r="AY197" s="253" t="s">
        <v>184</v>
      </c>
    </row>
    <row r="198" s="14" customFormat="1">
      <c r="A198" s="14"/>
      <c r="B198" s="254"/>
      <c r="C198" s="255"/>
      <c r="D198" s="245" t="s">
        <v>192</v>
      </c>
      <c r="E198" s="256" t="s">
        <v>1</v>
      </c>
      <c r="F198" s="257" t="s">
        <v>609</v>
      </c>
      <c r="G198" s="255"/>
      <c r="H198" s="258">
        <v>102.55</v>
      </c>
      <c r="I198" s="259"/>
      <c r="J198" s="255"/>
      <c r="K198" s="255"/>
      <c r="L198" s="260"/>
      <c r="M198" s="261"/>
      <c r="N198" s="262"/>
      <c r="O198" s="262"/>
      <c r="P198" s="262"/>
      <c r="Q198" s="262"/>
      <c r="R198" s="262"/>
      <c r="S198" s="262"/>
      <c r="T198" s="263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64" t="s">
        <v>192</v>
      </c>
      <c r="AU198" s="264" t="s">
        <v>85</v>
      </c>
      <c r="AV198" s="14" t="s">
        <v>85</v>
      </c>
      <c r="AW198" s="14" t="s">
        <v>32</v>
      </c>
      <c r="AX198" s="14" t="s">
        <v>76</v>
      </c>
      <c r="AY198" s="264" t="s">
        <v>184</v>
      </c>
    </row>
    <row r="199" s="14" customFormat="1">
      <c r="A199" s="14"/>
      <c r="B199" s="254"/>
      <c r="C199" s="255"/>
      <c r="D199" s="245" t="s">
        <v>192</v>
      </c>
      <c r="E199" s="256" t="s">
        <v>1</v>
      </c>
      <c r="F199" s="257" t="s">
        <v>610</v>
      </c>
      <c r="G199" s="255"/>
      <c r="H199" s="258">
        <v>43.950000000000003</v>
      </c>
      <c r="I199" s="259"/>
      <c r="J199" s="255"/>
      <c r="K199" s="255"/>
      <c r="L199" s="260"/>
      <c r="M199" s="261"/>
      <c r="N199" s="262"/>
      <c r="O199" s="262"/>
      <c r="P199" s="262"/>
      <c r="Q199" s="262"/>
      <c r="R199" s="262"/>
      <c r="S199" s="262"/>
      <c r="T199" s="263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64" t="s">
        <v>192</v>
      </c>
      <c r="AU199" s="264" t="s">
        <v>85</v>
      </c>
      <c r="AV199" s="14" t="s">
        <v>85</v>
      </c>
      <c r="AW199" s="14" t="s">
        <v>32</v>
      </c>
      <c r="AX199" s="14" t="s">
        <v>76</v>
      </c>
      <c r="AY199" s="264" t="s">
        <v>184</v>
      </c>
    </row>
    <row r="200" s="15" customFormat="1">
      <c r="A200" s="15"/>
      <c r="B200" s="265"/>
      <c r="C200" s="266"/>
      <c r="D200" s="245" t="s">
        <v>192</v>
      </c>
      <c r="E200" s="267" t="s">
        <v>1</v>
      </c>
      <c r="F200" s="268" t="s">
        <v>149</v>
      </c>
      <c r="G200" s="266"/>
      <c r="H200" s="269">
        <v>146.5</v>
      </c>
      <c r="I200" s="270"/>
      <c r="J200" s="266"/>
      <c r="K200" s="266"/>
      <c r="L200" s="271"/>
      <c r="M200" s="272"/>
      <c r="N200" s="273"/>
      <c r="O200" s="273"/>
      <c r="P200" s="273"/>
      <c r="Q200" s="273"/>
      <c r="R200" s="273"/>
      <c r="S200" s="273"/>
      <c r="T200" s="274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75" t="s">
        <v>192</v>
      </c>
      <c r="AU200" s="275" t="s">
        <v>85</v>
      </c>
      <c r="AV200" s="15" t="s">
        <v>106</v>
      </c>
      <c r="AW200" s="15" t="s">
        <v>32</v>
      </c>
      <c r="AX200" s="15" t="s">
        <v>83</v>
      </c>
      <c r="AY200" s="275" t="s">
        <v>184</v>
      </c>
    </row>
    <row r="201" s="2" customFormat="1" ht="37.8" customHeight="1">
      <c r="A201" s="39"/>
      <c r="B201" s="40"/>
      <c r="C201" s="230" t="s">
        <v>232</v>
      </c>
      <c r="D201" s="230" t="s">
        <v>186</v>
      </c>
      <c r="E201" s="231" t="s">
        <v>239</v>
      </c>
      <c r="F201" s="232" t="s">
        <v>240</v>
      </c>
      <c r="G201" s="233" t="s">
        <v>208</v>
      </c>
      <c r="H201" s="234">
        <v>159.88999999999999</v>
      </c>
      <c r="I201" s="235"/>
      <c r="J201" s="236">
        <f>ROUND(I201*H201,2)</f>
        <v>0</v>
      </c>
      <c r="K201" s="232" t="s">
        <v>190</v>
      </c>
      <c r="L201" s="45"/>
      <c r="M201" s="237" t="s">
        <v>1</v>
      </c>
      <c r="N201" s="238" t="s">
        <v>41</v>
      </c>
      <c r="O201" s="92"/>
      <c r="P201" s="239">
        <f>O201*H201</f>
        <v>0</v>
      </c>
      <c r="Q201" s="239">
        <v>0</v>
      </c>
      <c r="R201" s="239">
        <f>Q201*H201</f>
        <v>0</v>
      </c>
      <c r="S201" s="239">
        <v>0</v>
      </c>
      <c r="T201" s="240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41" t="s">
        <v>106</v>
      </c>
      <c r="AT201" s="241" t="s">
        <v>186</v>
      </c>
      <c r="AU201" s="241" t="s">
        <v>85</v>
      </c>
      <c r="AY201" s="18" t="s">
        <v>184</v>
      </c>
      <c r="BE201" s="242">
        <f>IF(N201="základní",J201,0)</f>
        <v>0</v>
      </c>
      <c r="BF201" s="242">
        <f>IF(N201="snížená",J201,0)</f>
        <v>0</v>
      </c>
      <c r="BG201" s="242">
        <f>IF(N201="zákl. přenesená",J201,0)</f>
        <v>0</v>
      </c>
      <c r="BH201" s="242">
        <f>IF(N201="sníž. přenesená",J201,0)</f>
        <v>0</v>
      </c>
      <c r="BI201" s="242">
        <f>IF(N201="nulová",J201,0)</f>
        <v>0</v>
      </c>
      <c r="BJ201" s="18" t="s">
        <v>83</v>
      </c>
      <c r="BK201" s="242">
        <f>ROUND(I201*H201,2)</f>
        <v>0</v>
      </c>
      <c r="BL201" s="18" t="s">
        <v>106</v>
      </c>
      <c r="BM201" s="241" t="s">
        <v>241</v>
      </c>
    </row>
    <row r="202" s="13" customFormat="1">
      <c r="A202" s="13"/>
      <c r="B202" s="243"/>
      <c r="C202" s="244"/>
      <c r="D202" s="245" t="s">
        <v>192</v>
      </c>
      <c r="E202" s="246" t="s">
        <v>1</v>
      </c>
      <c r="F202" s="247" t="s">
        <v>199</v>
      </c>
      <c r="G202" s="244"/>
      <c r="H202" s="246" t="s">
        <v>1</v>
      </c>
      <c r="I202" s="248"/>
      <c r="J202" s="244"/>
      <c r="K202" s="244"/>
      <c r="L202" s="249"/>
      <c r="M202" s="250"/>
      <c r="N202" s="251"/>
      <c r="O202" s="251"/>
      <c r="P202" s="251"/>
      <c r="Q202" s="251"/>
      <c r="R202" s="251"/>
      <c r="S202" s="251"/>
      <c r="T202" s="252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3" t="s">
        <v>192</v>
      </c>
      <c r="AU202" s="253" t="s">
        <v>85</v>
      </c>
      <c r="AV202" s="13" t="s">
        <v>83</v>
      </c>
      <c r="AW202" s="13" t="s">
        <v>32</v>
      </c>
      <c r="AX202" s="13" t="s">
        <v>76</v>
      </c>
      <c r="AY202" s="253" t="s">
        <v>184</v>
      </c>
    </row>
    <row r="203" s="13" customFormat="1">
      <c r="A203" s="13"/>
      <c r="B203" s="243"/>
      <c r="C203" s="244"/>
      <c r="D203" s="245" t="s">
        <v>192</v>
      </c>
      <c r="E203" s="246" t="s">
        <v>1</v>
      </c>
      <c r="F203" s="247" t="s">
        <v>242</v>
      </c>
      <c r="G203" s="244"/>
      <c r="H203" s="246" t="s">
        <v>1</v>
      </c>
      <c r="I203" s="248"/>
      <c r="J203" s="244"/>
      <c r="K203" s="244"/>
      <c r="L203" s="249"/>
      <c r="M203" s="250"/>
      <c r="N203" s="251"/>
      <c r="O203" s="251"/>
      <c r="P203" s="251"/>
      <c r="Q203" s="251"/>
      <c r="R203" s="251"/>
      <c r="S203" s="251"/>
      <c r="T203" s="252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3" t="s">
        <v>192</v>
      </c>
      <c r="AU203" s="253" t="s">
        <v>85</v>
      </c>
      <c r="AV203" s="13" t="s">
        <v>83</v>
      </c>
      <c r="AW203" s="13" t="s">
        <v>32</v>
      </c>
      <c r="AX203" s="13" t="s">
        <v>76</v>
      </c>
      <c r="AY203" s="253" t="s">
        <v>184</v>
      </c>
    </row>
    <row r="204" s="13" customFormat="1">
      <c r="A204" s="13"/>
      <c r="B204" s="243"/>
      <c r="C204" s="244"/>
      <c r="D204" s="245" t="s">
        <v>192</v>
      </c>
      <c r="E204" s="246" t="s">
        <v>1</v>
      </c>
      <c r="F204" s="247" t="s">
        <v>243</v>
      </c>
      <c r="G204" s="244"/>
      <c r="H204" s="246" t="s">
        <v>1</v>
      </c>
      <c r="I204" s="248"/>
      <c r="J204" s="244"/>
      <c r="K204" s="244"/>
      <c r="L204" s="249"/>
      <c r="M204" s="250"/>
      <c r="N204" s="251"/>
      <c r="O204" s="251"/>
      <c r="P204" s="251"/>
      <c r="Q204" s="251"/>
      <c r="R204" s="251"/>
      <c r="S204" s="251"/>
      <c r="T204" s="252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3" t="s">
        <v>192</v>
      </c>
      <c r="AU204" s="253" t="s">
        <v>85</v>
      </c>
      <c r="AV204" s="13" t="s">
        <v>83</v>
      </c>
      <c r="AW204" s="13" t="s">
        <v>32</v>
      </c>
      <c r="AX204" s="13" t="s">
        <v>76</v>
      </c>
      <c r="AY204" s="253" t="s">
        <v>184</v>
      </c>
    </row>
    <row r="205" s="14" customFormat="1">
      <c r="A205" s="14"/>
      <c r="B205" s="254"/>
      <c r="C205" s="255"/>
      <c r="D205" s="245" t="s">
        <v>192</v>
      </c>
      <c r="E205" s="256" t="s">
        <v>1</v>
      </c>
      <c r="F205" s="257" t="s">
        <v>611</v>
      </c>
      <c r="G205" s="255"/>
      <c r="H205" s="258">
        <v>1.9199999999999999</v>
      </c>
      <c r="I205" s="259"/>
      <c r="J205" s="255"/>
      <c r="K205" s="255"/>
      <c r="L205" s="260"/>
      <c r="M205" s="261"/>
      <c r="N205" s="262"/>
      <c r="O205" s="262"/>
      <c r="P205" s="262"/>
      <c r="Q205" s="262"/>
      <c r="R205" s="262"/>
      <c r="S205" s="262"/>
      <c r="T205" s="263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64" t="s">
        <v>192</v>
      </c>
      <c r="AU205" s="264" t="s">
        <v>85</v>
      </c>
      <c r="AV205" s="14" t="s">
        <v>85</v>
      </c>
      <c r="AW205" s="14" t="s">
        <v>32</v>
      </c>
      <c r="AX205" s="14" t="s">
        <v>76</v>
      </c>
      <c r="AY205" s="264" t="s">
        <v>184</v>
      </c>
    </row>
    <row r="206" s="14" customFormat="1">
      <c r="A206" s="14"/>
      <c r="B206" s="254"/>
      <c r="C206" s="255"/>
      <c r="D206" s="245" t="s">
        <v>192</v>
      </c>
      <c r="E206" s="256" t="s">
        <v>1</v>
      </c>
      <c r="F206" s="257" t="s">
        <v>612</v>
      </c>
      <c r="G206" s="255"/>
      <c r="H206" s="258">
        <v>15.66</v>
      </c>
      <c r="I206" s="259"/>
      <c r="J206" s="255"/>
      <c r="K206" s="255"/>
      <c r="L206" s="260"/>
      <c r="M206" s="261"/>
      <c r="N206" s="262"/>
      <c r="O206" s="262"/>
      <c r="P206" s="262"/>
      <c r="Q206" s="262"/>
      <c r="R206" s="262"/>
      <c r="S206" s="262"/>
      <c r="T206" s="263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64" t="s">
        <v>192</v>
      </c>
      <c r="AU206" s="264" t="s">
        <v>85</v>
      </c>
      <c r="AV206" s="14" t="s">
        <v>85</v>
      </c>
      <c r="AW206" s="14" t="s">
        <v>32</v>
      </c>
      <c r="AX206" s="14" t="s">
        <v>76</v>
      </c>
      <c r="AY206" s="264" t="s">
        <v>184</v>
      </c>
    </row>
    <row r="207" s="16" customFormat="1">
      <c r="A207" s="16"/>
      <c r="B207" s="276"/>
      <c r="C207" s="277"/>
      <c r="D207" s="245" t="s">
        <v>192</v>
      </c>
      <c r="E207" s="278" t="s">
        <v>121</v>
      </c>
      <c r="F207" s="279" t="s">
        <v>246</v>
      </c>
      <c r="G207" s="277"/>
      <c r="H207" s="280">
        <v>17.579999999999998</v>
      </c>
      <c r="I207" s="281"/>
      <c r="J207" s="277"/>
      <c r="K207" s="277"/>
      <c r="L207" s="282"/>
      <c r="M207" s="283"/>
      <c r="N207" s="284"/>
      <c r="O207" s="284"/>
      <c r="P207" s="284"/>
      <c r="Q207" s="284"/>
      <c r="R207" s="284"/>
      <c r="S207" s="284"/>
      <c r="T207" s="285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T207" s="286" t="s">
        <v>192</v>
      </c>
      <c r="AU207" s="286" t="s">
        <v>85</v>
      </c>
      <c r="AV207" s="16" t="s">
        <v>92</v>
      </c>
      <c r="AW207" s="16" t="s">
        <v>32</v>
      </c>
      <c r="AX207" s="16" t="s">
        <v>76</v>
      </c>
      <c r="AY207" s="286" t="s">
        <v>184</v>
      </c>
    </row>
    <row r="208" s="13" customFormat="1">
      <c r="A208" s="13"/>
      <c r="B208" s="243"/>
      <c r="C208" s="244"/>
      <c r="D208" s="245" t="s">
        <v>192</v>
      </c>
      <c r="E208" s="246" t="s">
        <v>1</v>
      </c>
      <c r="F208" s="247" t="s">
        <v>247</v>
      </c>
      <c r="G208" s="244"/>
      <c r="H208" s="246" t="s">
        <v>1</v>
      </c>
      <c r="I208" s="248"/>
      <c r="J208" s="244"/>
      <c r="K208" s="244"/>
      <c r="L208" s="249"/>
      <c r="M208" s="250"/>
      <c r="N208" s="251"/>
      <c r="O208" s="251"/>
      <c r="P208" s="251"/>
      <c r="Q208" s="251"/>
      <c r="R208" s="251"/>
      <c r="S208" s="251"/>
      <c r="T208" s="252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3" t="s">
        <v>192</v>
      </c>
      <c r="AU208" s="253" t="s">
        <v>85</v>
      </c>
      <c r="AV208" s="13" t="s">
        <v>83</v>
      </c>
      <c r="AW208" s="13" t="s">
        <v>32</v>
      </c>
      <c r="AX208" s="13" t="s">
        <v>76</v>
      </c>
      <c r="AY208" s="253" t="s">
        <v>184</v>
      </c>
    </row>
    <row r="209" s="14" customFormat="1">
      <c r="A209" s="14"/>
      <c r="B209" s="254"/>
      <c r="C209" s="255"/>
      <c r="D209" s="245" t="s">
        <v>192</v>
      </c>
      <c r="E209" s="256" t="s">
        <v>1</v>
      </c>
      <c r="F209" s="257" t="s">
        <v>613</v>
      </c>
      <c r="G209" s="255"/>
      <c r="H209" s="258">
        <v>6.4000000000000004</v>
      </c>
      <c r="I209" s="259"/>
      <c r="J209" s="255"/>
      <c r="K209" s="255"/>
      <c r="L209" s="260"/>
      <c r="M209" s="261"/>
      <c r="N209" s="262"/>
      <c r="O209" s="262"/>
      <c r="P209" s="262"/>
      <c r="Q209" s="262"/>
      <c r="R209" s="262"/>
      <c r="S209" s="262"/>
      <c r="T209" s="263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64" t="s">
        <v>192</v>
      </c>
      <c r="AU209" s="264" t="s">
        <v>85</v>
      </c>
      <c r="AV209" s="14" t="s">
        <v>85</v>
      </c>
      <c r="AW209" s="14" t="s">
        <v>32</v>
      </c>
      <c r="AX209" s="14" t="s">
        <v>76</v>
      </c>
      <c r="AY209" s="264" t="s">
        <v>184</v>
      </c>
    </row>
    <row r="210" s="14" customFormat="1">
      <c r="A210" s="14"/>
      <c r="B210" s="254"/>
      <c r="C210" s="255"/>
      <c r="D210" s="245" t="s">
        <v>192</v>
      </c>
      <c r="E210" s="256" t="s">
        <v>1</v>
      </c>
      <c r="F210" s="257" t="s">
        <v>614</v>
      </c>
      <c r="G210" s="255"/>
      <c r="H210" s="258">
        <v>46.979999999999997</v>
      </c>
      <c r="I210" s="259"/>
      <c r="J210" s="255"/>
      <c r="K210" s="255"/>
      <c r="L210" s="260"/>
      <c r="M210" s="261"/>
      <c r="N210" s="262"/>
      <c r="O210" s="262"/>
      <c r="P210" s="262"/>
      <c r="Q210" s="262"/>
      <c r="R210" s="262"/>
      <c r="S210" s="262"/>
      <c r="T210" s="263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4" t="s">
        <v>192</v>
      </c>
      <c r="AU210" s="264" t="s">
        <v>85</v>
      </c>
      <c r="AV210" s="14" t="s">
        <v>85</v>
      </c>
      <c r="AW210" s="14" t="s">
        <v>32</v>
      </c>
      <c r="AX210" s="14" t="s">
        <v>76</v>
      </c>
      <c r="AY210" s="264" t="s">
        <v>184</v>
      </c>
    </row>
    <row r="211" s="16" customFormat="1">
      <c r="A211" s="16"/>
      <c r="B211" s="276"/>
      <c r="C211" s="277"/>
      <c r="D211" s="245" t="s">
        <v>192</v>
      </c>
      <c r="E211" s="278" t="s">
        <v>123</v>
      </c>
      <c r="F211" s="279" t="s">
        <v>246</v>
      </c>
      <c r="G211" s="277"/>
      <c r="H211" s="280">
        <v>53.380000000000003</v>
      </c>
      <c r="I211" s="281"/>
      <c r="J211" s="277"/>
      <c r="K211" s="277"/>
      <c r="L211" s="282"/>
      <c r="M211" s="283"/>
      <c r="N211" s="284"/>
      <c r="O211" s="284"/>
      <c r="P211" s="284"/>
      <c r="Q211" s="284"/>
      <c r="R211" s="284"/>
      <c r="S211" s="284"/>
      <c r="T211" s="285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T211" s="286" t="s">
        <v>192</v>
      </c>
      <c r="AU211" s="286" t="s">
        <v>85</v>
      </c>
      <c r="AV211" s="16" t="s">
        <v>92</v>
      </c>
      <c r="AW211" s="16" t="s">
        <v>32</v>
      </c>
      <c r="AX211" s="16" t="s">
        <v>76</v>
      </c>
      <c r="AY211" s="286" t="s">
        <v>184</v>
      </c>
    </row>
    <row r="212" s="13" customFormat="1">
      <c r="A212" s="13"/>
      <c r="B212" s="243"/>
      <c r="C212" s="244"/>
      <c r="D212" s="245" t="s">
        <v>192</v>
      </c>
      <c r="E212" s="246" t="s">
        <v>1</v>
      </c>
      <c r="F212" s="247" t="s">
        <v>615</v>
      </c>
      <c r="G212" s="244"/>
      <c r="H212" s="246" t="s">
        <v>1</v>
      </c>
      <c r="I212" s="248"/>
      <c r="J212" s="244"/>
      <c r="K212" s="244"/>
      <c r="L212" s="249"/>
      <c r="M212" s="250"/>
      <c r="N212" s="251"/>
      <c r="O212" s="251"/>
      <c r="P212" s="251"/>
      <c r="Q212" s="251"/>
      <c r="R212" s="251"/>
      <c r="S212" s="251"/>
      <c r="T212" s="252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53" t="s">
        <v>192</v>
      </c>
      <c r="AU212" s="253" t="s">
        <v>85</v>
      </c>
      <c r="AV212" s="13" t="s">
        <v>83</v>
      </c>
      <c r="AW212" s="13" t="s">
        <v>32</v>
      </c>
      <c r="AX212" s="13" t="s">
        <v>76</v>
      </c>
      <c r="AY212" s="253" t="s">
        <v>184</v>
      </c>
    </row>
    <row r="213" s="14" customFormat="1">
      <c r="A213" s="14"/>
      <c r="B213" s="254"/>
      <c r="C213" s="255"/>
      <c r="D213" s="245" t="s">
        <v>192</v>
      </c>
      <c r="E213" s="256" t="s">
        <v>1</v>
      </c>
      <c r="F213" s="257" t="s">
        <v>616</v>
      </c>
      <c r="G213" s="255"/>
      <c r="H213" s="258">
        <v>4.0439999999999996</v>
      </c>
      <c r="I213" s="259"/>
      <c r="J213" s="255"/>
      <c r="K213" s="255"/>
      <c r="L213" s="260"/>
      <c r="M213" s="261"/>
      <c r="N213" s="262"/>
      <c r="O213" s="262"/>
      <c r="P213" s="262"/>
      <c r="Q213" s="262"/>
      <c r="R213" s="262"/>
      <c r="S213" s="262"/>
      <c r="T213" s="263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64" t="s">
        <v>192</v>
      </c>
      <c r="AU213" s="264" t="s">
        <v>85</v>
      </c>
      <c r="AV213" s="14" t="s">
        <v>85</v>
      </c>
      <c r="AW213" s="14" t="s">
        <v>32</v>
      </c>
      <c r="AX213" s="14" t="s">
        <v>76</v>
      </c>
      <c r="AY213" s="264" t="s">
        <v>184</v>
      </c>
    </row>
    <row r="214" s="14" customFormat="1">
      <c r="A214" s="14"/>
      <c r="B214" s="254"/>
      <c r="C214" s="255"/>
      <c r="D214" s="245" t="s">
        <v>192</v>
      </c>
      <c r="E214" s="256" t="s">
        <v>548</v>
      </c>
      <c r="F214" s="257" t="s">
        <v>617</v>
      </c>
      <c r="G214" s="255"/>
      <c r="H214" s="258">
        <v>0.50900000000000001</v>
      </c>
      <c r="I214" s="259"/>
      <c r="J214" s="255"/>
      <c r="K214" s="255"/>
      <c r="L214" s="260"/>
      <c r="M214" s="261"/>
      <c r="N214" s="262"/>
      <c r="O214" s="262"/>
      <c r="P214" s="262"/>
      <c r="Q214" s="262"/>
      <c r="R214" s="262"/>
      <c r="S214" s="262"/>
      <c r="T214" s="263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64" t="s">
        <v>192</v>
      </c>
      <c r="AU214" s="264" t="s">
        <v>85</v>
      </c>
      <c r="AV214" s="14" t="s">
        <v>85</v>
      </c>
      <c r="AW214" s="14" t="s">
        <v>32</v>
      </c>
      <c r="AX214" s="14" t="s">
        <v>76</v>
      </c>
      <c r="AY214" s="264" t="s">
        <v>184</v>
      </c>
    </row>
    <row r="215" s="16" customFormat="1">
      <c r="A215" s="16"/>
      <c r="B215" s="276"/>
      <c r="C215" s="277"/>
      <c r="D215" s="245" t="s">
        <v>192</v>
      </c>
      <c r="E215" s="278" t="s">
        <v>1</v>
      </c>
      <c r="F215" s="279" t="s">
        <v>246</v>
      </c>
      <c r="G215" s="277"/>
      <c r="H215" s="280">
        <v>4.5529999999999999</v>
      </c>
      <c r="I215" s="281"/>
      <c r="J215" s="277"/>
      <c r="K215" s="277"/>
      <c r="L215" s="282"/>
      <c r="M215" s="283"/>
      <c r="N215" s="284"/>
      <c r="O215" s="284"/>
      <c r="P215" s="284"/>
      <c r="Q215" s="284"/>
      <c r="R215" s="284"/>
      <c r="S215" s="284"/>
      <c r="T215" s="285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T215" s="286" t="s">
        <v>192</v>
      </c>
      <c r="AU215" s="286" t="s">
        <v>85</v>
      </c>
      <c r="AV215" s="16" t="s">
        <v>92</v>
      </c>
      <c r="AW215" s="16" t="s">
        <v>32</v>
      </c>
      <c r="AX215" s="16" t="s">
        <v>76</v>
      </c>
      <c r="AY215" s="286" t="s">
        <v>184</v>
      </c>
    </row>
    <row r="216" s="15" customFormat="1">
      <c r="A216" s="15"/>
      <c r="B216" s="265"/>
      <c r="C216" s="266"/>
      <c r="D216" s="245" t="s">
        <v>192</v>
      </c>
      <c r="E216" s="267" t="s">
        <v>148</v>
      </c>
      <c r="F216" s="268" t="s">
        <v>149</v>
      </c>
      <c r="G216" s="266"/>
      <c r="H216" s="269">
        <v>75.513000000000005</v>
      </c>
      <c r="I216" s="270"/>
      <c r="J216" s="266"/>
      <c r="K216" s="266"/>
      <c r="L216" s="271"/>
      <c r="M216" s="272"/>
      <c r="N216" s="273"/>
      <c r="O216" s="273"/>
      <c r="P216" s="273"/>
      <c r="Q216" s="273"/>
      <c r="R216" s="273"/>
      <c r="S216" s="273"/>
      <c r="T216" s="274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75" t="s">
        <v>192</v>
      </c>
      <c r="AU216" s="275" t="s">
        <v>85</v>
      </c>
      <c r="AV216" s="15" t="s">
        <v>106</v>
      </c>
      <c r="AW216" s="15" t="s">
        <v>32</v>
      </c>
      <c r="AX216" s="15" t="s">
        <v>76</v>
      </c>
      <c r="AY216" s="275" t="s">
        <v>184</v>
      </c>
    </row>
    <row r="217" s="14" customFormat="1">
      <c r="A217" s="14"/>
      <c r="B217" s="254"/>
      <c r="C217" s="255"/>
      <c r="D217" s="245" t="s">
        <v>192</v>
      </c>
      <c r="E217" s="256" t="s">
        <v>142</v>
      </c>
      <c r="F217" s="257" t="s">
        <v>253</v>
      </c>
      <c r="G217" s="255"/>
      <c r="H217" s="258">
        <v>84.376999999999995</v>
      </c>
      <c r="I217" s="259"/>
      <c r="J217" s="255"/>
      <c r="K217" s="255"/>
      <c r="L217" s="260"/>
      <c r="M217" s="261"/>
      <c r="N217" s="262"/>
      <c r="O217" s="262"/>
      <c r="P217" s="262"/>
      <c r="Q217" s="262"/>
      <c r="R217" s="262"/>
      <c r="S217" s="262"/>
      <c r="T217" s="263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64" t="s">
        <v>192</v>
      </c>
      <c r="AU217" s="264" t="s">
        <v>85</v>
      </c>
      <c r="AV217" s="14" t="s">
        <v>85</v>
      </c>
      <c r="AW217" s="14" t="s">
        <v>32</v>
      </c>
      <c r="AX217" s="14" t="s">
        <v>76</v>
      </c>
      <c r="AY217" s="264" t="s">
        <v>184</v>
      </c>
    </row>
    <row r="218" s="14" customFormat="1">
      <c r="A218" s="14"/>
      <c r="B218" s="254"/>
      <c r="C218" s="255"/>
      <c r="D218" s="245" t="s">
        <v>192</v>
      </c>
      <c r="E218" s="256" t="s">
        <v>145</v>
      </c>
      <c r="F218" s="257" t="s">
        <v>152</v>
      </c>
      <c r="G218" s="255"/>
      <c r="H218" s="258">
        <v>159.88999999999999</v>
      </c>
      <c r="I218" s="259"/>
      <c r="J218" s="255"/>
      <c r="K218" s="255"/>
      <c r="L218" s="260"/>
      <c r="M218" s="261"/>
      <c r="N218" s="262"/>
      <c r="O218" s="262"/>
      <c r="P218" s="262"/>
      <c r="Q218" s="262"/>
      <c r="R218" s="262"/>
      <c r="S218" s="262"/>
      <c r="T218" s="263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64" t="s">
        <v>192</v>
      </c>
      <c r="AU218" s="264" t="s">
        <v>85</v>
      </c>
      <c r="AV218" s="14" t="s">
        <v>85</v>
      </c>
      <c r="AW218" s="14" t="s">
        <v>32</v>
      </c>
      <c r="AX218" s="14" t="s">
        <v>76</v>
      </c>
      <c r="AY218" s="264" t="s">
        <v>184</v>
      </c>
    </row>
    <row r="219" s="14" customFormat="1">
      <c r="A219" s="14"/>
      <c r="B219" s="254"/>
      <c r="C219" s="255"/>
      <c r="D219" s="245" t="s">
        <v>192</v>
      </c>
      <c r="E219" s="256" t="s">
        <v>1</v>
      </c>
      <c r="F219" s="257" t="s">
        <v>254</v>
      </c>
      <c r="G219" s="255"/>
      <c r="H219" s="258">
        <v>159.88999999999999</v>
      </c>
      <c r="I219" s="259"/>
      <c r="J219" s="255"/>
      <c r="K219" s="255"/>
      <c r="L219" s="260"/>
      <c r="M219" s="261"/>
      <c r="N219" s="262"/>
      <c r="O219" s="262"/>
      <c r="P219" s="262"/>
      <c r="Q219" s="262"/>
      <c r="R219" s="262"/>
      <c r="S219" s="262"/>
      <c r="T219" s="263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64" t="s">
        <v>192</v>
      </c>
      <c r="AU219" s="264" t="s">
        <v>85</v>
      </c>
      <c r="AV219" s="14" t="s">
        <v>85</v>
      </c>
      <c r="AW219" s="14" t="s">
        <v>32</v>
      </c>
      <c r="AX219" s="14" t="s">
        <v>83</v>
      </c>
      <c r="AY219" s="264" t="s">
        <v>184</v>
      </c>
    </row>
    <row r="220" s="2" customFormat="1" ht="37.8" customHeight="1">
      <c r="A220" s="39"/>
      <c r="B220" s="40"/>
      <c r="C220" s="230" t="s">
        <v>238</v>
      </c>
      <c r="D220" s="230" t="s">
        <v>186</v>
      </c>
      <c r="E220" s="231" t="s">
        <v>256</v>
      </c>
      <c r="F220" s="232" t="s">
        <v>257</v>
      </c>
      <c r="G220" s="233" t="s">
        <v>208</v>
      </c>
      <c r="H220" s="234">
        <v>159.88999999999999</v>
      </c>
      <c r="I220" s="235"/>
      <c r="J220" s="236">
        <f>ROUND(I220*H220,2)</f>
        <v>0</v>
      </c>
      <c r="K220" s="232" t="s">
        <v>190</v>
      </c>
      <c r="L220" s="45"/>
      <c r="M220" s="237" t="s">
        <v>1</v>
      </c>
      <c r="N220" s="238" t="s">
        <v>41</v>
      </c>
      <c r="O220" s="92"/>
      <c r="P220" s="239">
        <f>O220*H220</f>
        <v>0</v>
      </c>
      <c r="Q220" s="239">
        <v>0</v>
      </c>
      <c r="R220" s="239">
        <f>Q220*H220</f>
        <v>0</v>
      </c>
      <c r="S220" s="239">
        <v>0</v>
      </c>
      <c r="T220" s="240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41" t="s">
        <v>106</v>
      </c>
      <c r="AT220" s="241" t="s">
        <v>186</v>
      </c>
      <c r="AU220" s="241" t="s">
        <v>85</v>
      </c>
      <c r="AY220" s="18" t="s">
        <v>184</v>
      </c>
      <c r="BE220" s="242">
        <f>IF(N220="základní",J220,0)</f>
        <v>0</v>
      </c>
      <c r="BF220" s="242">
        <f>IF(N220="snížená",J220,0)</f>
        <v>0</v>
      </c>
      <c r="BG220" s="242">
        <f>IF(N220="zákl. přenesená",J220,0)</f>
        <v>0</v>
      </c>
      <c r="BH220" s="242">
        <f>IF(N220="sníž. přenesená",J220,0)</f>
        <v>0</v>
      </c>
      <c r="BI220" s="242">
        <f>IF(N220="nulová",J220,0)</f>
        <v>0</v>
      </c>
      <c r="BJ220" s="18" t="s">
        <v>83</v>
      </c>
      <c r="BK220" s="242">
        <f>ROUND(I220*H220,2)</f>
        <v>0</v>
      </c>
      <c r="BL220" s="18" t="s">
        <v>106</v>
      </c>
      <c r="BM220" s="241" t="s">
        <v>618</v>
      </c>
    </row>
    <row r="221" s="14" customFormat="1">
      <c r="A221" s="14"/>
      <c r="B221" s="254"/>
      <c r="C221" s="255"/>
      <c r="D221" s="245" t="s">
        <v>192</v>
      </c>
      <c r="E221" s="256" t="s">
        <v>1</v>
      </c>
      <c r="F221" s="257" t="s">
        <v>259</v>
      </c>
      <c r="G221" s="255"/>
      <c r="H221" s="258">
        <v>159.88999999999999</v>
      </c>
      <c r="I221" s="259"/>
      <c r="J221" s="255"/>
      <c r="K221" s="255"/>
      <c r="L221" s="260"/>
      <c r="M221" s="261"/>
      <c r="N221" s="262"/>
      <c r="O221" s="262"/>
      <c r="P221" s="262"/>
      <c r="Q221" s="262"/>
      <c r="R221" s="262"/>
      <c r="S221" s="262"/>
      <c r="T221" s="263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4" t="s">
        <v>192</v>
      </c>
      <c r="AU221" s="264" t="s">
        <v>85</v>
      </c>
      <c r="AV221" s="14" t="s">
        <v>85</v>
      </c>
      <c r="AW221" s="14" t="s">
        <v>32</v>
      </c>
      <c r="AX221" s="14" t="s">
        <v>83</v>
      </c>
      <c r="AY221" s="264" t="s">
        <v>184</v>
      </c>
    </row>
    <row r="222" s="2" customFormat="1" ht="24.15" customHeight="1">
      <c r="A222" s="39"/>
      <c r="B222" s="40"/>
      <c r="C222" s="230" t="s">
        <v>255</v>
      </c>
      <c r="D222" s="230" t="s">
        <v>186</v>
      </c>
      <c r="E222" s="231" t="s">
        <v>261</v>
      </c>
      <c r="F222" s="232" t="s">
        <v>262</v>
      </c>
      <c r="G222" s="233" t="s">
        <v>208</v>
      </c>
      <c r="H222" s="234">
        <v>319.77999999999997</v>
      </c>
      <c r="I222" s="235"/>
      <c r="J222" s="236">
        <f>ROUND(I222*H222,2)</f>
        <v>0</v>
      </c>
      <c r="K222" s="232" t="s">
        <v>190</v>
      </c>
      <c r="L222" s="45"/>
      <c r="M222" s="237" t="s">
        <v>1</v>
      </c>
      <c r="N222" s="238" t="s">
        <v>41</v>
      </c>
      <c r="O222" s="92"/>
      <c r="P222" s="239">
        <f>O222*H222</f>
        <v>0</v>
      </c>
      <c r="Q222" s="239">
        <v>0</v>
      </c>
      <c r="R222" s="239">
        <f>Q222*H222</f>
        <v>0</v>
      </c>
      <c r="S222" s="239">
        <v>0</v>
      </c>
      <c r="T222" s="240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41" t="s">
        <v>106</v>
      </c>
      <c r="AT222" s="241" t="s">
        <v>186</v>
      </c>
      <c r="AU222" s="241" t="s">
        <v>85</v>
      </c>
      <c r="AY222" s="18" t="s">
        <v>184</v>
      </c>
      <c r="BE222" s="242">
        <f>IF(N222="základní",J222,0)</f>
        <v>0</v>
      </c>
      <c r="BF222" s="242">
        <f>IF(N222="snížená",J222,0)</f>
        <v>0</v>
      </c>
      <c r="BG222" s="242">
        <f>IF(N222="zákl. přenesená",J222,0)</f>
        <v>0</v>
      </c>
      <c r="BH222" s="242">
        <f>IF(N222="sníž. přenesená",J222,0)</f>
        <v>0</v>
      </c>
      <c r="BI222" s="242">
        <f>IF(N222="nulová",J222,0)</f>
        <v>0</v>
      </c>
      <c r="BJ222" s="18" t="s">
        <v>83</v>
      </c>
      <c r="BK222" s="242">
        <f>ROUND(I222*H222,2)</f>
        <v>0</v>
      </c>
      <c r="BL222" s="18" t="s">
        <v>106</v>
      </c>
      <c r="BM222" s="241" t="s">
        <v>619</v>
      </c>
    </row>
    <row r="223" s="14" customFormat="1">
      <c r="A223" s="14"/>
      <c r="B223" s="254"/>
      <c r="C223" s="255"/>
      <c r="D223" s="245" t="s">
        <v>192</v>
      </c>
      <c r="E223" s="256" t="s">
        <v>1</v>
      </c>
      <c r="F223" s="257" t="s">
        <v>264</v>
      </c>
      <c r="G223" s="255"/>
      <c r="H223" s="258">
        <v>159.88999999999999</v>
      </c>
      <c r="I223" s="259"/>
      <c r="J223" s="255"/>
      <c r="K223" s="255"/>
      <c r="L223" s="260"/>
      <c r="M223" s="261"/>
      <c r="N223" s="262"/>
      <c r="O223" s="262"/>
      <c r="P223" s="262"/>
      <c r="Q223" s="262"/>
      <c r="R223" s="262"/>
      <c r="S223" s="262"/>
      <c r="T223" s="263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64" t="s">
        <v>192</v>
      </c>
      <c r="AU223" s="264" t="s">
        <v>85</v>
      </c>
      <c r="AV223" s="14" t="s">
        <v>85</v>
      </c>
      <c r="AW223" s="14" t="s">
        <v>32</v>
      </c>
      <c r="AX223" s="14" t="s">
        <v>76</v>
      </c>
      <c r="AY223" s="264" t="s">
        <v>184</v>
      </c>
    </row>
    <row r="224" s="14" customFormat="1">
      <c r="A224" s="14"/>
      <c r="B224" s="254"/>
      <c r="C224" s="255"/>
      <c r="D224" s="245" t="s">
        <v>192</v>
      </c>
      <c r="E224" s="256" t="s">
        <v>1</v>
      </c>
      <c r="F224" s="257" t="s">
        <v>265</v>
      </c>
      <c r="G224" s="255"/>
      <c r="H224" s="258">
        <v>159.88999999999999</v>
      </c>
      <c r="I224" s="259"/>
      <c r="J224" s="255"/>
      <c r="K224" s="255"/>
      <c r="L224" s="260"/>
      <c r="M224" s="261"/>
      <c r="N224" s="262"/>
      <c r="O224" s="262"/>
      <c r="P224" s="262"/>
      <c r="Q224" s="262"/>
      <c r="R224" s="262"/>
      <c r="S224" s="262"/>
      <c r="T224" s="263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64" t="s">
        <v>192</v>
      </c>
      <c r="AU224" s="264" t="s">
        <v>85</v>
      </c>
      <c r="AV224" s="14" t="s">
        <v>85</v>
      </c>
      <c r="AW224" s="14" t="s">
        <v>32</v>
      </c>
      <c r="AX224" s="14" t="s">
        <v>76</v>
      </c>
      <c r="AY224" s="264" t="s">
        <v>184</v>
      </c>
    </row>
    <row r="225" s="15" customFormat="1">
      <c r="A225" s="15"/>
      <c r="B225" s="265"/>
      <c r="C225" s="266"/>
      <c r="D225" s="245" t="s">
        <v>192</v>
      </c>
      <c r="E225" s="267" t="s">
        <v>1</v>
      </c>
      <c r="F225" s="268" t="s">
        <v>149</v>
      </c>
      <c r="G225" s="266"/>
      <c r="H225" s="269">
        <v>319.77999999999997</v>
      </c>
      <c r="I225" s="270"/>
      <c r="J225" s="266"/>
      <c r="K225" s="266"/>
      <c r="L225" s="271"/>
      <c r="M225" s="272"/>
      <c r="N225" s="273"/>
      <c r="O225" s="273"/>
      <c r="P225" s="273"/>
      <c r="Q225" s="273"/>
      <c r="R225" s="273"/>
      <c r="S225" s="273"/>
      <c r="T225" s="274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T225" s="275" t="s">
        <v>192</v>
      </c>
      <c r="AU225" s="275" t="s">
        <v>85</v>
      </c>
      <c r="AV225" s="15" t="s">
        <v>106</v>
      </c>
      <c r="AW225" s="15" t="s">
        <v>32</v>
      </c>
      <c r="AX225" s="15" t="s">
        <v>83</v>
      </c>
      <c r="AY225" s="275" t="s">
        <v>184</v>
      </c>
    </row>
    <row r="226" s="2" customFormat="1" ht="16.5" customHeight="1">
      <c r="A226" s="39"/>
      <c r="B226" s="40"/>
      <c r="C226" s="230" t="s">
        <v>260</v>
      </c>
      <c r="D226" s="230" t="s">
        <v>186</v>
      </c>
      <c r="E226" s="231" t="s">
        <v>267</v>
      </c>
      <c r="F226" s="232" t="s">
        <v>268</v>
      </c>
      <c r="G226" s="233" t="s">
        <v>208</v>
      </c>
      <c r="H226" s="234">
        <v>319.77999999999997</v>
      </c>
      <c r="I226" s="235"/>
      <c r="J226" s="236">
        <f>ROUND(I226*H226,2)</f>
        <v>0</v>
      </c>
      <c r="K226" s="232" t="s">
        <v>190</v>
      </c>
      <c r="L226" s="45"/>
      <c r="M226" s="237" t="s">
        <v>1</v>
      </c>
      <c r="N226" s="238" t="s">
        <v>41</v>
      </c>
      <c r="O226" s="92"/>
      <c r="P226" s="239">
        <f>O226*H226</f>
        <v>0</v>
      </c>
      <c r="Q226" s="239">
        <v>0</v>
      </c>
      <c r="R226" s="239">
        <f>Q226*H226</f>
        <v>0</v>
      </c>
      <c r="S226" s="239">
        <v>0</v>
      </c>
      <c r="T226" s="240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41" t="s">
        <v>106</v>
      </c>
      <c r="AT226" s="241" t="s">
        <v>186</v>
      </c>
      <c r="AU226" s="241" t="s">
        <v>85</v>
      </c>
      <c r="AY226" s="18" t="s">
        <v>184</v>
      </c>
      <c r="BE226" s="242">
        <f>IF(N226="základní",J226,0)</f>
        <v>0</v>
      </c>
      <c r="BF226" s="242">
        <f>IF(N226="snížená",J226,0)</f>
        <v>0</v>
      </c>
      <c r="BG226" s="242">
        <f>IF(N226="zákl. přenesená",J226,0)</f>
        <v>0</v>
      </c>
      <c r="BH226" s="242">
        <f>IF(N226="sníž. přenesená",J226,0)</f>
        <v>0</v>
      </c>
      <c r="BI226" s="242">
        <f>IF(N226="nulová",J226,0)</f>
        <v>0</v>
      </c>
      <c r="BJ226" s="18" t="s">
        <v>83</v>
      </c>
      <c r="BK226" s="242">
        <f>ROUND(I226*H226,2)</f>
        <v>0</v>
      </c>
      <c r="BL226" s="18" t="s">
        <v>106</v>
      </c>
      <c r="BM226" s="241" t="s">
        <v>620</v>
      </c>
    </row>
    <row r="227" s="14" customFormat="1">
      <c r="A227" s="14"/>
      <c r="B227" s="254"/>
      <c r="C227" s="255"/>
      <c r="D227" s="245" t="s">
        <v>192</v>
      </c>
      <c r="E227" s="256" t="s">
        <v>1</v>
      </c>
      <c r="F227" s="257" t="s">
        <v>270</v>
      </c>
      <c r="G227" s="255"/>
      <c r="H227" s="258">
        <v>159.88999999999999</v>
      </c>
      <c r="I227" s="259"/>
      <c r="J227" s="255"/>
      <c r="K227" s="255"/>
      <c r="L227" s="260"/>
      <c r="M227" s="261"/>
      <c r="N227" s="262"/>
      <c r="O227" s="262"/>
      <c r="P227" s="262"/>
      <c r="Q227" s="262"/>
      <c r="R227" s="262"/>
      <c r="S227" s="262"/>
      <c r="T227" s="263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64" t="s">
        <v>192</v>
      </c>
      <c r="AU227" s="264" t="s">
        <v>85</v>
      </c>
      <c r="AV227" s="14" t="s">
        <v>85</v>
      </c>
      <c r="AW227" s="14" t="s">
        <v>32</v>
      </c>
      <c r="AX227" s="14" t="s">
        <v>76</v>
      </c>
      <c r="AY227" s="264" t="s">
        <v>184</v>
      </c>
    </row>
    <row r="228" s="14" customFormat="1">
      <c r="A228" s="14"/>
      <c r="B228" s="254"/>
      <c r="C228" s="255"/>
      <c r="D228" s="245" t="s">
        <v>192</v>
      </c>
      <c r="E228" s="256" t="s">
        <v>1</v>
      </c>
      <c r="F228" s="257" t="s">
        <v>271</v>
      </c>
      <c r="G228" s="255"/>
      <c r="H228" s="258">
        <v>159.88999999999999</v>
      </c>
      <c r="I228" s="259"/>
      <c r="J228" s="255"/>
      <c r="K228" s="255"/>
      <c r="L228" s="260"/>
      <c r="M228" s="261"/>
      <c r="N228" s="262"/>
      <c r="O228" s="262"/>
      <c r="P228" s="262"/>
      <c r="Q228" s="262"/>
      <c r="R228" s="262"/>
      <c r="S228" s="262"/>
      <c r="T228" s="263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4" t="s">
        <v>192</v>
      </c>
      <c r="AU228" s="264" t="s">
        <v>85</v>
      </c>
      <c r="AV228" s="14" t="s">
        <v>85</v>
      </c>
      <c r="AW228" s="14" t="s">
        <v>32</v>
      </c>
      <c r="AX228" s="14" t="s">
        <v>76</v>
      </c>
      <c r="AY228" s="264" t="s">
        <v>184</v>
      </c>
    </row>
    <row r="229" s="15" customFormat="1">
      <c r="A229" s="15"/>
      <c r="B229" s="265"/>
      <c r="C229" s="266"/>
      <c r="D229" s="245" t="s">
        <v>192</v>
      </c>
      <c r="E229" s="267" t="s">
        <v>1</v>
      </c>
      <c r="F229" s="268" t="s">
        <v>149</v>
      </c>
      <c r="G229" s="266"/>
      <c r="H229" s="269">
        <v>319.77999999999997</v>
      </c>
      <c r="I229" s="270"/>
      <c r="J229" s="266"/>
      <c r="K229" s="266"/>
      <c r="L229" s="271"/>
      <c r="M229" s="272"/>
      <c r="N229" s="273"/>
      <c r="O229" s="273"/>
      <c r="P229" s="273"/>
      <c r="Q229" s="273"/>
      <c r="R229" s="273"/>
      <c r="S229" s="273"/>
      <c r="T229" s="274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75" t="s">
        <v>192</v>
      </c>
      <c r="AU229" s="275" t="s">
        <v>85</v>
      </c>
      <c r="AV229" s="15" t="s">
        <v>106</v>
      </c>
      <c r="AW229" s="15" t="s">
        <v>32</v>
      </c>
      <c r="AX229" s="15" t="s">
        <v>83</v>
      </c>
      <c r="AY229" s="275" t="s">
        <v>184</v>
      </c>
    </row>
    <row r="230" s="2" customFormat="1" ht="33" customHeight="1">
      <c r="A230" s="39"/>
      <c r="B230" s="40"/>
      <c r="C230" s="230" t="s">
        <v>266</v>
      </c>
      <c r="D230" s="230" t="s">
        <v>186</v>
      </c>
      <c r="E230" s="231" t="s">
        <v>273</v>
      </c>
      <c r="F230" s="232" t="s">
        <v>274</v>
      </c>
      <c r="G230" s="233" t="s">
        <v>275</v>
      </c>
      <c r="H230" s="234">
        <v>287.80200000000002</v>
      </c>
      <c r="I230" s="235"/>
      <c r="J230" s="236">
        <f>ROUND(I230*H230,2)</f>
        <v>0</v>
      </c>
      <c r="K230" s="232" t="s">
        <v>190</v>
      </c>
      <c r="L230" s="45"/>
      <c r="M230" s="237" t="s">
        <v>1</v>
      </c>
      <c r="N230" s="238" t="s">
        <v>41</v>
      </c>
      <c r="O230" s="92"/>
      <c r="P230" s="239">
        <f>O230*H230</f>
        <v>0</v>
      </c>
      <c r="Q230" s="239">
        <v>0</v>
      </c>
      <c r="R230" s="239">
        <f>Q230*H230</f>
        <v>0</v>
      </c>
      <c r="S230" s="239">
        <v>0</v>
      </c>
      <c r="T230" s="240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41" t="s">
        <v>106</v>
      </c>
      <c r="AT230" s="241" t="s">
        <v>186</v>
      </c>
      <c r="AU230" s="241" t="s">
        <v>85</v>
      </c>
      <c r="AY230" s="18" t="s">
        <v>184</v>
      </c>
      <c r="BE230" s="242">
        <f>IF(N230="základní",J230,0)</f>
        <v>0</v>
      </c>
      <c r="BF230" s="242">
        <f>IF(N230="snížená",J230,0)</f>
        <v>0</v>
      </c>
      <c r="BG230" s="242">
        <f>IF(N230="zákl. přenesená",J230,0)</f>
        <v>0</v>
      </c>
      <c r="BH230" s="242">
        <f>IF(N230="sníž. přenesená",J230,0)</f>
        <v>0</v>
      </c>
      <c r="BI230" s="242">
        <f>IF(N230="nulová",J230,0)</f>
        <v>0</v>
      </c>
      <c r="BJ230" s="18" t="s">
        <v>83</v>
      </c>
      <c r="BK230" s="242">
        <f>ROUND(I230*H230,2)</f>
        <v>0</v>
      </c>
      <c r="BL230" s="18" t="s">
        <v>106</v>
      </c>
      <c r="BM230" s="241" t="s">
        <v>276</v>
      </c>
    </row>
    <row r="231" s="14" customFormat="1">
      <c r="A231" s="14"/>
      <c r="B231" s="254"/>
      <c r="C231" s="255"/>
      <c r="D231" s="245" t="s">
        <v>192</v>
      </c>
      <c r="E231" s="256" t="s">
        <v>1</v>
      </c>
      <c r="F231" s="257" t="s">
        <v>277</v>
      </c>
      <c r="G231" s="255"/>
      <c r="H231" s="258">
        <v>287.80200000000002</v>
      </c>
      <c r="I231" s="259"/>
      <c r="J231" s="255"/>
      <c r="K231" s="255"/>
      <c r="L231" s="260"/>
      <c r="M231" s="261"/>
      <c r="N231" s="262"/>
      <c r="O231" s="262"/>
      <c r="P231" s="262"/>
      <c r="Q231" s="262"/>
      <c r="R231" s="262"/>
      <c r="S231" s="262"/>
      <c r="T231" s="263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64" t="s">
        <v>192</v>
      </c>
      <c r="AU231" s="264" t="s">
        <v>85</v>
      </c>
      <c r="AV231" s="14" t="s">
        <v>85</v>
      </c>
      <c r="AW231" s="14" t="s">
        <v>32</v>
      </c>
      <c r="AX231" s="14" t="s">
        <v>83</v>
      </c>
      <c r="AY231" s="264" t="s">
        <v>184</v>
      </c>
    </row>
    <row r="232" s="2" customFormat="1" ht="24.15" customHeight="1">
      <c r="A232" s="39"/>
      <c r="B232" s="40"/>
      <c r="C232" s="230" t="s">
        <v>272</v>
      </c>
      <c r="D232" s="230" t="s">
        <v>186</v>
      </c>
      <c r="E232" s="231" t="s">
        <v>279</v>
      </c>
      <c r="F232" s="232" t="s">
        <v>280</v>
      </c>
      <c r="G232" s="233" t="s">
        <v>208</v>
      </c>
      <c r="H232" s="234">
        <v>84.376999999999995</v>
      </c>
      <c r="I232" s="235"/>
      <c r="J232" s="236">
        <f>ROUND(I232*H232,2)</f>
        <v>0</v>
      </c>
      <c r="K232" s="232" t="s">
        <v>190</v>
      </c>
      <c r="L232" s="45"/>
      <c r="M232" s="237" t="s">
        <v>1</v>
      </c>
      <c r="N232" s="238" t="s">
        <v>41</v>
      </c>
      <c r="O232" s="92"/>
      <c r="P232" s="239">
        <f>O232*H232</f>
        <v>0</v>
      </c>
      <c r="Q232" s="239">
        <v>0</v>
      </c>
      <c r="R232" s="239">
        <f>Q232*H232</f>
        <v>0</v>
      </c>
      <c r="S232" s="239">
        <v>0</v>
      </c>
      <c r="T232" s="240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41" t="s">
        <v>106</v>
      </c>
      <c r="AT232" s="241" t="s">
        <v>186</v>
      </c>
      <c r="AU232" s="241" t="s">
        <v>85</v>
      </c>
      <c r="AY232" s="18" t="s">
        <v>184</v>
      </c>
      <c r="BE232" s="242">
        <f>IF(N232="základní",J232,0)</f>
        <v>0</v>
      </c>
      <c r="BF232" s="242">
        <f>IF(N232="snížená",J232,0)</f>
        <v>0</v>
      </c>
      <c r="BG232" s="242">
        <f>IF(N232="zákl. přenesená",J232,0)</f>
        <v>0</v>
      </c>
      <c r="BH232" s="242">
        <f>IF(N232="sníž. přenesená",J232,0)</f>
        <v>0</v>
      </c>
      <c r="BI232" s="242">
        <f>IF(N232="nulová",J232,0)</f>
        <v>0</v>
      </c>
      <c r="BJ232" s="18" t="s">
        <v>83</v>
      </c>
      <c r="BK232" s="242">
        <f>ROUND(I232*H232,2)</f>
        <v>0</v>
      </c>
      <c r="BL232" s="18" t="s">
        <v>106</v>
      </c>
      <c r="BM232" s="241" t="s">
        <v>281</v>
      </c>
    </row>
    <row r="233" s="14" customFormat="1">
      <c r="A233" s="14"/>
      <c r="B233" s="254"/>
      <c r="C233" s="255"/>
      <c r="D233" s="245" t="s">
        <v>192</v>
      </c>
      <c r="E233" s="256" t="s">
        <v>1</v>
      </c>
      <c r="F233" s="257" t="s">
        <v>282</v>
      </c>
      <c r="G233" s="255"/>
      <c r="H233" s="258">
        <v>84.376999999999995</v>
      </c>
      <c r="I233" s="259"/>
      <c r="J233" s="255"/>
      <c r="K233" s="255"/>
      <c r="L233" s="260"/>
      <c r="M233" s="261"/>
      <c r="N233" s="262"/>
      <c r="O233" s="262"/>
      <c r="P233" s="262"/>
      <c r="Q233" s="262"/>
      <c r="R233" s="262"/>
      <c r="S233" s="262"/>
      <c r="T233" s="263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64" t="s">
        <v>192</v>
      </c>
      <c r="AU233" s="264" t="s">
        <v>85</v>
      </c>
      <c r="AV233" s="14" t="s">
        <v>85</v>
      </c>
      <c r="AW233" s="14" t="s">
        <v>32</v>
      </c>
      <c r="AX233" s="14" t="s">
        <v>83</v>
      </c>
      <c r="AY233" s="264" t="s">
        <v>184</v>
      </c>
    </row>
    <row r="234" s="2" customFormat="1" ht="24.15" customHeight="1">
      <c r="A234" s="39"/>
      <c r="B234" s="40"/>
      <c r="C234" s="230" t="s">
        <v>278</v>
      </c>
      <c r="D234" s="230" t="s">
        <v>186</v>
      </c>
      <c r="E234" s="231" t="s">
        <v>283</v>
      </c>
      <c r="F234" s="232" t="s">
        <v>284</v>
      </c>
      <c r="G234" s="233" t="s">
        <v>208</v>
      </c>
      <c r="H234" s="234">
        <v>49.500999999999998</v>
      </c>
      <c r="I234" s="235"/>
      <c r="J234" s="236">
        <f>ROUND(I234*H234,2)</f>
        <v>0</v>
      </c>
      <c r="K234" s="232" t="s">
        <v>190</v>
      </c>
      <c r="L234" s="45"/>
      <c r="M234" s="237" t="s">
        <v>1</v>
      </c>
      <c r="N234" s="238" t="s">
        <v>41</v>
      </c>
      <c r="O234" s="92"/>
      <c r="P234" s="239">
        <f>O234*H234</f>
        <v>0</v>
      </c>
      <c r="Q234" s="239">
        <v>0</v>
      </c>
      <c r="R234" s="239">
        <f>Q234*H234</f>
        <v>0</v>
      </c>
      <c r="S234" s="239">
        <v>0</v>
      </c>
      <c r="T234" s="240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41" t="s">
        <v>106</v>
      </c>
      <c r="AT234" s="241" t="s">
        <v>186</v>
      </c>
      <c r="AU234" s="241" t="s">
        <v>85</v>
      </c>
      <c r="AY234" s="18" t="s">
        <v>184</v>
      </c>
      <c r="BE234" s="242">
        <f>IF(N234="základní",J234,0)</f>
        <v>0</v>
      </c>
      <c r="BF234" s="242">
        <f>IF(N234="snížená",J234,0)</f>
        <v>0</v>
      </c>
      <c r="BG234" s="242">
        <f>IF(N234="zákl. přenesená",J234,0)</f>
        <v>0</v>
      </c>
      <c r="BH234" s="242">
        <f>IF(N234="sníž. přenesená",J234,0)</f>
        <v>0</v>
      </c>
      <c r="BI234" s="242">
        <f>IF(N234="nulová",J234,0)</f>
        <v>0</v>
      </c>
      <c r="BJ234" s="18" t="s">
        <v>83</v>
      </c>
      <c r="BK234" s="242">
        <f>ROUND(I234*H234,2)</f>
        <v>0</v>
      </c>
      <c r="BL234" s="18" t="s">
        <v>106</v>
      </c>
      <c r="BM234" s="241" t="s">
        <v>285</v>
      </c>
    </row>
    <row r="235" s="13" customFormat="1">
      <c r="A235" s="13"/>
      <c r="B235" s="243"/>
      <c r="C235" s="244"/>
      <c r="D235" s="245" t="s">
        <v>192</v>
      </c>
      <c r="E235" s="246" t="s">
        <v>1</v>
      </c>
      <c r="F235" s="247" t="s">
        <v>199</v>
      </c>
      <c r="G235" s="244"/>
      <c r="H235" s="246" t="s">
        <v>1</v>
      </c>
      <c r="I235" s="248"/>
      <c r="J235" s="244"/>
      <c r="K235" s="244"/>
      <c r="L235" s="249"/>
      <c r="M235" s="250"/>
      <c r="N235" s="251"/>
      <c r="O235" s="251"/>
      <c r="P235" s="251"/>
      <c r="Q235" s="251"/>
      <c r="R235" s="251"/>
      <c r="S235" s="251"/>
      <c r="T235" s="252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3" t="s">
        <v>192</v>
      </c>
      <c r="AU235" s="253" t="s">
        <v>85</v>
      </c>
      <c r="AV235" s="13" t="s">
        <v>83</v>
      </c>
      <c r="AW235" s="13" t="s">
        <v>32</v>
      </c>
      <c r="AX235" s="13" t="s">
        <v>76</v>
      </c>
      <c r="AY235" s="253" t="s">
        <v>184</v>
      </c>
    </row>
    <row r="236" s="14" customFormat="1">
      <c r="A236" s="14"/>
      <c r="B236" s="254"/>
      <c r="C236" s="255"/>
      <c r="D236" s="245" t="s">
        <v>192</v>
      </c>
      <c r="E236" s="256" t="s">
        <v>1</v>
      </c>
      <c r="F236" s="257" t="s">
        <v>621</v>
      </c>
      <c r="G236" s="255"/>
      <c r="H236" s="258">
        <v>2.6230000000000002</v>
      </c>
      <c r="I236" s="259"/>
      <c r="J236" s="255"/>
      <c r="K236" s="255"/>
      <c r="L236" s="260"/>
      <c r="M236" s="261"/>
      <c r="N236" s="262"/>
      <c r="O236" s="262"/>
      <c r="P236" s="262"/>
      <c r="Q236" s="262"/>
      <c r="R236" s="262"/>
      <c r="S236" s="262"/>
      <c r="T236" s="263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4" t="s">
        <v>192</v>
      </c>
      <c r="AU236" s="264" t="s">
        <v>85</v>
      </c>
      <c r="AV236" s="14" t="s">
        <v>85</v>
      </c>
      <c r="AW236" s="14" t="s">
        <v>32</v>
      </c>
      <c r="AX236" s="14" t="s">
        <v>76</v>
      </c>
      <c r="AY236" s="264" t="s">
        <v>184</v>
      </c>
    </row>
    <row r="237" s="14" customFormat="1">
      <c r="A237" s="14"/>
      <c r="B237" s="254"/>
      <c r="C237" s="255"/>
      <c r="D237" s="245" t="s">
        <v>192</v>
      </c>
      <c r="E237" s="256" t="s">
        <v>1</v>
      </c>
      <c r="F237" s="257" t="s">
        <v>622</v>
      </c>
      <c r="G237" s="255"/>
      <c r="H237" s="258">
        <v>1.256</v>
      </c>
      <c r="I237" s="259"/>
      <c r="J237" s="255"/>
      <c r="K237" s="255"/>
      <c r="L237" s="260"/>
      <c r="M237" s="261"/>
      <c r="N237" s="262"/>
      <c r="O237" s="262"/>
      <c r="P237" s="262"/>
      <c r="Q237" s="262"/>
      <c r="R237" s="262"/>
      <c r="S237" s="262"/>
      <c r="T237" s="263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64" t="s">
        <v>192</v>
      </c>
      <c r="AU237" s="264" t="s">
        <v>85</v>
      </c>
      <c r="AV237" s="14" t="s">
        <v>85</v>
      </c>
      <c r="AW237" s="14" t="s">
        <v>32</v>
      </c>
      <c r="AX237" s="14" t="s">
        <v>76</v>
      </c>
      <c r="AY237" s="264" t="s">
        <v>184</v>
      </c>
    </row>
    <row r="238" s="16" customFormat="1">
      <c r="A238" s="16"/>
      <c r="B238" s="276"/>
      <c r="C238" s="277"/>
      <c r="D238" s="245" t="s">
        <v>192</v>
      </c>
      <c r="E238" s="278" t="s">
        <v>1</v>
      </c>
      <c r="F238" s="279" t="s">
        <v>246</v>
      </c>
      <c r="G238" s="277"/>
      <c r="H238" s="280">
        <v>3.879</v>
      </c>
      <c r="I238" s="281"/>
      <c r="J238" s="277"/>
      <c r="K238" s="277"/>
      <c r="L238" s="282"/>
      <c r="M238" s="283"/>
      <c r="N238" s="284"/>
      <c r="O238" s="284"/>
      <c r="P238" s="284"/>
      <c r="Q238" s="284"/>
      <c r="R238" s="284"/>
      <c r="S238" s="284"/>
      <c r="T238" s="285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T238" s="286" t="s">
        <v>192</v>
      </c>
      <c r="AU238" s="286" t="s">
        <v>85</v>
      </c>
      <c r="AV238" s="16" t="s">
        <v>92</v>
      </c>
      <c r="AW238" s="16" t="s">
        <v>32</v>
      </c>
      <c r="AX238" s="16" t="s">
        <v>76</v>
      </c>
      <c r="AY238" s="286" t="s">
        <v>184</v>
      </c>
    </row>
    <row r="239" s="14" customFormat="1">
      <c r="A239" s="14"/>
      <c r="B239" s="254"/>
      <c r="C239" s="255"/>
      <c r="D239" s="245" t="s">
        <v>192</v>
      </c>
      <c r="E239" s="256" t="s">
        <v>139</v>
      </c>
      <c r="F239" s="257" t="s">
        <v>623</v>
      </c>
      <c r="G239" s="255"/>
      <c r="H239" s="258">
        <v>49.500999999999998</v>
      </c>
      <c r="I239" s="259"/>
      <c r="J239" s="255"/>
      <c r="K239" s="255"/>
      <c r="L239" s="260"/>
      <c r="M239" s="261"/>
      <c r="N239" s="262"/>
      <c r="O239" s="262"/>
      <c r="P239" s="262"/>
      <c r="Q239" s="262"/>
      <c r="R239" s="262"/>
      <c r="S239" s="262"/>
      <c r="T239" s="263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64" t="s">
        <v>192</v>
      </c>
      <c r="AU239" s="264" t="s">
        <v>85</v>
      </c>
      <c r="AV239" s="14" t="s">
        <v>85</v>
      </c>
      <c r="AW239" s="14" t="s">
        <v>32</v>
      </c>
      <c r="AX239" s="14" t="s">
        <v>83</v>
      </c>
      <c r="AY239" s="264" t="s">
        <v>184</v>
      </c>
    </row>
    <row r="240" s="2" customFormat="1" ht="16.5" customHeight="1">
      <c r="A240" s="39"/>
      <c r="B240" s="40"/>
      <c r="C240" s="287" t="s">
        <v>8</v>
      </c>
      <c r="D240" s="287" t="s">
        <v>290</v>
      </c>
      <c r="E240" s="288" t="s">
        <v>291</v>
      </c>
      <c r="F240" s="289" t="s">
        <v>292</v>
      </c>
      <c r="G240" s="290" t="s">
        <v>275</v>
      </c>
      <c r="H240" s="291">
        <v>151.87899999999999</v>
      </c>
      <c r="I240" s="292"/>
      <c r="J240" s="293">
        <f>ROUND(I240*H240,2)</f>
        <v>0</v>
      </c>
      <c r="K240" s="289" t="s">
        <v>190</v>
      </c>
      <c r="L240" s="294"/>
      <c r="M240" s="295" t="s">
        <v>1</v>
      </c>
      <c r="N240" s="296" t="s">
        <v>41</v>
      </c>
      <c r="O240" s="92"/>
      <c r="P240" s="239">
        <f>O240*H240</f>
        <v>0</v>
      </c>
      <c r="Q240" s="239">
        <v>0</v>
      </c>
      <c r="R240" s="239">
        <f>Q240*H240</f>
        <v>0</v>
      </c>
      <c r="S240" s="239">
        <v>0</v>
      </c>
      <c r="T240" s="240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41" t="s">
        <v>232</v>
      </c>
      <c r="AT240" s="241" t="s">
        <v>290</v>
      </c>
      <c r="AU240" s="241" t="s">
        <v>85</v>
      </c>
      <c r="AY240" s="18" t="s">
        <v>184</v>
      </c>
      <c r="BE240" s="242">
        <f>IF(N240="základní",J240,0)</f>
        <v>0</v>
      </c>
      <c r="BF240" s="242">
        <f>IF(N240="snížená",J240,0)</f>
        <v>0</v>
      </c>
      <c r="BG240" s="242">
        <f>IF(N240="zákl. přenesená",J240,0)</f>
        <v>0</v>
      </c>
      <c r="BH240" s="242">
        <f>IF(N240="sníž. přenesená",J240,0)</f>
        <v>0</v>
      </c>
      <c r="BI240" s="242">
        <f>IF(N240="nulová",J240,0)</f>
        <v>0</v>
      </c>
      <c r="BJ240" s="18" t="s">
        <v>83</v>
      </c>
      <c r="BK240" s="242">
        <f>ROUND(I240*H240,2)</f>
        <v>0</v>
      </c>
      <c r="BL240" s="18" t="s">
        <v>106</v>
      </c>
      <c r="BM240" s="241" t="s">
        <v>293</v>
      </c>
    </row>
    <row r="241" s="13" customFormat="1">
      <c r="A241" s="13"/>
      <c r="B241" s="243"/>
      <c r="C241" s="244"/>
      <c r="D241" s="245" t="s">
        <v>192</v>
      </c>
      <c r="E241" s="246" t="s">
        <v>1</v>
      </c>
      <c r="F241" s="247" t="s">
        <v>294</v>
      </c>
      <c r="G241" s="244"/>
      <c r="H241" s="246" t="s">
        <v>1</v>
      </c>
      <c r="I241" s="248"/>
      <c r="J241" s="244"/>
      <c r="K241" s="244"/>
      <c r="L241" s="249"/>
      <c r="M241" s="250"/>
      <c r="N241" s="251"/>
      <c r="O241" s="251"/>
      <c r="P241" s="251"/>
      <c r="Q241" s="251"/>
      <c r="R241" s="251"/>
      <c r="S241" s="251"/>
      <c r="T241" s="252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3" t="s">
        <v>192</v>
      </c>
      <c r="AU241" s="253" t="s">
        <v>85</v>
      </c>
      <c r="AV241" s="13" t="s">
        <v>83</v>
      </c>
      <c r="AW241" s="13" t="s">
        <v>32</v>
      </c>
      <c r="AX241" s="13" t="s">
        <v>76</v>
      </c>
      <c r="AY241" s="253" t="s">
        <v>184</v>
      </c>
    </row>
    <row r="242" s="14" customFormat="1">
      <c r="A242" s="14"/>
      <c r="B242" s="254"/>
      <c r="C242" s="255"/>
      <c r="D242" s="245" t="s">
        <v>192</v>
      </c>
      <c r="E242" s="256" t="s">
        <v>1</v>
      </c>
      <c r="F242" s="257" t="s">
        <v>295</v>
      </c>
      <c r="G242" s="255"/>
      <c r="H242" s="258">
        <v>151.87899999999999</v>
      </c>
      <c r="I242" s="259"/>
      <c r="J242" s="255"/>
      <c r="K242" s="255"/>
      <c r="L242" s="260"/>
      <c r="M242" s="261"/>
      <c r="N242" s="262"/>
      <c r="O242" s="262"/>
      <c r="P242" s="262"/>
      <c r="Q242" s="262"/>
      <c r="R242" s="262"/>
      <c r="S242" s="262"/>
      <c r="T242" s="263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4" t="s">
        <v>192</v>
      </c>
      <c r="AU242" s="264" t="s">
        <v>85</v>
      </c>
      <c r="AV242" s="14" t="s">
        <v>85</v>
      </c>
      <c r="AW242" s="14" t="s">
        <v>32</v>
      </c>
      <c r="AX242" s="14" t="s">
        <v>83</v>
      </c>
      <c r="AY242" s="264" t="s">
        <v>184</v>
      </c>
    </row>
    <row r="243" s="2" customFormat="1" ht="16.5" customHeight="1">
      <c r="A243" s="39"/>
      <c r="B243" s="40"/>
      <c r="C243" s="287" t="s">
        <v>289</v>
      </c>
      <c r="D243" s="287" t="s">
        <v>290</v>
      </c>
      <c r="E243" s="288" t="s">
        <v>297</v>
      </c>
      <c r="F243" s="289" t="s">
        <v>298</v>
      </c>
      <c r="G243" s="290" t="s">
        <v>275</v>
      </c>
      <c r="H243" s="291">
        <v>89.102000000000004</v>
      </c>
      <c r="I243" s="292"/>
      <c r="J243" s="293">
        <f>ROUND(I243*H243,2)</f>
        <v>0</v>
      </c>
      <c r="K243" s="289" t="s">
        <v>190</v>
      </c>
      <c r="L243" s="294"/>
      <c r="M243" s="295" t="s">
        <v>1</v>
      </c>
      <c r="N243" s="296" t="s">
        <v>41</v>
      </c>
      <c r="O243" s="92"/>
      <c r="P243" s="239">
        <f>O243*H243</f>
        <v>0</v>
      </c>
      <c r="Q243" s="239">
        <v>0</v>
      </c>
      <c r="R243" s="239">
        <f>Q243*H243</f>
        <v>0</v>
      </c>
      <c r="S243" s="239">
        <v>0</v>
      </c>
      <c r="T243" s="240">
        <f>S243*H243</f>
        <v>0</v>
      </c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R243" s="241" t="s">
        <v>232</v>
      </c>
      <c r="AT243" s="241" t="s">
        <v>290</v>
      </c>
      <c r="AU243" s="241" t="s">
        <v>85</v>
      </c>
      <c r="AY243" s="18" t="s">
        <v>184</v>
      </c>
      <c r="BE243" s="242">
        <f>IF(N243="základní",J243,0)</f>
        <v>0</v>
      </c>
      <c r="BF243" s="242">
        <f>IF(N243="snížená",J243,0)</f>
        <v>0</v>
      </c>
      <c r="BG243" s="242">
        <f>IF(N243="zákl. přenesená",J243,0)</f>
        <v>0</v>
      </c>
      <c r="BH243" s="242">
        <f>IF(N243="sníž. přenesená",J243,0)</f>
        <v>0</v>
      </c>
      <c r="BI243" s="242">
        <f>IF(N243="nulová",J243,0)</f>
        <v>0</v>
      </c>
      <c r="BJ243" s="18" t="s">
        <v>83</v>
      </c>
      <c r="BK243" s="242">
        <f>ROUND(I243*H243,2)</f>
        <v>0</v>
      </c>
      <c r="BL243" s="18" t="s">
        <v>106</v>
      </c>
      <c r="BM243" s="241" t="s">
        <v>299</v>
      </c>
    </row>
    <row r="244" s="13" customFormat="1">
      <c r="A244" s="13"/>
      <c r="B244" s="243"/>
      <c r="C244" s="244"/>
      <c r="D244" s="245" t="s">
        <v>192</v>
      </c>
      <c r="E244" s="246" t="s">
        <v>1</v>
      </c>
      <c r="F244" s="247" t="s">
        <v>199</v>
      </c>
      <c r="G244" s="244"/>
      <c r="H244" s="246" t="s">
        <v>1</v>
      </c>
      <c r="I244" s="248"/>
      <c r="J244" s="244"/>
      <c r="K244" s="244"/>
      <c r="L244" s="249"/>
      <c r="M244" s="250"/>
      <c r="N244" s="251"/>
      <c r="O244" s="251"/>
      <c r="P244" s="251"/>
      <c r="Q244" s="251"/>
      <c r="R244" s="251"/>
      <c r="S244" s="251"/>
      <c r="T244" s="252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3" t="s">
        <v>192</v>
      </c>
      <c r="AU244" s="253" t="s">
        <v>85</v>
      </c>
      <c r="AV244" s="13" t="s">
        <v>83</v>
      </c>
      <c r="AW244" s="13" t="s">
        <v>32</v>
      </c>
      <c r="AX244" s="13" t="s">
        <v>76</v>
      </c>
      <c r="AY244" s="253" t="s">
        <v>184</v>
      </c>
    </row>
    <row r="245" s="14" customFormat="1">
      <c r="A245" s="14"/>
      <c r="B245" s="254"/>
      <c r="C245" s="255"/>
      <c r="D245" s="245" t="s">
        <v>192</v>
      </c>
      <c r="E245" s="256" t="s">
        <v>1</v>
      </c>
      <c r="F245" s="257" t="s">
        <v>300</v>
      </c>
      <c r="G245" s="255"/>
      <c r="H245" s="258">
        <v>89.102000000000004</v>
      </c>
      <c r="I245" s="259"/>
      <c r="J245" s="255"/>
      <c r="K245" s="255"/>
      <c r="L245" s="260"/>
      <c r="M245" s="261"/>
      <c r="N245" s="262"/>
      <c r="O245" s="262"/>
      <c r="P245" s="262"/>
      <c r="Q245" s="262"/>
      <c r="R245" s="262"/>
      <c r="S245" s="262"/>
      <c r="T245" s="263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64" t="s">
        <v>192</v>
      </c>
      <c r="AU245" s="264" t="s">
        <v>85</v>
      </c>
      <c r="AV245" s="14" t="s">
        <v>85</v>
      </c>
      <c r="AW245" s="14" t="s">
        <v>32</v>
      </c>
      <c r="AX245" s="14" t="s">
        <v>83</v>
      </c>
      <c r="AY245" s="264" t="s">
        <v>184</v>
      </c>
    </row>
    <row r="246" s="2" customFormat="1" ht="24.15" customHeight="1">
      <c r="A246" s="39"/>
      <c r="B246" s="40"/>
      <c r="C246" s="230" t="s">
        <v>296</v>
      </c>
      <c r="D246" s="230" t="s">
        <v>186</v>
      </c>
      <c r="E246" s="231" t="s">
        <v>261</v>
      </c>
      <c r="F246" s="232" t="s">
        <v>262</v>
      </c>
      <c r="G246" s="233" t="s">
        <v>208</v>
      </c>
      <c r="H246" s="234">
        <v>151.96700000000001</v>
      </c>
      <c r="I246" s="235"/>
      <c r="J246" s="236">
        <f>ROUND(I246*H246,2)</f>
        <v>0</v>
      </c>
      <c r="K246" s="232" t="s">
        <v>190</v>
      </c>
      <c r="L246" s="45"/>
      <c r="M246" s="237" t="s">
        <v>1</v>
      </c>
      <c r="N246" s="238" t="s">
        <v>41</v>
      </c>
      <c r="O246" s="92"/>
      <c r="P246" s="239">
        <f>O246*H246</f>
        <v>0</v>
      </c>
      <c r="Q246" s="239">
        <v>0</v>
      </c>
      <c r="R246" s="239">
        <f>Q246*H246</f>
        <v>0</v>
      </c>
      <c r="S246" s="239">
        <v>0</v>
      </c>
      <c r="T246" s="240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41" t="s">
        <v>106</v>
      </c>
      <c r="AT246" s="241" t="s">
        <v>186</v>
      </c>
      <c r="AU246" s="241" t="s">
        <v>85</v>
      </c>
      <c r="AY246" s="18" t="s">
        <v>184</v>
      </c>
      <c r="BE246" s="242">
        <f>IF(N246="základní",J246,0)</f>
        <v>0</v>
      </c>
      <c r="BF246" s="242">
        <f>IF(N246="snížená",J246,0)</f>
        <v>0</v>
      </c>
      <c r="BG246" s="242">
        <f>IF(N246="zákl. přenesená",J246,0)</f>
        <v>0</v>
      </c>
      <c r="BH246" s="242">
        <f>IF(N246="sníž. přenesená",J246,0)</f>
        <v>0</v>
      </c>
      <c r="BI246" s="242">
        <f>IF(N246="nulová",J246,0)</f>
        <v>0</v>
      </c>
      <c r="BJ246" s="18" t="s">
        <v>83</v>
      </c>
      <c r="BK246" s="242">
        <f>ROUND(I246*H246,2)</f>
        <v>0</v>
      </c>
      <c r="BL246" s="18" t="s">
        <v>106</v>
      </c>
      <c r="BM246" s="241" t="s">
        <v>302</v>
      </c>
    </row>
    <row r="247" s="13" customFormat="1">
      <c r="A247" s="13"/>
      <c r="B247" s="243"/>
      <c r="C247" s="244"/>
      <c r="D247" s="245" t="s">
        <v>192</v>
      </c>
      <c r="E247" s="246" t="s">
        <v>1</v>
      </c>
      <c r="F247" s="247" t="s">
        <v>199</v>
      </c>
      <c r="G247" s="244"/>
      <c r="H247" s="246" t="s">
        <v>1</v>
      </c>
      <c r="I247" s="248"/>
      <c r="J247" s="244"/>
      <c r="K247" s="244"/>
      <c r="L247" s="249"/>
      <c r="M247" s="250"/>
      <c r="N247" s="251"/>
      <c r="O247" s="251"/>
      <c r="P247" s="251"/>
      <c r="Q247" s="251"/>
      <c r="R247" s="251"/>
      <c r="S247" s="251"/>
      <c r="T247" s="252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53" t="s">
        <v>192</v>
      </c>
      <c r="AU247" s="253" t="s">
        <v>85</v>
      </c>
      <c r="AV247" s="13" t="s">
        <v>83</v>
      </c>
      <c r="AW247" s="13" t="s">
        <v>32</v>
      </c>
      <c r="AX247" s="13" t="s">
        <v>76</v>
      </c>
      <c r="AY247" s="253" t="s">
        <v>184</v>
      </c>
    </row>
    <row r="248" s="13" customFormat="1">
      <c r="A248" s="13"/>
      <c r="B248" s="243"/>
      <c r="C248" s="244"/>
      <c r="D248" s="245" t="s">
        <v>192</v>
      </c>
      <c r="E248" s="246" t="s">
        <v>1</v>
      </c>
      <c r="F248" s="247" t="s">
        <v>303</v>
      </c>
      <c r="G248" s="244"/>
      <c r="H248" s="246" t="s">
        <v>1</v>
      </c>
      <c r="I248" s="248"/>
      <c r="J248" s="244"/>
      <c r="K248" s="244"/>
      <c r="L248" s="249"/>
      <c r="M248" s="250"/>
      <c r="N248" s="251"/>
      <c r="O248" s="251"/>
      <c r="P248" s="251"/>
      <c r="Q248" s="251"/>
      <c r="R248" s="251"/>
      <c r="S248" s="251"/>
      <c r="T248" s="252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53" t="s">
        <v>192</v>
      </c>
      <c r="AU248" s="253" t="s">
        <v>85</v>
      </c>
      <c r="AV248" s="13" t="s">
        <v>83</v>
      </c>
      <c r="AW248" s="13" t="s">
        <v>32</v>
      </c>
      <c r="AX248" s="13" t="s">
        <v>76</v>
      </c>
      <c r="AY248" s="253" t="s">
        <v>184</v>
      </c>
    </row>
    <row r="249" s="14" customFormat="1">
      <c r="A249" s="14"/>
      <c r="B249" s="254"/>
      <c r="C249" s="255"/>
      <c r="D249" s="245" t="s">
        <v>192</v>
      </c>
      <c r="E249" s="256" t="s">
        <v>136</v>
      </c>
      <c r="F249" s="257" t="s">
        <v>624</v>
      </c>
      <c r="G249" s="255"/>
      <c r="H249" s="258">
        <v>151.96700000000001</v>
      </c>
      <c r="I249" s="259"/>
      <c r="J249" s="255"/>
      <c r="K249" s="255"/>
      <c r="L249" s="260"/>
      <c r="M249" s="261"/>
      <c r="N249" s="262"/>
      <c r="O249" s="262"/>
      <c r="P249" s="262"/>
      <c r="Q249" s="262"/>
      <c r="R249" s="262"/>
      <c r="S249" s="262"/>
      <c r="T249" s="263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64" t="s">
        <v>192</v>
      </c>
      <c r="AU249" s="264" t="s">
        <v>85</v>
      </c>
      <c r="AV249" s="14" t="s">
        <v>85</v>
      </c>
      <c r="AW249" s="14" t="s">
        <v>32</v>
      </c>
      <c r="AX249" s="14" t="s">
        <v>83</v>
      </c>
      <c r="AY249" s="264" t="s">
        <v>184</v>
      </c>
    </row>
    <row r="250" s="2" customFormat="1" ht="37.8" customHeight="1">
      <c r="A250" s="39"/>
      <c r="B250" s="40"/>
      <c r="C250" s="230" t="s">
        <v>301</v>
      </c>
      <c r="D250" s="230" t="s">
        <v>186</v>
      </c>
      <c r="E250" s="231" t="s">
        <v>306</v>
      </c>
      <c r="F250" s="232" t="s">
        <v>307</v>
      </c>
      <c r="G250" s="233" t="s">
        <v>208</v>
      </c>
      <c r="H250" s="234">
        <v>151.96700000000001</v>
      </c>
      <c r="I250" s="235"/>
      <c r="J250" s="236">
        <f>ROUND(I250*H250,2)</f>
        <v>0</v>
      </c>
      <c r="K250" s="232" t="s">
        <v>190</v>
      </c>
      <c r="L250" s="45"/>
      <c r="M250" s="237" t="s">
        <v>1</v>
      </c>
      <c r="N250" s="238" t="s">
        <v>41</v>
      </c>
      <c r="O250" s="92"/>
      <c r="P250" s="239">
        <f>O250*H250</f>
        <v>0</v>
      </c>
      <c r="Q250" s="239">
        <v>0</v>
      </c>
      <c r="R250" s="239">
        <f>Q250*H250</f>
        <v>0</v>
      </c>
      <c r="S250" s="239">
        <v>0</v>
      </c>
      <c r="T250" s="240">
        <f>S250*H250</f>
        <v>0</v>
      </c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R250" s="241" t="s">
        <v>106</v>
      </c>
      <c r="AT250" s="241" t="s">
        <v>186</v>
      </c>
      <c r="AU250" s="241" t="s">
        <v>85</v>
      </c>
      <c r="AY250" s="18" t="s">
        <v>184</v>
      </c>
      <c r="BE250" s="242">
        <f>IF(N250="základní",J250,0)</f>
        <v>0</v>
      </c>
      <c r="BF250" s="242">
        <f>IF(N250="snížená",J250,0)</f>
        <v>0</v>
      </c>
      <c r="BG250" s="242">
        <f>IF(N250="zákl. přenesená",J250,0)</f>
        <v>0</v>
      </c>
      <c r="BH250" s="242">
        <f>IF(N250="sníž. přenesená",J250,0)</f>
        <v>0</v>
      </c>
      <c r="BI250" s="242">
        <f>IF(N250="nulová",J250,0)</f>
        <v>0</v>
      </c>
      <c r="BJ250" s="18" t="s">
        <v>83</v>
      </c>
      <c r="BK250" s="242">
        <f>ROUND(I250*H250,2)</f>
        <v>0</v>
      </c>
      <c r="BL250" s="18" t="s">
        <v>106</v>
      </c>
      <c r="BM250" s="241" t="s">
        <v>308</v>
      </c>
    </row>
    <row r="251" s="14" customFormat="1">
      <c r="A251" s="14"/>
      <c r="B251" s="254"/>
      <c r="C251" s="255"/>
      <c r="D251" s="245" t="s">
        <v>192</v>
      </c>
      <c r="E251" s="256" t="s">
        <v>1</v>
      </c>
      <c r="F251" s="257" t="s">
        <v>136</v>
      </c>
      <c r="G251" s="255"/>
      <c r="H251" s="258">
        <v>151.96700000000001</v>
      </c>
      <c r="I251" s="259"/>
      <c r="J251" s="255"/>
      <c r="K251" s="255"/>
      <c r="L251" s="260"/>
      <c r="M251" s="261"/>
      <c r="N251" s="262"/>
      <c r="O251" s="262"/>
      <c r="P251" s="262"/>
      <c r="Q251" s="262"/>
      <c r="R251" s="262"/>
      <c r="S251" s="262"/>
      <c r="T251" s="263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64" t="s">
        <v>192</v>
      </c>
      <c r="AU251" s="264" t="s">
        <v>85</v>
      </c>
      <c r="AV251" s="14" t="s">
        <v>85</v>
      </c>
      <c r="AW251" s="14" t="s">
        <v>32</v>
      </c>
      <c r="AX251" s="14" t="s">
        <v>83</v>
      </c>
      <c r="AY251" s="264" t="s">
        <v>184</v>
      </c>
    </row>
    <row r="252" s="12" customFormat="1" ht="22.8" customHeight="1">
      <c r="A252" s="12"/>
      <c r="B252" s="214"/>
      <c r="C252" s="215"/>
      <c r="D252" s="216" t="s">
        <v>75</v>
      </c>
      <c r="E252" s="228" t="s">
        <v>106</v>
      </c>
      <c r="F252" s="228" t="s">
        <v>317</v>
      </c>
      <c r="G252" s="215"/>
      <c r="H252" s="215"/>
      <c r="I252" s="218"/>
      <c r="J252" s="229">
        <f>BK252</f>
        <v>0</v>
      </c>
      <c r="K252" s="215"/>
      <c r="L252" s="220"/>
      <c r="M252" s="221"/>
      <c r="N252" s="222"/>
      <c r="O252" s="222"/>
      <c r="P252" s="223">
        <f>SUM(P253:P259)</f>
        <v>0</v>
      </c>
      <c r="Q252" s="222"/>
      <c r="R252" s="223">
        <f>SUM(R253:R259)</f>
        <v>0</v>
      </c>
      <c r="S252" s="222"/>
      <c r="T252" s="224">
        <f>SUM(T253:T259)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225" t="s">
        <v>83</v>
      </c>
      <c r="AT252" s="226" t="s">
        <v>75</v>
      </c>
      <c r="AU252" s="226" t="s">
        <v>83</v>
      </c>
      <c r="AY252" s="225" t="s">
        <v>184</v>
      </c>
      <c r="BK252" s="227">
        <f>SUM(BK253:BK259)</f>
        <v>0</v>
      </c>
    </row>
    <row r="253" s="2" customFormat="1" ht="16.5" customHeight="1">
      <c r="A253" s="39"/>
      <c r="B253" s="40"/>
      <c r="C253" s="230" t="s">
        <v>305</v>
      </c>
      <c r="D253" s="230" t="s">
        <v>186</v>
      </c>
      <c r="E253" s="231" t="s">
        <v>318</v>
      </c>
      <c r="F253" s="232" t="s">
        <v>319</v>
      </c>
      <c r="G253" s="233" t="s">
        <v>208</v>
      </c>
      <c r="H253" s="234">
        <v>17.579999999999998</v>
      </c>
      <c r="I253" s="235"/>
      <c r="J253" s="236">
        <f>ROUND(I253*H253,2)</f>
        <v>0</v>
      </c>
      <c r="K253" s="232" t="s">
        <v>190</v>
      </c>
      <c r="L253" s="45"/>
      <c r="M253" s="237" t="s">
        <v>1</v>
      </c>
      <c r="N253" s="238" t="s">
        <v>41</v>
      </c>
      <c r="O253" s="92"/>
      <c r="P253" s="239">
        <f>O253*H253</f>
        <v>0</v>
      </c>
      <c r="Q253" s="239">
        <v>0</v>
      </c>
      <c r="R253" s="239">
        <f>Q253*H253</f>
        <v>0</v>
      </c>
      <c r="S253" s="239">
        <v>0</v>
      </c>
      <c r="T253" s="240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41" t="s">
        <v>106</v>
      </c>
      <c r="AT253" s="241" t="s">
        <v>186</v>
      </c>
      <c r="AU253" s="241" t="s">
        <v>85</v>
      </c>
      <c r="AY253" s="18" t="s">
        <v>184</v>
      </c>
      <c r="BE253" s="242">
        <f>IF(N253="základní",J253,0)</f>
        <v>0</v>
      </c>
      <c r="BF253" s="242">
        <f>IF(N253="snížená",J253,0)</f>
        <v>0</v>
      </c>
      <c r="BG253" s="242">
        <f>IF(N253="zákl. přenesená",J253,0)</f>
        <v>0</v>
      </c>
      <c r="BH253" s="242">
        <f>IF(N253="sníž. přenesená",J253,0)</f>
        <v>0</v>
      </c>
      <c r="BI253" s="242">
        <f>IF(N253="nulová",J253,0)</f>
        <v>0</v>
      </c>
      <c r="BJ253" s="18" t="s">
        <v>83</v>
      </c>
      <c r="BK253" s="242">
        <f>ROUND(I253*H253,2)</f>
        <v>0</v>
      </c>
      <c r="BL253" s="18" t="s">
        <v>106</v>
      </c>
      <c r="BM253" s="241" t="s">
        <v>320</v>
      </c>
    </row>
    <row r="254" s="13" customFormat="1">
      <c r="A254" s="13"/>
      <c r="B254" s="243"/>
      <c r="C254" s="244"/>
      <c r="D254" s="245" t="s">
        <v>192</v>
      </c>
      <c r="E254" s="246" t="s">
        <v>1</v>
      </c>
      <c r="F254" s="247" t="s">
        <v>199</v>
      </c>
      <c r="G254" s="244"/>
      <c r="H254" s="246" t="s">
        <v>1</v>
      </c>
      <c r="I254" s="248"/>
      <c r="J254" s="244"/>
      <c r="K254" s="244"/>
      <c r="L254" s="249"/>
      <c r="M254" s="250"/>
      <c r="N254" s="251"/>
      <c r="O254" s="251"/>
      <c r="P254" s="251"/>
      <c r="Q254" s="251"/>
      <c r="R254" s="251"/>
      <c r="S254" s="251"/>
      <c r="T254" s="252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3" t="s">
        <v>192</v>
      </c>
      <c r="AU254" s="253" t="s">
        <v>85</v>
      </c>
      <c r="AV254" s="13" t="s">
        <v>83</v>
      </c>
      <c r="AW254" s="13" t="s">
        <v>32</v>
      </c>
      <c r="AX254" s="13" t="s">
        <v>76</v>
      </c>
      <c r="AY254" s="253" t="s">
        <v>184</v>
      </c>
    </row>
    <row r="255" s="14" customFormat="1">
      <c r="A255" s="14"/>
      <c r="B255" s="254"/>
      <c r="C255" s="255"/>
      <c r="D255" s="245" t="s">
        <v>192</v>
      </c>
      <c r="E255" s="256" t="s">
        <v>1</v>
      </c>
      <c r="F255" s="257" t="s">
        <v>121</v>
      </c>
      <c r="G255" s="255"/>
      <c r="H255" s="258">
        <v>17.579999999999998</v>
      </c>
      <c r="I255" s="259"/>
      <c r="J255" s="255"/>
      <c r="K255" s="255"/>
      <c r="L255" s="260"/>
      <c r="M255" s="261"/>
      <c r="N255" s="262"/>
      <c r="O255" s="262"/>
      <c r="P255" s="262"/>
      <c r="Q255" s="262"/>
      <c r="R255" s="262"/>
      <c r="S255" s="262"/>
      <c r="T255" s="263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64" t="s">
        <v>192</v>
      </c>
      <c r="AU255" s="264" t="s">
        <v>85</v>
      </c>
      <c r="AV255" s="14" t="s">
        <v>85</v>
      </c>
      <c r="AW255" s="14" t="s">
        <v>32</v>
      </c>
      <c r="AX255" s="14" t="s">
        <v>83</v>
      </c>
      <c r="AY255" s="264" t="s">
        <v>184</v>
      </c>
    </row>
    <row r="256" s="2" customFormat="1" ht="16.5" customHeight="1">
      <c r="A256" s="39"/>
      <c r="B256" s="40"/>
      <c r="C256" s="230" t="s">
        <v>310</v>
      </c>
      <c r="D256" s="230" t="s">
        <v>186</v>
      </c>
      <c r="E256" s="231" t="s">
        <v>625</v>
      </c>
      <c r="F256" s="232" t="s">
        <v>626</v>
      </c>
      <c r="G256" s="233" t="s">
        <v>208</v>
      </c>
      <c r="H256" s="234">
        <v>0.50900000000000001</v>
      </c>
      <c r="I256" s="235"/>
      <c r="J256" s="236">
        <f>ROUND(I256*H256,2)</f>
        <v>0</v>
      </c>
      <c r="K256" s="232" t="s">
        <v>190</v>
      </c>
      <c r="L256" s="45"/>
      <c r="M256" s="237" t="s">
        <v>1</v>
      </c>
      <c r="N256" s="238" t="s">
        <v>41</v>
      </c>
      <c r="O256" s="92"/>
      <c r="P256" s="239">
        <f>O256*H256</f>
        <v>0</v>
      </c>
      <c r="Q256" s="239">
        <v>0</v>
      </c>
      <c r="R256" s="239">
        <f>Q256*H256</f>
        <v>0</v>
      </c>
      <c r="S256" s="239">
        <v>0</v>
      </c>
      <c r="T256" s="240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41" t="s">
        <v>106</v>
      </c>
      <c r="AT256" s="241" t="s">
        <v>186</v>
      </c>
      <c r="AU256" s="241" t="s">
        <v>85</v>
      </c>
      <c r="AY256" s="18" t="s">
        <v>184</v>
      </c>
      <c r="BE256" s="242">
        <f>IF(N256="základní",J256,0)</f>
        <v>0</v>
      </c>
      <c r="BF256" s="242">
        <f>IF(N256="snížená",J256,0)</f>
        <v>0</v>
      </c>
      <c r="BG256" s="242">
        <f>IF(N256="zákl. přenesená",J256,0)</f>
        <v>0</v>
      </c>
      <c r="BH256" s="242">
        <f>IF(N256="sníž. přenesená",J256,0)</f>
        <v>0</v>
      </c>
      <c r="BI256" s="242">
        <f>IF(N256="nulová",J256,0)</f>
        <v>0</v>
      </c>
      <c r="BJ256" s="18" t="s">
        <v>83</v>
      </c>
      <c r="BK256" s="242">
        <f>ROUND(I256*H256,2)</f>
        <v>0</v>
      </c>
      <c r="BL256" s="18" t="s">
        <v>106</v>
      </c>
      <c r="BM256" s="241" t="s">
        <v>627</v>
      </c>
    </row>
    <row r="257" s="13" customFormat="1">
      <c r="A257" s="13"/>
      <c r="B257" s="243"/>
      <c r="C257" s="244"/>
      <c r="D257" s="245" t="s">
        <v>192</v>
      </c>
      <c r="E257" s="246" t="s">
        <v>1</v>
      </c>
      <c r="F257" s="247" t="s">
        <v>199</v>
      </c>
      <c r="G257" s="244"/>
      <c r="H257" s="246" t="s">
        <v>1</v>
      </c>
      <c r="I257" s="248"/>
      <c r="J257" s="244"/>
      <c r="K257" s="244"/>
      <c r="L257" s="249"/>
      <c r="M257" s="250"/>
      <c r="N257" s="251"/>
      <c r="O257" s="251"/>
      <c r="P257" s="251"/>
      <c r="Q257" s="251"/>
      <c r="R257" s="251"/>
      <c r="S257" s="251"/>
      <c r="T257" s="252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53" t="s">
        <v>192</v>
      </c>
      <c r="AU257" s="253" t="s">
        <v>85</v>
      </c>
      <c r="AV257" s="13" t="s">
        <v>83</v>
      </c>
      <c r="AW257" s="13" t="s">
        <v>32</v>
      </c>
      <c r="AX257" s="13" t="s">
        <v>76</v>
      </c>
      <c r="AY257" s="253" t="s">
        <v>184</v>
      </c>
    </row>
    <row r="258" s="13" customFormat="1">
      <c r="A258" s="13"/>
      <c r="B258" s="243"/>
      <c r="C258" s="244"/>
      <c r="D258" s="245" t="s">
        <v>192</v>
      </c>
      <c r="E258" s="246" t="s">
        <v>1</v>
      </c>
      <c r="F258" s="247" t="s">
        <v>628</v>
      </c>
      <c r="G258" s="244"/>
      <c r="H258" s="246" t="s">
        <v>1</v>
      </c>
      <c r="I258" s="248"/>
      <c r="J258" s="244"/>
      <c r="K258" s="244"/>
      <c r="L258" s="249"/>
      <c r="M258" s="250"/>
      <c r="N258" s="251"/>
      <c r="O258" s="251"/>
      <c r="P258" s="251"/>
      <c r="Q258" s="251"/>
      <c r="R258" s="251"/>
      <c r="S258" s="251"/>
      <c r="T258" s="252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3" t="s">
        <v>192</v>
      </c>
      <c r="AU258" s="253" t="s">
        <v>85</v>
      </c>
      <c r="AV258" s="13" t="s">
        <v>83</v>
      </c>
      <c r="AW258" s="13" t="s">
        <v>32</v>
      </c>
      <c r="AX258" s="13" t="s">
        <v>76</v>
      </c>
      <c r="AY258" s="253" t="s">
        <v>184</v>
      </c>
    </row>
    <row r="259" s="14" customFormat="1">
      <c r="A259" s="14"/>
      <c r="B259" s="254"/>
      <c r="C259" s="255"/>
      <c r="D259" s="245" t="s">
        <v>192</v>
      </c>
      <c r="E259" s="256" t="s">
        <v>1</v>
      </c>
      <c r="F259" s="257" t="s">
        <v>548</v>
      </c>
      <c r="G259" s="255"/>
      <c r="H259" s="258">
        <v>0.50900000000000001</v>
      </c>
      <c r="I259" s="259"/>
      <c r="J259" s="255"/>
      <c r="K259" s="255"/>
      <c r="L259" s="260"/>
      <c r="M259" s="261"/>
      <c r="N259" s="262"/>
      <c r="O259" s="262"/>
      <c r="P259" s="262"/>
      <c r="Q259" s="262"/>
      <c r="R259" s="262"/>
      <c r="S259" s="262"/>
      <c r="T259" s="263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64" t="s">
        <v>192</v>
      </c>
      <c r="AU259" s="264" t="s">
        <v>85</v>
      </c>
      <c r="AV259" s="14" t="s">
        <v>85</v>
      </c>
      <c r="AW259" s="14" t="s">
        <v>32</v>
      </c>
      <c r="AX259" s="14" t="s">
        <v>83</v>
      </c>
      <c r="AY259" s="264" t="s">
        <v>184</v>
      </c>
    </row>
    <row r="260" s="12" customFormat="1" ht="22.8" customHeight="1">
      <c r="A260" s="12"/>
      <c r="B260" s="214"/>
      <c r="C260" s="215"/>
      <c r="D260" s="216" t="s">
        <v>75</v>
      </c>
      <c r="E260" s="228" t="s">
        <v>232</v>
      </c>
      <c r="F260" s="228" t="s">
        <v>359</v>
      </c>
      <c r="G260" s="215"/>
      <c r="H260" s="215"/>
      <c r="I260" s="218"/>
      <c r="J260" s="229">
        <f>BK260</f>
        <v>0</v>
      </c>
      <c r="K260" s="215"/>
      <c r="L260" s="220"/>
      <c r="M260" s="221"/>
      <c r="N260" s="222"/>
      <c r="O260" s="222"/>
      <c r="P260" s="223">
        <f>SUM(P261:P284)</f>
        <v>0</v>
      </c>
      <c r="Q260" s="222"/>
      <c r="R260" s="223">
        <f>SUM(R261:R284)</f>
        <v>2.83704</v>
      </c>
      <c r="S260" s="222"/>
      <c r="T260" s="224">
        <f>SUM(T261:T284)</f>
        <v>0</v>
      </c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R260" s="225" t="s">
        <v>83</v>
      </c>
      <c r="AT260" s="226" t="s">
        <v>75</v>
      </c>
      <c r="AU260" s="226" t="s">
        <v>83</v>
      </c>
      <c r="AY260" s="225" t="s">
        <v>184</v>
      </c>
      <c r="BK260" s="227">
        <f>SUM(BK261:BK284)</f>
        <v>0</v>
      </c>
    </row>
    <row r="261" s="2" customFormat="1" ht="24.15" customHeight="1">
      <c r="A261" s="39"/>
      <c r="B261" s="40"/>
      <c r="C261" s="230" t="s">
        <v>7</v>
      </c>
      <c r="D261" s="230" t="s">
        <v>186</v>
      </c>
      <c r="E261" s="231" t="s">
        <v>629</v>
      </c>
      <c r="F261" s="232" t="s">
        <v>630</v>
      </c>
      <c r="G261" s="233" t="s">
        <v>313</v>
      </c>
      <c r="H261" s="234">
        <v>130.5</v>
      </c>
      <c r="I261" s="235"/>
      <c r="J261" s="236">
        <f>ROUND(I261*H261,2)</f>
        <v>0</v>
      </c>
      <c r="K261" s="232" t="s">
        <v>190</v>
      </c>
      <c r="L261" s="45"/>
      <c r="M261" s="237" t="s">
        <v>1</v>
      </c>
      <c r="N261" s="238" t="s">
        <v>41</v>
      </c>
      <c r="O261" s="92"/>
      <c r="P261" s="239">
        <f>O261*H261</f>
        <v>0</v>
      </c>
      <c r="Q261" s="239">
        <v>0.0027599999999999999</v>
      </c>
      <c r="R261" s="239">
        <f>Q261*H261</f>
        <v>0.36018</v>
      </c>
      <c r="S261" s="239">
        <v>0</v>
      </c>
      <c r="T261" s="240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41" t="s">
        <v>106</v>
      </c>
      <c r="AT261" s="241" t="s">
        <v>186</v>
      </c>
      <c r="AU261" s="241" t="s">
        <v>85</v>
      </c>
      <c r="AY261" s="18" t="s">
        <v>184</v>
      </c>
      <c r="BE261" s="242">
        <f>IF(N261="základní",J261,0)</f>
        <v>0</v>
      </c>
      <c r="BF261" s="242">
        <f>IF(N261="snížená",J261,0)</f>
        <v>0</v>
      </c>
      <c r="BG261" s="242">
        <f>IF(N261="zákl. přenesená",J261,0)</f>
        <v>0</v>
      </c>
      <c r="BH261" s="242">
        <f>IF(N261="sníž. přenesená",J261,0)</f>
        <v>0</v>
      </c>
      <c r="BI261" s="242">
        <f>IF(N261="nulová",J261,0)</f>
        <v>0</v>
      </c>
      <c r="BJ261" s="18" t="s">
        <v>83</v>
      </c>
      <c r="BK261" s="242">
        <f>ROUND(I261*H261,2)</f>
        <v>0</v>
      </c>
      <c r="BL261" s="18" t="s">
        <v>106</v>
      </c>
      <c r="BM261" s="241" t="s">
        <v>631</v>
      </c>
    </row>
    <row r="262" s="13" customFormat="1">
      <c r="A262" s="13"/>
      <c r="B262" s="243"/>
      <c r="C262" s="244"/>
      <c r="D262" s="245" t="s">
        <v>192</v>
      </c>
      <c r="E262" s="246" t="s">
        <v>1</v>
      </c>
      <c r="F262" s="247" t="s">
        <v>199</v>
      </c>
      <c r="G262" s="244"/>
      <c r="H262" s="246" t="s">
        <v>1</v>
      </c>
      <c r="I262" s="248"/>
      <c r="J262" s="244"/>
      <c r="K262" s="244"/>
      <c r="L262" s="249"/>
      <c r="M262" s="250"/>
      <c r="N262" s="251"/>
      <c r="O262" s="251"/>
      <c r="P262" s="251"/>
      <c r="Q262" s="251"/>
      <c r="R262" s="251"/>
      <c r="S262" s="251"/>
      <c r="T262" s="252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3" t="s">
        <v>192</v>
      </c>
      <c r="AU262" s="253" t="s">
        <v>85</v>
      </c>
      <c r="AV262" s="13" t="s">
        <v>83</v>
      </c>
      <c r="AW262" s="13" t="s">
        <v>32</v>
      </c>
      <c r="AX262" s="13" t="s">
        <v>76</v>
      </c>
      <c r="AY262" s="253" t="s">
        <v>184</v>
      </c>
    </row>
    <row r="263" s="14" customFormat="1">
      <c r="A263" s="14"/>
      <c r="B263" s="254"/>
      <c r="C263" s="255"/>
      <c r="D263" s="245" t="s">
        <v>192</v>
      </c>
      <c r="E263" s="256" t="s">
        <v>1</v>
      </c>
      <c r="F263" s="257" t="s">
        <v>632</v>
      </c>
      <c r="G263" s="255"/>
      <c r="H263" s="258">
        <v>130.5</v>
      </c>
      <c r="I263" s="259"/>
      <c r="J263" s="255"/>
      <c r="K263" s="255"/>
      <c r="L263" s="260"/>
      <c r="M263" s="261"/>
      <c r="N263" s="262"/>
      <c r="O263" s="262"/>
      <c r="P263" s="262"/>
      <c r="Q263" s="262"/>
      <c r="R263" s="262"/>
      <c r="S263" s="262"/>
      <c r="T263" s="263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64" t="s">
        <v>192</v>
      </c>
      <c r="AU263" s="264" t="s">
        <v>85</v>
      </c>
      <c r="AV263" s="14" t="s">
        <v>85</v>
      </c>
      <c r="AW263" s="14" t="s">
        <v>32</v>
      </c>
      <c r="AX263" s="14" t="s">
        <v>83</v>
      </c>
      <c r="AY263" s="264" t="s">
        <v>184</v>
      </c>
    </row>
    <row r="264" s="2" customFormat="1" ht="24.15" customHeight="1">
      <c r="A264" s="39"/>
      <c r="B264" s="40"/>
      <c r="C264" s="230" t="s">
        <v>321</v>
      </c>
      <c r="D264" s="230" t="s">
        <v>186</v>
      </c>
      <c r="E264" s="231" t="s">
        <v>633</v>
      </c>
      <c r="F264" s="232" t="s">
        <v>634</v>
      </c>
      <c r="G264" s="233" t="s">
        <v>313</v>
      </c>
      <c r="H264" s="234">
        <v>16</v>
      </c>
      <c r="I264" s="235"/>
      <c r="J264" s="236">
        <f>ROUND(I264*H264,2)</f>
        <v>0</v>
      </c>
      <c r="K264" s="232" t="s">
        <v>190</v>
      </c>
      <c r="L264" s="45"/>
      <c r="M264" s="237" t="s">
        <v>1</v>
      </c>
      <c r="N264" s="238" t="s">
        <v>41</v>
      </c>
      <c r="O264" s="92"/>
      <c r="P264" s="239">
        <f>O264*H264</f>
        <v>0</v>
      </c>
      <c r="Q264" s="239">
        <v>0.0044000000000000003</v>
      </c>
      <c r="R264" s="239">
        <f>Q264*H264</f>
        <v>0.070400000000000004</v>
      </c>
      <c r="S264" s="239">
        <v>0</v>
      </c>
      <c r="T264" s="240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41" t="s">
        <v>106</v>
      </c>
      <c r="AT264" s="241" t="s">
        <v>186</v>
      </c>
      <c r="AU264" s="241" t="s">
        <v>85</v>
      </c>
      <c r="AY264" s="18" t="s">
        <v>184</v>
      </c>
      <c r="BE264" s="242">
        <f>IF(N264="základní",J264,0)</f>
        <v>0</v>
      </c>
      <c r="BF264" s="242">
        <f>IF(N264="snížená",J264,0)</f>
        <v>0</v>
      </c>
      <c r="BG264" s="242">
        <f>IF(N264="zákl. přenesená",J264,0)</f>
        <v>0</v>
      </c>
      <c r="BH264" s="242">
        <f>IF(N264="sníž. přenesená",J264,0)</f>
        <v>0</v>
      </c>
      <c r="BI264" s="242">
        <f>IF(N264="nulová",J264,0)</f>
        <v>0</v>
      </c>
      <c r="BJ264" s="18" t="s">
        <v>83</v>
      </c>
      <c r="BK264" s="242">
        <f>ROUND(I264*H264,2)</f>
        <v>0</v>
      </c>
      <c r="BL264" s="18" t="s">
        <v>106</v>
      </c>
      <c r="BM264" s="241" t="s">
        <v>635</v>
      </c>
    </row>
    <row r="265" s="13" customFormat="1">
      <c r="A265" s="13"/>
      <c r="B265" s="243"/>
      <c r="C265" s="244"/>
      <c r="D265" s="245" t="s">
        <v>192</v>
      </c>
      <c r="E265" s="246" t="s">
        <v>1</v>
      </c>
      <c r="F265" s="247" t="s">
        <v>199</v>
      </c>
      <c r="G265" s="244"/>
      <c r="H265" s="246" t="s">
        <v>1</v>
      </c>
      <c r="I265" s="248"/>
      <c r="J265" s="244"/>
      <c r="K265" s="244"/>
      <c r="L265" s="249"/>
      <c r="M265" s="250"/>
      <c r="N265" s="251"/>
      <c r="O265" s="251"/>
      <c r="P265" s="251"/>
      <c r="Q265" s="251"/>
      <c r="R265" s="251"/>
      <c r="S265" s="251"/>
      <c r="T265" s="252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53" t="s">
        <v>192</v>
      </c>
      <c r="AU265" s="253" t="s">
        <v>85</v>
      </c>
      <c r="AV265" s="13" t="s">
        <v>83</v>
      </c>
      <c r="AW265" s="13" t="s">
        <v>32</v>
      </c>
      <c r="AX265" s="13" t="s">
        <v>76</v>
      </c>
      <c r="AY265" s="253" t="s">
        <v>184</v>
      </c>
    </row>
    <row r="266" s="14" customFormat="1">
      <c r="A266" s="14"/>
      <c r="B266" s="254"/>
      <c r="C266" s="255"/>
      <c r="D266" s="245" t="s">
        <v>192</v>
      </c>
      <c r="E266" s="256" t="s">
        <v>1</v>
      </c>
      <c r="F266" s="257" t="s">
        <v>636</v>
      </c>
      <c r="G266" s="255"/>
      <c r="H266" s="258">
        <v>16</v>
      </c>
      <c r="I266" s="259"/>
      <c r="J266" s="255"/>
      <c r="K266" s="255"/>
      <c r="L266" s="260"/>
      <c r="M266" s="261"/>
      <c r="N266" s="262"/>
      <c r="O266" s="262"/>
      <c r="P266" s="262"/>
      <c r="Q266" s="262"/>
      <c r="R266" s="262"/>
      <c r="S266" s="262"/>
      <c r="T266" s="263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64" t="s">
        <v>192</v>
      </c>
      <c r="AU266" s="264" t="s">
        <v>85</v>
      </c>
      <c r="AV266" s="14" t="s">
        <v>85</v>
      </c>
      <c r="AW266" s="14" t="s">
        <v>32</v>
      </c>
      <c r="AX266" s="14" t="s">
        <v>83</v>
      </c>
      <c r="AY266" s="264" t="s">
        <v>184</v>
      </c>
    </row>
    <row r="267" s="2" customFormat="1" ht="24.15" customHeight="1">
      <c r="A267" s="39"/>
      <c r="B267" s="40"/>
      <c r="C267" s="230" t="s">
        <v>328</v>
      </c>
      <c r="D267" s="230" t="s">
        <v>186</v>
      </c>
      <c r="E267" s="231" t="s">
        <v>637</v>
      </c>
      <c r="F267" s="232" t="s">
        <v>638</v>
      </c>
      <c r="G267" s="233" t="s">
        <v>324</v>
      </c>
      <c r="H267" s="234">
        <v>18</v>
      </c>
      <c r="I267" s="235"/>
      <c r="J267" s="236">
        <f>ROUND(I267*H267,2)</f>
        <v>0</v>
      </c>
      <c r="K267" s="232" t="s">
        <v>190</v>
      </c>
      <c r="L267" s="45"/>
      <c r="M267" s="237" t="s">
        <v>1</v>
      </c>
      <c r="N267" s="238" t="s">
        <v>41</v>
      </c>
      <c r="O267" s="92"/>
      <c r="P267" s="239">
        <f>O267*H267</f>
        <v>0</v>
      </c>
      <c r="Q267" s="239">
        <v>0.058029999999999998</v>
      </c>
      <c r="R267" s="239">
        <f>Q267*H267</f>
        <v>1.04454</v>
      </c>
      <c r="S267" s="239">
        <v>0</v>
      </c>
      <c r="T267" s="240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41" t="s">
        <v>106</v>
      </c>
      <c r="AT267" s="241" t="s">
        <v>186</v>
      </c>
      <c r="AU267" s="241" t="s">
        <v>85</v>
      </c>
      <c r="AY267" s="18" t="s">
        <v>184</v>
      </c>
      <c r="BE267" s="242">
        <f>IF(N267="základní",J267,0)</f>
        <v>0</v>
      </c>
      <c r="BF267" s="242">
        <f>IF(N267="snížená",J267,0)</f>
        <v>0</v>
      </c>
      <c r="BG267" s="242">
        <f>IF(N267="zákl. přenesená",J267,0)</f>
        <v>0</v>
      </c>
      <c r="BH267" s="242">
        <f>IF(N267="sníž. přenesená",J267,0)</f>
        <v>0</v>
      </c>
      <c r="BI267" s="242">
        <f>IF(N267="nulová",J267,0)</f>
        <v>0</v>
      </c>
      <c r="BJ267" s="18" t="s">
        <v>83</v>
      </c>
      <c r="BK267" s="242">
        <f>ROUND(I267*H267,2)</f>
        <v>0</v>
      </c>
      <c r="BL267" s="18" t="s">
        <v>106</v>
      </c>
      <c r="BM267" s="241" t="s">
        <v>639</v>
      </c>
    </row>
    <row r="268" s="13" customFormat="1">
      <c r="A268" s="13"/>
      <c r="B268" s="243"/>
      <c r="C268" s="244"/>
      <c r="D268" s="245" t="s">
        <v>192</v>
      </c>
      <c r="E268" s="246" t="s">
        <v>1</v>
      </c>
      <c r="F268" s="247" t="s">
        <v>199</v>
      </c>
      <c r="G268" s="244"/>
      <c r="H268" s="246" t="s">
        <v>1</v>
      </c>
      <c r="I268" s="248"/>
      <c r="J268" s="244"/>
      <c r="K268" s="244"/>
      <c r="L268" s="249"/>
      <c r="M268" s="250"/>
      <c r="N268" s="251"/>
      <c r="O268" s="251"/>
      <c r="P268" s="251"/>
      <c r="Q268" s="251"/>
      <c r="R268" s="251"/>
      <c r="S268" s="251"/>
      <c r="T268" s="252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53" t="s">
        <v>192</v>
      </c>
      <c r="AU268" s="253" t="s">
        <v>85</v>
      </c>
      <c r="AV268" s="13" t="s">
        <v>83</v>
      </c>
      <c r="AW268" s="13" t="s">
        <v>32</v>
      </c>
      <c r="AX268" s="13" t="s">
        <v>76</v>
      </c>
      <c r="AY268" s="253" t="s">
        <v>184</v>
      </c>
    </row>
    <row r="269" s="14" customFormat="1">
      <c r="A269" s="14"/>
      <c r="B269" s="254"/>
      <c r="C269" s="255"/>
      <c r="D269" s="245" t="s">
        <v>192</v>
      </c>
      <c r="E269" s="256" t="s">
        <v>1</v>
      </c>
      <c r="F269" s="257" t="s">
        <v>301</v>
      </c>
      <c r="G269" s="255"/>
      <c r="H269" s="258">
        <v>18</v>
      </c>
      <c r="I269" s="259"/>
      <c r="J269" s="255"/>
      <c r="K269" s="255"/>
      <c r="L269" s="260"/>
      <c r="M269" s="261"/>
      <c r="N269" s="262"/>
      <c r="O269" s="262"/>
      <c r="P269" s="262"/>
      <c r="Q269" s="262"/>
      <c r="R269" s="262"/>
      <c r="S269" s="262"/>
      <c r="T269" s="263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64" t="s">
        <v>192</v>
      </c>
      <c r="AU269" s="264" t="s">
        <v>85</v>
      </c>
      <c r="AV269" s="14" t="s">
        <v>85</v>
      </c>
      <c r="AW269" s="14" t="s">
        <v>32</v>
      </c>
      <c r="AX269" s="14" t="s">
        <v>83</v>
      </c>
      <c r="AY269" s="264" t="s">
        <v>184</v>
      </c>
    </row>
    <row r="270" s="2" customFormat="1" ht="33" customHeight="1">
      <c r="A270" s="39"/>
      <c r="B270" s="40"/>
      <c r="C270" s="230" t="s">
        <v>333</v>
      </c>
      <c r="D270" s="230" t="s">
        <v>186</v>
      </c>
      <c r="E270" s="231" t="s">
        <v>640</v>
      </c>
      <c r="F270" s="232" t="s">
        <v>641</v>
      </c>
      <c r="G270" s="233" t="s">
        <v>324</v>
      </c>
      <c r="H270" s="234">
        <v>1</v>
      </c>
      <c r="I270" s="235"/>
      <c r="J270" s="236">
        <f>ROUND(I270*H270,2)</f>
        <v>0</v>
      </c>
      <c r="K270" s="232" t="s">
        <v>190</v>
      </c>
      <c r="L270" s="45"/>
      <c r="M270" s="237" t="s">
        <v>1</v>
      </c>
      <c r="N270" s="238" t="s">
        <v>41</v>
      </c>
      <c r="O270" s="92"/>
      <c r="P270" s="239">
        <f>O270*H270</f>
        <v>0</v>
      </c>
      <c r="Q270" s="239">
        <v>0.01136</v>
      </c>
      <c r="R270" s="239">
        <f>Q270*H270</f>
        <v>0.01136</v>
      </c>
      <c r="S270" s="239">
        <v>0</v>
      </c>
      <c r="T270" s="240">
        <f>S270*H270</f>
        <v>0</v>
      </c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R270" s="241" t="s">
        <v>106</v>
      </c>
      <c r="AT270" s="241" t="s">
        <v>186</v>
      </c>
      <c r="AU270" s="241" t="s">
        <v>85</v>
      </c>
      <c r="AY270" s="18" t="s">
        <v>184</v>
      </c>
      <c r="BE270" s="242">
        <f>IF(N270="základní",J270,0)</f>
        <v>0</v>
      </c>
      <c r="BF270" s="242">
        <f>IF(N270="snížená",J270,0)</f>
        <v>0</v>
      </c>
      <c r="BG270" s="242">
        <f>IF(N270="zákl. přenesená",J270,0)</f>
        <v>0</v>
      </c>
      <c r="BH270" s="242">
        <f>IF(N270="sníž. přenesená",J270,0)</f>
        <v>0</v>
      </c>
      <c r="BI270" s="242">
        <f>IF(N270="nulová",J270,0)</f>
        <v>0</v>
      </c>
      <c r="BJ270" s="18" t="s">
        <v>83</v>
      </c>
      <c r="BK270" s="242">
        <f>ROUND(I270*H270,2)</f>
        <v>0</v>
      </c>
      <c r="BL270" s="18" t="s">
        <v>106</v>
      </c>
      <c r="BM270" s="241" t="s">
        <v>642</v>
      </c>
    </row>
    <row r="271" s="13" customFormat="1">
      <c r="A271" s="13"/>
      <c r="B271" s="243"/>
      <c r="C271" s="244"/>
      <c r="D271" s="245" t="s">
        <v>192</v>
      </c>
      <c r="E271" s="246" t="s">
        <v>1</v>
      </c>
      <c r="F271" s="247" t="s">
        <v>199</v>
      </c>
      <c r="G271" s="244"/>
      <c r="H271" s="246" t="s">
        <v>1</v>
      </c>
      <c r="I271" s="248"/>
      <c r="J271" s="244"/>
      <c r="K271" s="244"/>
      <c r="L271" s="249"/>
      <c r="M271" s="250"/>
      <c r="N271" s="251"/>
      <c r="O271" s="251"/>
      <c r="P271" s="251"/>
      <c r="Q271" s="251"/>
      <c r="R271" s="251"/>
      <c r="S271" s="251"/>
      <c r="T271" s="252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53" t="s">
        <v>192</v>
      </c>
      <c r="AU271" s="253" t="s">
        <v>85</v>
      </c>
      <c r="AV271" s="13" t="s">
        <v>83</v>
      </c>
      <c r="AW271" s="13" t="s">
        <v>32</v>
      </c>
      <c r="AX271" s="13" t="s">
        <v>76</v>
      </c>
      <c r="AY271" s="253" t="s">
        <v>184</v>
      </c>
    </row>
    <row r="272" s="14" customFormat="1">
      <c r="A272" s="14"/>
      <c r="B272" s="254"/>
      <c r="C272" s="255"/>
      <c r="D272" s="245" t="s">
        <v>192</v>
      </c>
      <c r="E272" s="256" t="s">
        <v>1</v>
      </c>
      <c r="F272" s="257" t="s">
        <v>83</v>
      </c>
      <c r="G272" s="255"/>
      <c r="H272" s="258">
        <v>1</v>
      </c>
      <c r="I272" s="259"/>
      <c r="J272" s="255"/>
      <c r="K272" s="255"/>
      <c r="L272" s="260"/>
      <c r="M272" s="261"/>
      <c r="N272" s="262"/>
      <c r="O272" s="262"/>
      <c r="P272" s="262"/>
      <c r="Q272" s="262"/>
      <c r="R272" s="262"/>
      <c r="S272" s="262"/>
      <c r="T272" s="263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64" t="s">
        <v>192</v>
      </c>
      <c r="AU272" s="264" t="s">
        <v>85</v>
      </c>
      <c r="AV272" s="14" t="s">
        <v>85</v>
      </c>
      <c r="AW272" s="14" t="s">
        <v>32</v>
      </c>
      <c r="AX272" s="14" t="s">
        <v>83</v>
      </c>
      <c r="AY272" s="264" t="s">
        <v>184</v>
      </c>
    </row>
    <row r="273" s="2" customFormat="1" ht="33" customHeight="1">
      <c r="A273" s="39"/>
      <c r="B273" s="40"/>
      <c r="C273" s="230" t="s">
        <v>338</v>
      </c>
      <c r="D273" s="230" t="s">
        <v>186</v>
      </c>
      <c r="E273" s="231" t="s">
        <v>643</v>
      </c>
      <c r="F273" s="232" t="s">
        <v>644</v>
      </c>
      <c r="G273" s="233" t="s">
        <v>324</v>
      </c>
      <c r="H273" s="234">
        <v>10</v>
      </c>
      <c r="I273" s="235"/>
      <c r="J273" s="236">
        <f>ROUND(I273*H273,2)</f>
        <v>0</v>
      </c>
      <c r="K273" s="232" t="s">
        <v>190</v>
      </c>
      <c r="L273" s="45"/>
      <c r="M273" s="237" t="s">
        <v>1</v>
      </c>
      <c r="N273" s="238" t="s">
        <v>41</v>
      </c>
      <c r="O273" s="92"/>
      <c r="P273" s="239">
        <f>O273*H273</f>
        <v>0</v>
      </c>
      <c r="Q273" s="239">
        <v>0.018180000000000002</v>
      </c>
      <c r="R273" s="239">
        <f>Q273*H273</f>
        <v>0.18180000000000002</v>
      </c>
      <c r="S273" s="239">
        <v>0</v>
      </c>
      <c r="T273" s="240">
        <f>S273*H273</f>
        <v>0</v>
      </c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R273" s="241" t="s">
        <v>106</v>
      </c>
      <c r="AT273" s="241" t="s">
        <v>186</v>
      </c>
      <c r="AU273" s="241" t="s">
        <v>85</v>
      </c>
      <c r="AY273" s="18" t="s">
        <v>184</v>
      </c>
      <c r="BE273" s="242">
        <f>IF(N273="základní",J273,0)</f>
        <v>0</v>
      </c>
      <c r="BF273" s="242">
        <f>IF(N273="snížená",J273,0)</f>
        <v>0</v>
      </c>
      <c r="BG273" s="242">
        <f>IF(N273="zákl. přenesená",J273,0)</f>
        <v>0</v>
      </c>
      <c r="BH273" s="242">
        <f>IF(N273="sníž. přenesená",J273,0)</f>
        <v>0</v>
      </c>
      <c r="BI273" s="242">
        <f>IF(N273="nulová",J273,0)</f>
        <v>0</v>
      </c>
      <c r="BJ273" s="18" t="s">
        <v>83</v>
      </c>
      <c r="BK273" s="242">
        <f>ROUND(I273*H273,2)</f>
        <v>0</v>
      </c>
      <c r="BL273" s="18" t="s">
        <v>106</v>
      </c>
      <c r="BM273" s="241" t="s">
        <v>645</v>
      </c>
    </row>
    <row r="274" s="13" customFormat="1">
      <c r="A274" s="13"/>
      <c r="B274" s="243"/>
      <c r="C274" s="244"/>
      <c r="D274" s="245" t="s">
        <v>192</v>
      </c>
      <c r="E274" s="246" t="s">
        <v>1</v>
      </c>
      <c r="F274" s="247" t="s">
        <v>199</v>
      </c>
      <c r="G274" s="244"/>
      <c r="H274" s="246" t="s">
        <v>1</v>
      </c>
      <c r="I274" s="248"/>
      <c r="J274" s="244"/>
      <c r="K274" s="244"/>
      <c r="L274" s="249"/>
      <c r="M274" s="250"/>
      <c r="N274" s="251"/>
      <c r="O274" s="251"/>
      <c r="P274" s="251"/>
      <c r="Q274" s="251"/>
      <c r="R274" s="251"/>
      <c r="S274" s="251"/>
      <c r="T274" s="252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53" t="s">
        <v>192</v>
      </c>
      <c r="AU274" s="253" t="s">
        <v>85</v>
      </c>
      <c r="AV274" s="13" t="s">
        <v>83</v>
      </c>
      <c r="AW274" s="13" t="s">
        <v>32</v>
      </c>
      <c r="AX274" s="13" t="s">
        <v>76</v>
      </c>
      <c r="AY274" s="253" t="s">
        <v>184</v>
      </c>
    </row>
    <row r="275" s="14" customFormat="1">
      <c r="A275" s="14"/>
      <c r="B275" s="254"/>
      <c r="C275" s="255"/>
      <c r="D275" s="245" t="s">
        <v>192</v>
      </c>
      <c r="E275" s="256" t="s">
        <v>1</v>
      </c>
      <c r="F275" s="257" t="s">
        <v>255</v>
      </c>
      <c r="G275" s="255"/>
      <c r="H275" s="258">
        <v>10</v>
      </c>
      <c r="I275" s="259"/>
      <c r="J275" s="255"/>
      <c r="K275" s="255"/>
      <c r="L275" s="260"/>
      <c r="M275" s="261"/>
      <c r="N275" s="262"/>
      <c r="O275" s="262"/>
      <c r="P275" s="262"/>
      <c r="Q275" s="262"/>
      <c r="R275" s="262"/>
      <c r="S275" s="262"/>
      <c r="T275" s="263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64" t="s">
        <v>192</v>
      </c>
      <c r="AU275" s="264" t="s">
        <v>85</v>
      </c>
      <c r="AV275" s="14" t="s">
        <v>85</v>
      </c>
      <c r="AW275" s="14" t="s">
        <v>32</v>
      </c>
      <c r="AX275" s="14" t="s">
        <v>83</v>
      </c>
      <c r="AY275" s="264" t="s">
        <v>184</v>
      </c>
    </row>
    <row r="276" s="2" customFormat="1" ht="33" customHeight="1">
      <c r="A276" s="39"/>
      <c r="B276" s="40"/>
      <c r="C276" s="230" t="s">
        <v>343</v>
      </c>
      <c r="D276" s="230" t="s">
        <v>186</v>
      </c>
      <c r="E276" s="231" t="s">
        <v>646</v>
      </c>
      <c r="F276" s="232" t="s">
        <v>647</v>
      </c>
      <c r="G276" s="233" t="s">
        <v>324</v>
      </c>
      <c r="H276" s="234">
        <v>7</v>
      </c>
      <c r="I276" s="235"/>
      <c r="J276" s="236">
        <f>ROUND(I276*H276,2)</f>
        <v>0</v>
      </c>
      <c r="K276" s="232" t="s">
        <v>190</v>
      </c>
      <c r="L276" s="45"/>
      <c r="M276" s="237" t="s">
        <v>1</v>
      </c>
      <c r="N276" s="238" t="s">
        <v>41</v>
      </c>
      <c r="O276" s="92"/>
      <c r="P276" s="239">
        <f>O276*H276</f>
        <v>0</v>
      </c>
      <c r="Q276" s="239">
        <v>0.026720000000000001</v>
      </c>
      <c r="R276" s="239">
        <f>Q276*H276</f>
        <v>0.18704000000000001</v>
      </c>
      <c r="S276" s="239">
        <v>0</v>
      </c>
      <c r="T276" s="240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41" t="s">
        <v>106</v>
      </c>
      <c r="AT276" s="241" t="s">
        <v>186</v>
      </c>
      <c r="AU276" s="241" t="s">
        <v>85</v>
      </c>
      <c r="AY276" s="18" t="s">
        <v>184</v>
      </c>
      <c r="BE276" s="242">
        <f>IF(N276="základní",J276,0)</f>
        <v>0</v>
      </c>
      <c r="BF276" s="242">
        <f>IF(N276="snížená",J276,0)</f>
        <v>0</v>
      </c>
      <c r="BG276" s="242">
        <f>IF(N276="zákl. přenesená",J276,0)</f>
        <v>0</v>
      </c>
      <c r="BH276" s="242">
        <f>IF(N276="sníž. přenesená",J276,0)</f>
        <v>0</v>
      </c>
      <c r="BI276" s="242">
        <f>IF(N276="nulová",J276,0)</f>
        <v>0</v>
      </c>
      <c r="BJ276" s="18" t="s">
        <v>83</v>
      </c>
      <c r="BK276" s="242">
        <f>ROUND(I276*H276,2)</f>
        <v>0</v>
      </c>
      <c r="BL276" s="18" t="s">
        <v>106</v>
      </c>
      <c r="BM276" s="241" t="s">
        <v>648</v>
      </c>
    </row>
    <row r="277" s="13" customFormat="1">
      <c r="A277" s="13"/>
      <c r="B277" s="243"/>
      <c r="C277" s="244"/>
      <c r="D277" s="245" t="s">
        <v>192</v>
      </c>
      <c r="E277" s="246" t="s">
        <v>1</v>
      </c>
      <c r="F277" s="247" t="s">
        <v>199</v>
      </c>
      <c r="G277" s="244"/>
      <c r="H277" s="246" t="s">
        <v>1</v>
      </c>
      <c r="I277" s="248"/>
      <c r="J277" s="244"/>
      <c r="K277" s="244"/>
      <c r="L277" s="249"/>
      <c r="M277" s="250"/>
      <c r="N277" s="251"/>
      <c r="O277" s="251"/>
      <c r="P277" s="251"/>
      <c r="Q277" s="251"/>
      <c r="R277" s="251"/>
      <c r="S277" s="251"/>
      <c r="T277" s="252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53" t="s">
        <v>192</v>
      </c>
      <c r="AU277" s="253" t="s">
        <v>85</v>
      </c>
      <c r="AV277" s="13" t="s">
        <v>83</v>
      </c>
      <c r="AW277" s="13" t="s">
        <v>32</v>
      </c>
      <c r="AX277" s="13" t="s">
        <v>76</v>
      </c>
      <c r="AY277" s="253" t="s">
        <v>184</v>
      </c>
    </row>
    <row r="278" s="14" customFormat="1">
      <c r="A278" s="14"/>
      <c r="B278" s="254"/>
      <c r="C278" s="255"/>
      <c r="D278" s="245" t="s">
        <v>192</v>
      </c>
      <c r="E278" s="256" t="s">
        <v>1</v>
      </c>
      <c r="F278" s="257" t="s">
        <v>227</v>
      </c>
      <c r="G278" s="255"/>
      <c r="H278" s="258">
        <v>7</v>
      </c>
      <c r="I278" s="259"/>
      <c r="J278" s="255"/>
      <c r="K278" s="255"/>
      <c r="L278" s="260"/>
      <c r="M278" s="261"/>
      <c r="N278" s="262"/>
      <c r="O278" s="262"/>
      <c r="P278" s="262"/>
      <c r="Q278" s="262"/>
      <c r="R278" s="262"/>
      <c r="S278" s="262"/>
      <c r="T278" s="263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64" t="s">
        <v>192</v>
      </c>
      <c r="AU278" s="264" t="s">
        <v>85</v>
      </c>
      <c r="AV278" s="14" t="s">
        <v>85</v>
      </c>
      <c r="AW278" s="14" t="s">
        <v>32</v>
      </c>
      <c r="AX278" s="14" t="s">
        <v>83</v>
      </c>
      <c r="AY278" s="264" t="s">
        <v>184</v>
      </c>
    </row>
    <row r="279" s="2" customFormat="1" ht="24.15" customHeight="1">
      <c r="A279" s="39"/>
      <c r="B279" s="40"/>
      <c r="C279" s="230" t="s">
        <v>348</v>
      </c>
      <c r="D279" s="230" t="s">
        <v>186</v>
      </c>
      <c r="E279" s="231" t="s">
        <v>649</v>
      </c>
      <c r="F279" s="232" t="s">
        <v>650</v>
      </c>
      <c r="G279" s="233" t="s">
        <v>324</v>
      </c>
      <c r="H279" s="234">
        <v>18</v>
      </c>
      <c r="I279" s="235"/>
      <c r="J279" s="236">
        <f>ROUND(I279*H279,2)</f>
        <v>0</v>
      </c>
      <c r="K279" s="232" t="s">
        <v>190</v>
      </c>
      <c r="L279" s="45"/>
      <c r="M279" s="237" t="s">
        <v>1</v>
      </c>
      <c r="N279" s="238" t="s">
        <v>41</v>
      </c>
      <c r="O279" s="92"/>
      <c r="P279" s="239">
        <f>O279*H279</f>
        <v>0</v>
      </c>
      <c r="Q279" s="239">
        <v>0</v>
      </c>
      <c r="R279" s="239">
        <f>Q279*H279</f>
        <v>0</v>
      </c>
      <c r="S279" s="239">
        <v>0</v>
      </c>
      <c r="T279" s="240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41" t="s">
        <v>106</v>
      </c>
      <c r="AT279" s="241" t="s">
        <v>186</v>
      </c>
      <c r="AU279" s="241" t="s">
        <v>85</v>
      </c>
      <c r="AY279" s="18" t="s">
        <v>184</v>
      </c>
      <c r="BE279" s="242">
        <f>IF(N279="základní",J279,0)</f>
        <v>0</v>
      </c>
      <c r="BF279" s="242">
        <f>IF(N279="snížená",J279,0)</f>
        <v>0</v>
      </c>
      <c r="BG279" s="242">
        <f>IF(N279="zákl. přenesená",J279,0)</f>
        <v>0</v>
      </c>
      <c r="BH279" s="242">
        <f>IF(N279="sníž. přenesená",J279,0)</f>
        <v>0</v>
      </c>
      <c r="BI279" s="242">
        <f>IF(N279="nulová",J279,0)</f>
        <v>0</v>
      </c>
      <c r="BJ279" s="18" t="s">
        <v>83</v>
      </c>
      <c r="BK279" s="242">
        <f>ROUND(I279*H279,2)</f>
        <v>0</v>
      </c>
      <c r="BL279" s="18" t="s">
        <v>106</v>
      </c>
      <c r="BM279" s="241" t="s">
        <v>651</v>
      </c>
    </row>
    <row r="280" s="13" customFormat="1">
      <c r="A280" s="13"/>
      <c r="B280" s="243"/>
      <c r="C280" s="244"/>
      <c r="D280" s="245" t="s">
        <v>192</v>
      </c>
      <c r="E280" s="246" t="s">
        <v>1</v>
      </c>
      <c r="F280" s="247" t="s">
        <v>199</v>
      </c>
      <c r="G280" s="244"/>
      <c r="H280" s="246" t="s">
        <v>1</v>
      </c>
      <c r="I280" s="248"/>
      <c r="J280" s="244"/>
      <c r="K280" s="244"/>
      <c r="L280" s="249"/>
      <c r="M280" s="250"/>
      <c r="N280" s="251"/>
      <c r="O280" s="251"/>
      <c r="P280" s="251"/>
      <c r="Q280" s="251"/>
      <c r="R280" s="251"/>
      <c r="S280" s="251"/>
      <c r="T280" s="252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53" t="s">
        <v>192</v>
      </c>
      <c r="AU280" s="253" t="s">
        <v>85</v>
      </c>
      <c r="AV280" s="13" t="s">
        <v>83</v>
      </c>
      <c r="AW280" s="13" t="s">
        <v>32</v>
      </c>
      <c r="AX280" s="13" t="s">
        <v>76</v>
      </c>
      <c r="AY280" s="253" t="s">
        <v>184</v>
      </c>
    </row>
    <row r="281" s="14" customFormat="1">
      <c r="A281" s="14"/>
      <c r="B281" s="254"/>
      <c r="C281" s="255"/>
      <c r="D281" s="245" t="s">
        <v>192</v>
      </c>
      <c r="E281" s="256" t="s">
        <v>1</v>
      </c>
      <c r="F281" s="257" t="s">
        <v>301</v>
      </c>
      <c r="G281" s="255"/>
      <c r="H281" s="258">
        <v>18</v>
      </c>
      <c r="I281" s="259"/>
      <c r="J281" s="255"/>
      <c r="K281" s="255"/>
      <c r="L281" s="260"/>
      <c r="M281" s="261"/>
      <c r="N281" s="262"/>
      <c r="O281" s="262"/>
      <c r="P281" s="262"/>
      <c r="Q281" s="262"/>
      <c r="R281" s="262"/>
      <c r="S281" s="262"/>
      <c r="T281" s="263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64" t="s">
        <v>192</v>
      </c>
      <c r="AU281" s="264" t="s">
        <v>85</v>
      </c>
      <c r="AV281" s="14" t="s">
        <v>85</v>
      </c>
      <c r="AW281" s="14" t="s">
        <v>32</v>
      </c>
      <c r="AX281" s="14" t="s">
        <v>83</v>
      </c>
      <c r="AY281" s="264" t="s">
        <v>184</v>
      </c>
    </row>
    <row r="282" s="2" customFormat="1" ht="33" customHeight="1">
      <c r="A282" s="39"/>
      <c r="B282" s="40"/>
      <c r="C282" s="230" t="s">
        <v>355</v>
      </c>
      <c r="D282" s="230" t="s">
        <v>186</v>
      </c>
      <c r="E282" s="231" t="s">
        <v>652</v>
      </c>
      <c r="F282" s="232" t="s">
        <v>653</v>
      </c>
      <c r="G282" s="233" t="s">
        <v>324</v>
      </c>
      <c r="H282" s="234">
        <v>18</v>
      </c>
      <c r="I282" s="235"/>
      <c r="J282" s="236">
        <f>ROUND(I282*H282,2)</f>
        <v>0</v>
      </c>
      <c r="K282" s="232" t="s">
        <v>190</v>
      </c>
      <c r="L282" s="45"/>
      <c r="M282" s="237" t="s">
        <v>1</v>
      </c>
      <c r="N282" s="238" t="s">
        <v>41</v>
      </c>
      <c r="O282" s="92"/>
      <c r="P282" s="239">
        <f>O282*H282</f>
        <v>0</v>
      </c>
      <c r="Q282" s="239">
        <v>0.054539999999999998</v>
      </c>
      <c r="R282" s="239">
        <f>Q282*H282</f>
        <v>0.98171999999999993</v>
      </c>
      <c r="S282" s="239">
        <v>0</v>
      </c>
      <c r="T282" s="240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41" t="s">
        <v>106</v>
      </c>
      <c r="AT282" s="241" t="s">
        <v>186</v>
      </c>
      <c r="AU282" s="241" t="s">
        <v>85</v>
      </c>
      <c r="AY282" s="18" t="s">
        <v>184</v>
      </c>
      <c r="BE282" s="242">
        <f>IF(N282="základní",J282,0)</f>
        <v>0</v>
      </c>
      <c r="BF282" s="242">
        <f>IF(N282="snížená",J282,0)</f>
        <v>0</v>
      </c>
      <c r="BG282" s="242">
        <f>IF(N282="zákl. přenesená",J282,0)</f>
        <v>0</v>
      </c>
      <c r="BH282" s="242">
        <f>IF(N282="sníž. přenesená",J282,0)</f>
        <v>0</v>
      </c>
      <c r="BI282" s="242">
        <f>IF(N282="nulová",J282,0)</f>
        <v>0</v>
      </c>
      <c r="BJ282" s="18" t="s">
        <v>83</v>
      </c>
      <c r="BK282" s="242">
        <f>ROUND(I282*H282,2)</f>
        <v>0</v>
      </c>
      <c r="BL282" s="18" t="s">
        <v>106</v>
      </c>
      <c r="BM282" s="241" t="s">
        <v>654</v>
      </c>
    </row>
    <row r="283" s="13" customFormat="1">
      <c r="A283" s="13"/>
      <c r="B283" s="243"/>
      <c r="C283" s="244"/>
      <c r="D283" s="245" t="s">
        <v>192</v>
      </c>
      <c r="E283" s="246" t="s">
        <v>1</v>
      </c>
      <c r="F283" s="247" t="s">
        <v>199</v>
      </c>
      <c r="G283" s="244"/>
      <c r="H283" s="246" t="s">
        <v>1</v>
      </c>
      <c r="I283" s="248"/>
      <c r="J283" s="244"/>
      <c r="K283" s="244"/>
      <c r="L283" s="249"/>
      <c r="M283" s="250"/>
      <c r="N283" s="251"/>
      <c r="O283" s="251"/>
      <c r="P283" s="251"/>
      <c r="Q283" s="251"/>
      <c r="R283" s="251"/>
      <c r="S283" s="251"/>
      <c r="T283" s="252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53" t="s">
        <v>192</v>
      </c>
      <c r="AU283" s="253" t="s">
        <v>85</v>
      </c>
      <c r="AV283" s="13" t="s">
        <v>83</v>
      </c>
      <c r="AW283" s="13" t="s">
        <v>32</v>
      </c>
      <c r="AX283" s="13" t="s">
        <v>76</v>
      </c>
      <c r="AY283" s="253" t="s">
        <v>184</v>
      </c>
    </row>
    <row r="284" s="14" customFormat="1">
      <c r="A284" s="14"/>
      <c r="B284" s="254"/>
      <c r="C284" s="255"/>
      <c r="D284" s="245" t="s">
        <v>192</v>
      </c>
      <c r="E284" s="256" t="s">
        <v>1</v>
      </c>
      <c r="F284" s="257" t="s">
        <v>301</v>
      </c>
      <c r="G284" s="255"/>
      <c r="H284" s="258">
        <v>18</v>
      </c>
      <c r="I284" s="259"/>
      <c r="J284" s="255"/>
      <c r="K284" s="255"/>
      <c r="L284" s="260"/>
      <c r="M284" s="261"/>
      <c r="N284" s="262"/>
      <c r="O284" s="262"/>
      <c r="P284" s="262"/>
      <c r="Q284" s="262"/>
      <c r="R284" s="262"/>
      <c r="S284" s="262"/>
      <c r="T284" s="263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64" t="s">
        <v>192</v>
      </c>
      <c r="AU284" s="264" t="s">
        <v>85</v>
      </c>
      <c r="AV284" s="14" t="s">
        <v>85</v>
      </c>
      <c r="AW284" s="14" t="s">
        <v>32</v>
      </c>
      <c r="AX284" s="14" t="s">
        <v>83</v>
      </c>
      <c r="AY284" s="264" t="s">
        <v>184</v>
      </c>
    </row>
    <row r="285" s="12" customFormat="1" ht="22.8" customHeight="1">
      <c r="A285" s="12"/>
      <c r="B285" s="214"/>
      <c r="C285" s="215"/>
      <c r="D285" s="216" t="s">
        <v>75</v>
      </c>
      <c r="E285" s="228" t="s">
        <v>502</v>
      </c>
      <c r="F285" s="228" t="s">
        <v>503</v>
      </c>
      <c r="G285" s="215"/>
      <c r="H285" s="215"/>
      <c r="I285" s="218"/>
      <c r="J285" s="229">
        <f>BK285</f>
        <v>0</v>
      </c>
      <c r="K285" s="215"/>
      <c r="L285" s="220"/>
      <c r="M285" s="221"/>
      <c r="N285" s="222"/>
      <c r="O285" s="222"/>
      <c r="P285" s="223">
        <f>SUM(P286:P287)</f>
        <v>0</v>
      </c>
      <c r="Q285" s="222"/>
      <c r="R285" s="223">
        <f>SUM(R286:R287)</f>
        <v>0</v>
      </c>
      <c r="S285" s="222"/>
      <c r="T285" s="224">
        <f>SUM(T286:T287)</f>
        <v>0</v>
      </c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R285" s="225" t="s">
        <v>83</v>
      </c>
      <c r="AT285" s="226" t="s">
        <v>75</v>
      </c>
      <c r="AU285" s="226" t="s">
        <v>83</v>
      </c>
      <c r="AY285" s="225" t="s">
        <v>184</v>
      </c>
      <c r="BK285" s="227">
        <f>SUM(BK286:BK287)</f>
        <v>0</v>
      </c>
    </row>
    <row r="286" s="2" customFormat="1" ht="24.15" customHeight="1">
      <c r="A286" s="39"/>
      <c r="B286" s="40"/>
      <c r="C286" s="230" t="s">
        <v>360</v>
      </c>
      <c r="D286" s="230" t="s">
        <v>186</v>
      </c>
      <c r="E286" s="231" t="s">
        <v>505</v>
      </c>
      <c r="F286" s="232" t="s">
        <v>506</v>
      </c>
      <c r="G286" s="233" t="s">
        <v>275</v>
      </c>
      <c r="H286" s="234">
        <v>3.1560000000000001</v>
      </c>
      <c r="I286" s="235"/>
      <c r="J286" s="236">
        <f>ROUND(I286*H286,2)</f>
        <v>0</v>
      </c>
      <c r="K286" s="232" t="s">
        <v>190</v>
      </c>
      <c r="L286" s="45"/>
      <c r="M286" s="237" t="s">
        <v>1</v>
      </c>
      <c r="N286" s="238" t="s">
        <v>41</v>
      </c>
      <c r="O286" s="92"/>
      <c r="P286" s="239">
        <f>O286*H286</f>
        <v>0</v>
      </c>
      <c r="Q286" s="239">
        <v>0</v>
      </c>
      <c r="R286" s="239">
        <f>Q286*H286</f>
        <v>0</v>
      </c>
      <c r="S286" s="239">
        <v>0</v>
      </c>
      <c r="T286" s="240">
        <f>S286*H286</f>
        <v>0</v>
      </c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R286" s="241" t="s">
        <v>106</v>
      </c>
      <c r="AT286" s="241" t="s">
        <v>186</v>
      </c>
      <c r="AU286" s="241" t="s">
        <v>85</v>
      </c>
      <c r="AY286" s="18" t="s">
        <v>184</v>
      </c>
      <c r="BE286" s="242">
        <f>IF(N286="základní",J286,0)</f>
        <v>0</v>
      </c>
      <c r="BF286" s="242">
        <f>IF(N286="snížená",J286,0)</f>
        <v>0</v>
      </c>
      <c r="BG286" s="242">
        <f>IF(N286="zákl. přenesená",J286,0)</f>
        <v>0</v>
      </c>
      <c r="BH286" s="242">
        <f>IF(N286="sníž. přenesená",J286,0)</f>
        <v>0</v>
      </c>
      <c r="BI286" s="242">
        <f>IF(N286="nulová",J286,0)</f>
        <v>0</v>
      </c>
      <c r="BJ286" s="18" t="s">
        <v>83</v>
      </c>
      <c r="BK286" s="242">
        <f>ROUND(I286*H286,2)</f>
        <v>0</v>
      </c>
      <c r="BL286" s="18" t="s">
        <v>106</v>
      </c>
      <c r="BM286" s="241" t="s">
        <v>507</v>
      </c>
    </row>
    <row r="287" s="14" customFormat="1">
      <c r="A287" s="14"/>
      <c r="B287" s="254"/>
      <c r="C287" s="255"/>
      <c r="D287" s="245" t="s">
        <v>192</v>
      </c>
      <c r="E287" s="256" t="s">
        <v>1</v>
      </c>
      <c r="F287" s="257" t="s">
        <v>655</v>
      </c>
      <c r="G287" s="255"/>
      <c r="H287" s="258">
        <v>3.1560000000000001</v>
      </c>
      <c r="I287" s="259"/>
      <c r="J287" s="255"/>
      <c r="K287" s="255"/>
      <c r="L287" s="260"/>
      <c r="M287" s="297"/>
      <c r="N287" s="298"/>
      <c r="O287" s="298"/>
      <c r="P287" s="298"/>
      <c r="Q287" s="298"/>
      <c r="R287" s="298"/>
      <c r="S287" s="298"/>
      <c r="T287" s="299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64" t="s">
        <v>192</v>
      </c>
      <c r="AU287" s="264" t="s">
        <v>85</v>
      </c>
      <c r="AV287" s="14" t="s">
        <v>85</v>
      </c>
      <c r="AW287" s="14" t="s">
        <v>32</v>
      </c>
      <c r="AX287" s="14" t="s">
        <v>83</v>
      </c>
      <c r="AY287" s="264" t="s">
        <v>184</v>
      </c>
    </row>
    <row r="288" s="2" customFormat="1" ht="6.96" customHeight="1">
      <c r="A288" s="39"/>
      <c r="B288" s="67"/>
      <c r="C288" s="68"/>
      <c r="D288" s="68"/>
      <c r="E288" s="68"/>
      <c r="F288" s="68"/>
      <c r="G288" s="68"/>
      <c r="H288" s="68"/>
      <c r="I288" s="68"/>
      <c r="J288" s="68"/>
      <c r="K288" s="68"/>
      <c r="L288" s="45"/>
      <c r="M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</row>
  </sheetData>
  <sheetProtection sheet="1" autoFilter="0" formatColumns="0" formatRows="0" objects="1" scenarios="1" spinCount="100000" saltValue="mqQ09BO0ibpRxp1GpX/auz3T/7j2Z8PdOsnUM/wSM+U/8bZrlp7zWr05KDoxXRuRHgo/MF86QY3B01/J9VPd3Q==" hashValue="o2rNIsBTRfkfSrlx1Gz5LoLWQg2luEo0i8ezotpL/ZC9BTM8o6JzvHghZS5Si6VxSO/oZ5SCa5N8D8z1FmATLA==" algorithmName="SHA-512" password="CC35"/>
  <autoFilter ref="C128:K287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100</v>
      </c>
      <c r="AZ2" s="148" t="s">
        <v>656</v>
      </c>
      <c r="BA2" s="148" t="s">
        <v>1</v>
      </c>
      <c r="BB2" s="148" t="s">
        <v>1</v>
      </c>
      <c r="BC2" s="148" t="s">
        <v>657</v>
      </c>
      <c r="BD2" s="148" t="s">
        <v>85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1"/>
      <c r="AT3" s="18" t="s">
        <v>85</v>
      </c>
      <c r="AZ3" s="148" t="s">
        <v>658</v>
      </c>
      <c r="BA3" s="148" t="s">
        <v>1</v>
      </c>
      <c r="BB3" s="148" t="s">
        <v>1</v>
      </c>
      <c r="BC3" s="148" t="s">
        <v>659</v>
      </c>
      <c r="BD3" s="148" t="s">
        <v>85</v>
      </c>
    </row>
    <row r="4" s="1" customFormat="1" ht="24.96" customHeight="1">
      <c r="B4" s="21"/>
      <c r="D4" s="151" t="s">
        <v>126</v>
      </c>
      <c r="L4" s="21"/>
      <c r="M4" s="152" t="s">
        <v>10</v>
      </c>
      <c r="AT4" s="18" t="s">
        <v>4</v>
      </c>
      <c r="AZ4" s="148" t="s">
        <v>660</v>
      </c>
      <c r="BA4" s="148" t="s">
        <v>1</v>
      </c>
      <c r="BB4" s="148" t="s">
        <v>1</v>
      </c>
      <c r="BC4" s="148" t="s">
        <v>661</v>
      </c>
      <c r="BD4" s="148" t="s">
        <v>85</v>
      </c>
    </row>
    <row r="5" s="1" customFormat="1" ht="6.96" customHeight="1">
      <c r="B5" s="21"/>
      <c r="L5" s="21"/>
      <c r="AZ5" s="148" t="s">
        <v>121</v>
      </c>
      <c r="BA5" s="148" t="s">
        <v>1</v>
      </c>
      <c r="BB5" s="148" t="s">
        <v>1</v>
      </c>
      <c r="BC5" s="148" t="s">
        <v>662</v>
      </c>
      <c r="BD5" s="148" t="s">
        <v>85</v>
      </c>
    </row>
    <row r="6" s="1" customFormat="1" ht="12" customHeight="1">
      <c r="B6" s="21"/>
      <c r="D6" s="153" t="s">
        <v>16</v>
      </c>
      <c r="L6" s="21"/>
      <c r="AZ6" s="148" t="s">
        <v>123</v>
      </c>
      <c r="BA6" s="148" t="s">
        <v>124</v>
      </c>
      <c r="BB6" s="148" t="s">
        <v>1</v>
      </c>
      <c r="BC6" s="148" t="s">
        <v>663</v>
      </c>
      <c r="BD6" s="148" t="s">
        <v>85</v>
      </c>
    </row>
    <row r="7" s="1" customFormat="1" ht="16.5" customHeight="1">
      <c r="B7" s="21"/>
      <c r="E7" s="154" t="str">
        <f>'Rekapitulace stavby'!K6</f>
        <v>Veřejná infrastruktura Obytná zóna - NOVÁ DUKLA</v>
      </c>
      <c r="F7" s="153"/>
      <c r="G7" s="153"/>
      <c r="H7" s="153"/>
      <c r="L7" s="21"/>
      <c r="AZ7" s="148" t="s">
        <v>664</v>
      </c>
      <c r="BA7" s="148" t="s">
        <v>1</v>
      </c>
      <c r="BB7" s="148" t="s">
        <v>1</v>
      </c>
      <c r="BC7" s="148" t="s">
        <v>665</v>
      </c>
      <c r="BD7" s="148" t="s">
        <v>85</v>
      </c>
    </row>
    <row r="8">
      <c r="B8" s="21"/>
      <c r="D8" s="153" t="s">
        <v>135</v>
      </c>
      <c r="L8" s="21"/>
      <c r="AZ8" s="148" t="s">
        <v>127</v>
      </c>
      <c r="BA8" s="148" t="s">
        <v>1</v>
      </c>
      <c r="BB8" s="148" t="s">
        <v>1</v>
      </c>
      <c r="BC8" s="148" t="s">
        <v>666</v>
      </c>
      <c r="BD8" s="148" t="s">
        <v>85</v>
      </c>
    </row>
    <row r="9" s="1" customFormat="1" ht="16.5" customHeight="1">
      <c r="B9" s="21"/>
      <c r="E9" s="154" t="s">
        <v>138</v>
      </c>
      <c r="F9" s="1"/>
      <c r="G9" s="1"/>
      <c r="H9" s="1"/>
      <c r="L9" s="21"/>
      <c r="AZ9" s="148" t="s">
        <v>129</v>
      </c>
      <c r="BA9" s="148" t="s">
        <v>1</v>
      </c>
      <c r="BB9" s="148" t="s">
        <v>1</v>
      </c>
      <c r="BC9" s="148" t="s">
        <v>667</v>
      </c>
      <c r="BD9" s="148" t="s">
        <v>85</v>
      </c>
    </row>
    <row r="10" s="1" customFormat="1" ht="12" customHeight="1">
      <c r="B10" s="21"/>
      <c r="D10" s="153" t="s">
        <v>141</v>
      </c>
      <c r="L10" s="21"/>
      <c r="AZ10" s="148" t="s">
        <v>668</v>
      </c>
      <c r="BA10" s="148" t="s">
        <v>1</v>
      </c>
      <c r="BB10" s="148" t="s">
        <v>1</v>
      </c>
      <c r="BC10" s="148" t="s">
        <v>669</v>
      </c>
      <c r="BD10" s="148" t="s">
        <v>85</v>
      </c>
    </row>
    <row r="11" s="2" customFormat="1" ht="16.5" customHeight="1">
      <c r="A11" s="39"/>
      <c r="B11" s="45"/>
      <c r="C11" s="39"/>
      <c r="D11" s="39"/>
      <c r="E11" s="155" t="s">
        <v>670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Z11" s="148" t="s">
        <v>671</v>
      </c>
      <c r="BA11" s="148" t="s">
        <v>1</v>
      </c>
      <c r="BB11" s="148" t="s">
        <v>1</v>
      </c>
      <c r="BC11" s="148" t="s">
        <v>672</v>
      </c>
      <c r="BD11" s="148" t="s">
        <v>85</v>
      </c>
    </row>
    <row r="12" s="2" customFormat="1" ht="12" customHeight="1">
      <c r="A12" s="39"/>
      <c r="B12" s="45"/>
      <c r="C12" s="39"/>
      <c r="D12" s="153" t="s">
        <v>147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Z12" s="148" t="s">
        <v>673</v>
      </c>
      <c r="BA12" s="148" t="s">
        <v>1</v>
      </c>
      <c r="BB12" s="148" t="s">
        <v>1</v>
      </c>
      <c r="BC12" s="148" t="s">
        <v>255</v>
      </c>
      <c r="BD12" s="148" t="s">
        <v>85</v>
      </c>
    </row>
    <row r="13" s="2" customFormat="1" ht="16.5" customHeight="1">
      <c r="A13" s="39"/>
      <c r="B13" s="45"/>
      <c r="C13" s="39"/>
      <c r="D13" s="39"/>
      <c r="E13" s="156" t="s">
        <v>674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Z13" s="148" t="s">
        <v>131</v>
      </c>
      <c r="BA13" s="148" t="s">
        <v>1</v>
      </c>
      <c r="BB13" s="148" t="s">
        <v>1</v>
      </c>
      <c r="BC13" s="148" t="s">
        <v>675</v>
      </c>
      <c r="BD13" s="148" t="s">
        <v>85</v>
      </c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Z14" s="148" t="s">
        <v>136</v>
      </c>
      <c r="BA14" s="148" t="s">
        <v>1</v>
      </c>
      <c r="BB14" s="148" t="s">
        <v>1</v>
      </c>
      <c r="BC14" s="148" t="s">
        <v>676</v>
      </c>
      <c r="BD14" s="148" t="s">
        <v>85</v>
      </c>
    </row>
    <row r="15" s="2" customFormat="1" ht="12" customHeight="1">
      <c r="A15" s="39"/>
      <c r="B15" s="45"/>
      <c r="C15" s="39"/>
      <c r="D15" s="153" t="s">
        <v>18</v>
      </c>
      <c r="E15" s="39"/>
      <c r="F15" s="142" t="s">
        <v>89</v>
      </c>
      <c r="G15" s="39"/>
      <c r="H15" s="39"/>
      <c r="I15" s="153" t="s">
        <v>19</v>
      </c>
      <c r="J15" s="142" t="s">
        <v>153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Z15" s="148" t="s">
        <v>139</v>
      </c>
      <c r="BA15" s="148" t="s">
        <v>1</v>
      </c>
      <c r="BB15" s="148" t="s">
        <v>1</v>
      </c>
      <c r="BC15" s="148" t="s">
        <v>677</v>
      </c>
      <c r="BD15" s="148" t="s">
        <v>85</v>
      </c>
    </row>
    <row r="16" s="2" customFormat="1" ht="12" customHeight="1">
      <c r="A16" s="39"/>
      <c r="B16" s="45"/>
      <c r="C16" s="39"/>
      <c r="D16" s="153" t="s">
        <v>20</v>
      </c>
      <c r="E16" s="39"/>
      <c r="F16" s="142" t="s">
        <v>21</v>
      </c>
      <c r="G16" s="39"/>
      <c r="H16" s="39"/>
      <c r="I16" s="153" t="s">
        <v>22</v>
      </c>
      <c r="J16" s="157" t="str">
        <f>'Rekapitulace stavby'!AN8</f>
        <v>20. 2. 2023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Z16" s="148" t="s">
        <v>142</v>
      </c>
      <c r="BA16" s="148" t="s">
        <v>1</v>
      </c>
      <c r="BB16" s="148" t="s">
        <v>1</v>
      </c>
      <c r="BC16" s="148" t="s">
        <v>678</v>
      </c>
      <c r="BD16" s="148" t="s">
        <v>85</v>
      </c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Z17" s="148" t="s">
        <v>145</v>
      </c>
      <c r="BA17" s="148" t="s">
        <v>1</v>
      </c>
      <c r="BB17" s="148" t="s">
        <v>1</v>
      </c>
      <c r="BC17" s="148" t="s">
        <v>679</v>
      </c>
      <c r="BD17" s="148" t="s">
        <v>85</v>
      </c>
    </row>
    <row r="18" s="2" customFormat="1" ht="12" customHeight="1">
      <c r="A18" s="39"/>
      <c r="B18" s="45"/>
      <c r="C18" s="39"/>
      <c r="D18" s="153" t="s">
        <v>24</v>
      </c>
      <c r="E18" s="39"/>
      <c r="F18" s="39"/>
      <c r="G18" s="39"/>
      <c r="H18" s="39"/>
      <c r="I18" s="153" t="s">
        <v>25</v>
      </c>
      <c r="J18" s="142" t="str">
        <f>IF('Rekapitulace stavby'!AN10="","",'Rekapitulace stavby'!AN10)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Z18" s="148" t="s">
        <v>148</v>
      </c>
      <c r="BA18" s="148" t="s">
        <v>149</v>
      </c>
      <c r="BB18" s="148" t="s">
        <v>1</v>
      </c>
      <c r="BC18" s="148" t="s">
        <v>680</v>
      </c>
      <c r="BD18" s="148" t="s">
        <v>85</v>
      </c>
    </row>
    <row r="19" s="2" customFormat="1" ht="18" customHeight="1">
      <c r="A19" s="39"/>
      <c r="B19" s="45"/>
      <c r="C19" s="39"/>
      <c r="D19" s="39"/>
      <c r="E19" s="142" t="str">
        <f>IF('Rekapitulace stavby'!E11="","",'Rekapitulace stavby'!E11)</f>
        <v xml:space="preserve"> </v>
      </c>
      <c r="F19" s="39"/>
      <c r="G19" s="39"/>
      <c r="H19" s="39"/>
      <c r="I19" s="153" t="s">
        <v>27</v>
      </c>
      <c r="J19" s="142" t="str">
        <f>IF('Rekapitulace stavby'!AN11="","",'Rekapitulace stavby'!AN11)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Z19" s="148" t="s">
        <v>681</v>
      </c>
      <c r="BA19" s="148" t="s">
        <v>1</v>
      </c>
      <c r="BB19" s="148" t="s">
        <v>1</v>
      </c>
      <c r="BC19" s="148" t="s">
        <v>682</v>
      </c>
      <c r="BD19" s="148" t="s">
        <v>85</v>
      </c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Z20" s="148" t="s">
        <v>152</v>
      </c>
      <c r="BA20" s="148" t="s">
        <v>1</v>
      </c>
      <c r="BB20" s="148" t="s">
        <v>1</v>
      </c>
      <c r="BC20" s="148" t="s">
        <v>683</v>
      </c>
      <c r="BD20" s="148" t="s">
        <v>85</v>
      </c>
    </row>
    <row r="21" s="2" customFormat="1" ht="12" customHeight="1">
      <c r="A21" s="39"/>
      <c r="B21" s="45"/>
      <c r="C21" s="39"/>
      <c r="D21" s="153" t="s">
        <v>28</v>
      </c>
      <c r="E21" s="39"/>
      <c r="F21" s="39"/>
      <c r="G21" s="39"/>
      <c r="H21" s="39"/>
      <c r="I21" s="153" t="s">
        <v>25</v>
      </c>
      <c r="J21" s="34" t="str">
        <f>'Rekapitulace stavby'!AN13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Z21" s="148" t="s">
        <v>684</v>
      </c>
      <c r="BA21" s="148" t="s">
        <v>1</v>
      </c>
      <c r="BB21" s="148" t="s">
        <v>1</v>
      </c>
      <c r="BC21" s="148" t="s">
        <v>685</v>
      </c>
      <c r="BD21" s="148" t="s">
        <v>85</v>
      </c>
    </row>
    <row r="22" s="2" customFormat="1" ht="18" customHeight="1">
      <c r="A22" s="39"/>
      <c r="B22" s="45"/>
      <c r="C22" s="39"/>
      <c r="D22" s="39"/>
      <c r="E22" s="34" t="str">
        <f>'Rekapitulace stavby'!E14</f>
        <v>Vyplň údaj</v>
      </c>
      <c r="F22" s="142"/>
      <c r="G22" s="142"/>
      <c r="H22" s="142"/>
      <c r="I22" s="153" t="s">
        <v>27</v>
      </c>
      <c r="J22" s="34" t="str">
        <f>'Rekapitulace stavby'!AN14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Z22" s="148" t="s">
        <v>686</v>
      </c>
      <c r="BA22" s="148" t="s">
        <v>1</v>
      </c>
      <c r="BB22" s="148" t="s">
        <v>1</v>
      </c>
      <c r="BC22" s="148" t="s">
        <v>687</v>
      </c>
      <c r="BD22" s="148" t="s">
        <v>85</v>
      </c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3" t="s">
        <v>30</v>
      </c>
      <c r="E24" s="39"/>
      <c r="F24" s="39"/>
      <c r="G24" s="39"/>
      <c r="H24" s="39"/>
      <c r="I24" s="153" t="s">
        <v>25</v>
      </c>
      <c r="J24" s="142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">
        <v>31</v>
      </c>
      <c r="F25" s="39"/>
      <c r="G25" s="39"/>
      <c r="H25" s="39"/>
      <c r="I25" s="153" t="s">
        <v>27</v>
      </c>
      <c r="J25" s="142" t="s">
        <v>1</v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3" t="s">
        <v>33</v>
      </c>
      <c r="E27" s="39"/>
      <c r="F27" s="39"/>
      <c r="G27" s="39"/>
      <c r="H27" s="39"/>
      <c r="I27" s="153" t="s">
        <v>25</v>
      </c>
      <c r="J27" s="142" t="s">
        <v>1</v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">
        <v>34</v>
      </c>
      <c r="F28" s="39"/>
      <c r="G28" s="39"/>
      <c r="H28" s="39"/>
      <c r="I28" s="153" t="s">
        <v>27</v>
      </c>
      <c r="J28" s="142" t="s">
        <v>1</v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3" t="s">
        <v>35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2"/>
      <c r="E33" s="162"/>
      <c r="F33" s="162"/>
      <c r="G33" s="162"/>
      <c r="H33" s="162"/>
      <c r="I33" s="162"/>
      <c r="J33" s="162"/>
      <c r="K33" s="162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3" t="s">
        <v>36</v>
      </c>
      <c r="E34" s="39"/>
      <c r="F34" s="39"/>
      <c r="G34" s="39"/>
      <c r="H34" s="39"/>
      <c r="I34" s="39"/>
      <c r="J34" s="164">
        <f>ROUND(J136,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2"/>
      <c r="E35" s="162"/>
      <c r="F35" s="162"/>
      <c r="G35" s="162"/>
      <c r="H35" s="162"/>
      <c r="I35" s="162"/>
      <c r="J35" s="162"/>
      <c r="K35" s="162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5" t="s">
        <v>38</v>
      </c>
      <c r="G36" s="39"/>
      <c r="H36" s="39"/>
      <c r="I36" s="165" t="s">
        <v>37</v>
      </c>
      <c r="J36" s="165" t="s">
        <v>39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5" t="s">
        <v>40</v>
      </c>
      <c r="E37" s="153" t="s">
        <v>41</v>
      </c>
      <c r="F37" s="166">
        <f>ROUND((SUM(BE136:BE468)),  2)</f>
        <v>0</v>
      </c>
      <c r="G37" s="39"/>
      <c r="H37" s="39"/>
      <c r="I37" s="167">
        <v>0.20999999999999999</v>
      </c>
      <c r="J37" s="166">
        <f>ROUND(((SUM(BE136:BE468))*I37),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3" t="s">
        <v>42</v>
      </c>
      <c r="F38" s="166">
        <f>ROUND((SUM(BF136:BF468)),  2)</f>
        <v>0</v>
      </c>
      <c r="G38" s="39"/>
      <c r="H38" s="39"/>
      <c r="I38" s="167">
        <v>0.14999999999999999</v>
      </c>
      <c r="J38" s="166">
        <f>ROUND(((SUM(BF136:BF468))*I38),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3" t="s">
        <v>43</v>
      </c>
      <c r="F39" s="166">
        <f>ROUND((SUM(BG136:BG468)),  2)</f>
        <v>0</v>
      </c>
      <c r="G39" s="39"/>
      <c r="H39" s="39"/>
      <c r="I39" s="167">
        <v>0.20999999999999999</v>
      </c>
      <c r="J39" s="166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3" t="s">
        <v>44</v>
      </c>
      <c r="F40" s="166">
        <f>ROUND((SUM(BH136:BH468)),  2)</f>
        <v>0</v>
      </c>
      <c r="G40" s="39"/>
      <c r="H40" s="39"/>
      <c r="I40" s="167">
        <v>0.14999999999999999</v>
      </c>
      <c r="J40" s="166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3" t="s">
        <v>45</v>
      </c>
      <c r="F41" s="166">
        <f>ROUND((SUM(BI136:BI468)),  2)</f>
        <v>0</v>
      </c>
      <c r="G41" s="39"/>
      <c r="H41" s="39"/>
      <c r="I41" s="167">
        <v>0</v>
      </c>
      <c r="J41" s="166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8"/>
      <c r="D43" s="169" t="s">
        <v>46</v>
      </c>
      <c r="E43" s="170"/>
      <c r="F43" s="170"/>
      <c r="G43" s="171" t="s">
        <v>47</v>
      </c>
      <c r="H43" s="172" t="s">
        <v>48</v>
      </c>
      <c r="I43" s="170"/>
      <c r="J43" s="173">
        <f>SUM(J34:J41)</f>
        <v>0</v>
      </c>
      <c r="K43" s="174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5" t="s">
        <v>49</v>
      </c>
      <c r="E50" s="176"/>
      <c r="F50" s="176"/>
      <c r="G50" s="175" t="s">
        <v>50</v>
      </c>
      <c r="H50" s="176"/>
      <c r="I50" s="176"/>
      <c r="J50" s="176"/>
      <c r="K50" s="176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7" t="s">
        <v>51</v>
      </c>
      <c r="E61" s="178"/>
      <c r="F61" s="179" t="s">
        <v>52</v>
      </c>
      <c r="G61" s="177" t="s">
        <v>51</v>
      </c>
      <c r="H61" s="178"/>
      <c r="I61" s="178"/>
      <c r="J61" s="180" t="s">
        <v>52</v>
      </c>
      <c r="K61" s="178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5" t="s">
        <v>53</v>
      </c>
      <c r="E65" s="181"/>
      <c r="F65" s="181"/>
      <c r="G65" s="175" t="s">
        <v>54</v>
      </c>
      <c r="H65" s="181"/>
      <c r="I65" s="181"/>
      <c r="J65" s="181"/>
      <c r="K65" s="181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7" t="s">
        <v>51</v>
      </c>
      <c r="E76" s="178"/>
      <c r="F76" s="179" t="s">
        <v>52</v>
      </c>
      <c r="G76" s="177" t="s">
        <v>51</v>
      </c>
      <c r="H76" s="178"/>
      <c r="I76" s="178"/>
      <c r="J76" s="180" t="s">
        <v>52</v>
      </c>
      <c r="K76" s="178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154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6" t="str">
        <f>E7</f>
        <v>Veřejná infrastruktura Obytná zóna - NOVÁ DUKLA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135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6" t="s">
        <v>138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141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7" t="s">
        <v>670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147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2.1 - Dešťová stoka DB-2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>Ústí nad Orlicí</v>
      </c>
      <c r="G93" s="41"/>
      <c r="H93" s="41"/>
      <c r="I93" s="33" t="s">
        <v>22</v>
      </c>
      <c r="J93" s="80" t="str">
        <f>IF(J16="","",J16)</f>
        <v>20. 2. 2023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30</v>
      </c>
      <c r="J95" s="37" t="str">
        <f>E25</f>
        <v>Ing. Pravec František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28</v>
      </c>
      <c r="D96" s="41"/>
      <c r="E96" s="41"/>
      <c r="F96" s="28" t="str">
        <f>IF(E22="","",E22)</f>
        <v>Vyplň údaj</v>
      </c>
      <c r="G96" s="41"/>
      <c r="H96" s="41"/>
      <c r="I96" s="33" t="s">
        <v>33</v>
      </c>
      <c r="J96" s="37" t="str">
        <f>E28</f>
        <v>Kašparová Věra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8" t="s">
        <v>155</v>
      </c>
      <c r="D98" s="189"/>
      <c r="E98" s="189"/>
      <c r="F98" s="189"/>
      <c r="G98" s="189"/>
      <c r="H98" s="189"/>
      <c r="I98" s="189"/>
      <c r="J98" s="190" t="s">
        <v>156</v>
      </c>
      <c r="K98" s="189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1" t="s">
        <v>157</v>
      </c>
      <c r="D100" s="41"/>
      <c r="E100" s="41"/>
      <c r="F100" s="41"/>
      <c r="G100" s="41"/>
      <c r="H100" s="41"/>
      <c r="I100" s="41"/>
      <c r="J100" s="111">
        <f>J136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158</v>
      </c>
    </row>
    <row r="101" s="9" customFormat="1" ht="24.96" customHeight="1">
      <c r="A101" s="9"/>
      <c r="B101" s="192"/>
      <c r="C101" s="193"/>
      <c r="D101" s="194" t="s">
        <v>159</v>
      </c>
      <c r="E101" s="195"/>
      <c r="F101" s="195"/>
      <c r="G101" s="195"/>
      <c r="H101" s="195"/>
      <c r="I101" s="195"/>
      <c r="J101" s="196">
        <f>J137</f>
        <v>0</v>
      </c>
      <c r="K101" s="193"/>
      <c r="L101" s="197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8"/>
      <c r="C102" s="133"/>
      <c r="D102" s="199" t="s">
        <v>160</v>
      </c>
      <c r="E102" s="200"/>
      <c r="F102" s="200"/>
      <c r="G102" s="200"/>
      <c r="H102" s="200"/>
      <c r="I102" s="200"/>
      <c r="J102" s="201">
        <f>J138</f>
        <v>0</v>
      </c>
      <c r="K102" s="133"/>
      <c r="L102" s="20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8"/>
      <c r="C103" s="133"/>
      <c r="D103" s="199" t="s">
        <v>688</v>
      </c>
      <c r="E103" s="200"/>
      <c r="F103" s="200"/>
      <c r="G103" s="200"/>
      <c r="H103" s="200"/>
      <c r="I103" s="200"/>
      <c r="J103" s="201">
        <f>J262</f>
        <v>0</v>
      </c>
      <c r="K103" s="133"/>
      <c r="L103" s="20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8"/>
      <c r="C104" s="133"/>
      <c r="D104" s="199" t="s">
        <v>161</v>
      </c>
      <c r="E104" s="200"/>
      <c r="F104" s="200"/>
      <c r="G104" s="200"/>
      <c r="H104" s="200"/>
      <c r="I104" s="200"/>
      <c r="J104" s="201">
        <f>J273</f>
        <v>0</v>
      </c>
      <c r="K104" s="133"/>
      <c r="L104" s="20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8"/>
      <c r="C105" s="133"/>
      <c r="D105" s="199" t="s">
        <v>162</v>
      </c>
      <c r="E105" s="200"/>
      <c r="F105" s="200"/>
      <c r="G105" s="200"/>
      <c r="H105" s="200"/>
      <c r="I105" s="200"/>
      <c r="J105" s="201">
        <f>J283</f>
        <v>0</v>
      </c>
      <c r="K105" s="133"/>
      <c r="L105" s="202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8"/>
      <c r="C106" s="133"/>
      <c r="D106" s="199" t="s">
        <v>164</v>
      </c>
      <c r="E106" s="200"/>
      <c r="F106" s="200"/>
      <c r="G106" s="200"/>
      <c r="H106" s="200"/>
      <c r="I106" s="200"/>
      <c r="J106" s="201">
        <f>J321</f>
        <v>0</v>
      </c>
      <c r="K106" s="133"/>
      <c r="L106" s="202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8"/>
      <c r="C107" s="133"/>
      <c r="D107" s="199" t="s">
        <v>165</v>
      </c>
      <c r="E107" s="200"/>
      <c r="F107" s="200"/>
      <c r="G107" s="200"/>
      <c r="H107" s="200"/>
      <c r="I107" s="200"/>
      <c r="J107" s="201">
        <f>J426</f>
        <v>0</v>
      </c>
      <c r="K107" s="133"/>
      <c r="L107" s="202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8"/>
      <c r="C108" s="133"/>
      <c r="D108" s="199" t="s">
        <v>166</v>
      </c>
      <c r="E108" s="200"/>
      <c r="F108" s="200"/>
      <c r="G108" s="200"/>
      <c r="H108" s="200"/>
      <c r="I108" s="200"/>
      <c r="J108" s="201">
        <f>J430</f>
        <v>0</v>
      </c>
      <c r="K108" s="133"/>
      <c r="L108" s="202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8"/>
      <c r="C109" s="133"/>
      <c r="D109" s="199" t="s">
        <v>167</v>
      </c>
      <c r="E109" s="200"/>
      <c r="F109" s="200"/>
      <c r="G109" s="200"/>
      <c r="H109" s="200"/>
      <c r="I109" s="200"/>
      <c r="J109" s="201">
        <f>J433</f>
        <v>0</v>
      </c>
      <c r="K109" s="133"/>
      <c r="L109" s="202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9" customFormat="1" ht="24.96" customHeight="1">
      <c r="A110" s="9"/>
      <c r="B110" s="192"/>
      <c r="C110" s="193"/>
      <c r="D110" s="194" t="s">
        <v>689</v>
      </c>
      <c r="E110" s="195"/>
      <c r="F110" s="195"/>
      <c r="G110" s="195"/>
      <c r="H110" s="195"/>
      <c r="I110" s="195"/>
      <c r="J110" s="196">
        <f>J447</f>
        <v>0</v>
      </c>
      <c r="K110" s="193"/>
      <c r="L110" s="197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="10" customFormat="1" ht="19.92" customHeight="1">
      <c r="A111" s="10"/>
      <c r="B111" s="198"/>
      <c r="C111" s="133"/>
      <c r="D111" s="199" t="s">
        <v>690</v>
      </c>
      <c r="E111" s="200"/>
      <c r="F111" s="200"/>
      <c r="G111" s="200"/>
      <c r="H111" s="200"/>
      <c r="I111" s="200"/>
      <c r="J111" s="201">
        <f>J448</f>
        <v>0</v>
      </c>
      <c r="K111" s="133"/>
      <c r="L111" s="202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98"/>
      <c r="C112" s="133"/>
      <c r="D112" s="199" t="s">
        <v>691</v>
      </c>
      <c r="E112" s="200"/>
      <c r="F112" s="200"/>
      <c r="G112" s="200"/>
      <c r="H112" s="200"/>
      <c r="I112" s="200"/>
      <c r="J112" s="201">
        <f>J460</f>
        <v>0</v>
      </c>
      <c r="K112" s="133"/>
      <c r="L112" s="202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2" customFormat="1" ht="21.84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67"/>
      <c r="C114" s="68"/>
      <c r="D114" s="68"/>
      <c r="E114" s="68"/>
      <c r="F114" s="68"/>
      <c r="G114" s="68"/>
      <c r="H114" s="68"/>
      <c r="I114" s="68"/>
      <c r="J114" s="68"/>
      <c r="K114" s="68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8" s="2" customFormat="1" ht="6.96" customHeight="1">
      <c r="A118" s="39"/>
      <c r="B118" s="69"/>
      <c r="C118" s="70"/>
      <c r="D118" s="70"/>
      <c r="E118" s="70"/>
      <c r="F118" s="70"/>
      <c r="G118" s="70"/>
      <c r="H118" s="70"/>
      <c r="I118" s="70"/>
      <c r="J118" s="70"/>
      <c r="K118" s="70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24.96" customHeight="1">
      <c r="A119" s="39"/>
      <c r="B119" s="40"/>
      <c r="C119" s="24" t="s">
        <v>169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2" customHeight="1">
      <c r="A121" s="39"/>
      <c r="B121" s="40"/>
      <c r="C121" s="33" t="s">
        <v>16</v>
      </c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6.5" customHeight="1">
      <c r="A122" s="39"/>
      <c r="B122" s="40"/>
      <c r="C122" s="41"/>
      <c r="D122" s="41"/>
      <c r="E122" s="186" t="str">
        <f>E7</f>
        <v>Veřejná infrastruktura Obytná zóna - NOVÁ DUKLA</v>
      </c>
      <c r="F122" s="33"/>
      <c r="G122" s="33"/>
      <c r="H122" s="33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1" customFormat="1" ht="12" customHeight="1">
      <c r="B123" s="22"/>
      <c r="C123" s="33" t="s">
        <v>135</v>
      </c>
      <c r="D123" s="23"/>
      <c r="E123" s="23"/>
      <c r="F123" s="23"/>
      <c r="G123" s="23"/>
      <c r="H123" s="23"/>
      <c r="I123" s="23"/>
      <c r="J123" s="23"/>
      <c r="K123" s="23"/>
      <c r="L123" s="21"/>
    </row>
    <row r="124" s="1" customFormat="1" ht="16.5" customHeight="1">
      <c r="B124" s="22"/>
      <c r="C124" s="23"/>
      <c r="D124" s="23"/>
      <c r="E124" s="186" t="s">
        <v>138</v>
      </c>
      <c r="F124" s="23"/>
      <c r="G124" s="23"/>
      <c r="H124" s="23"/>
      <c r="I124" s="23"/>
      <c r="J124" s="23"/>
      <c r="K124" s="23"/>
      <c r="L124" s="21"/>
    </row>
    <row r="125" s="1" customFormat="1" ht="12" customHeight="1">
      <c r="B125" s="22"/>
      <c r="C125" s="33" t="s">
        <v>141</v>
      </c>
      <c r="D125" s="23"/>
      <c r="E125" s="23"/>
      <c r="F125" s="23"/>
      <c r="G125" s="23"/>
      <c r="H125" s="23"/>
      <c r="I125" s="23"/>
      <c r="J125" s="23"/>
      <c r="K125" s="23"/>
      <c r="L125" s="21"/>
    </row>
    <row r="126" s="2" customFormat="1" ht="16.5" customHeight="1">
      <c r="A126" s="39"/>
      <c r="B126" s="40"/>
      <c r="C126" s="41"/>
      <c r="D126" s="41"/>
      <c r="E126" s="187" t="s">
        <v>670</v>
      </c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2" customHeight="1">
      <c r="A127" s="39"/>
      <c r="B127" s="40"/>
      <c r="C127" s="33" t="s">
        <v>147</v>
      </c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16.5" customHeight="1">
      <c r="A128" s="39"/>
      <c r="B128" s="40"/>
      <c r="C128" s="41"/>
      <c r="D128" s="41"/>
      <c r="E128" s="77" t="str">
        <f>E13</f>
        <v>2.1 - Dešťová stoka DB-2</v>
      </c>
      <c r="F128" s="41"/>
      <c r="G128" s="41"/>
      <c r="H128" s="41"/>
      <c r="I128" s="41"/>
      <c r="J128" s="41"/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6.96" customHeight="1">
      <c r="A129" s="39"/>
      <c r="B129" s="40"/>
      <c r="C129" s="41"/>
      <c r="D129" s="41"/>
      <c r="E129" s="41"/>
      <c r="F129" s="41"/>
      <c r="G129" s="41"/>
      <c r="H129" s="41"/>
      <c r="I129" s="41"/>
      <c r="J129" s="41"/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12" customHeight="1">
      <c r="A130" s="39"/>
      <c r="B130" s="40"/>
      <c r="C130" s="33" t="s">
        <v>20</v>
      </c>
      <c r="D130" s="41"/>
      <c r="E130" s="41"/>
      <c r="F130" s="28" t="str">
        <f>F16</f>
        <v>Ústí nad Orlicí</v>
      </c>
      <c r="G130" s="41"/>
      <c r="H130" s="41"/>
      <c r="I130" s="33" t="s">
        <v>22</v>
      </c>
      <c r="J130" s="80" t="str">
        <f>IF(J16="","",J16)</f>
        <v>20. 2. 2023</v>
      </c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2" customFormat="1" ht="6.96" customHeight="1">
      <c r="A131" s="39"/>
      <c r="B131" s="40"/>
      <c r="C131" s="41"/>
      <c r="D131" s="41"/>
      <c r="E131" s="41"/>
      <c r="F131" s="41"/>
      <c r="G131" s="41"/>
      <c r="H131" s="41"/>
      <c r="I131" s="41"/>
      <c r="J131" s="41"/>
      <c r="K131" s="41"/>
      <c r="L131" s="64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s="2" customFormat="1" ht="15.15" customHeight="1">
      <c r="A132" s="39"/>
      <c r="B132" s="40"/>
      <c r="C132" s="33" t="s">
        <v>24</v>
      </c>
      <c r="D132" s="41"/>
      <c r="E132" s="41"/>
      <c r="F132" s="28" t="str">
        <f>E19</f>
        <v xml:space="preserve"> </v>
      </c>
      <c r="G132" s="41"/>
      <c r="H132" s="41"/>
      <c r="I132" s="33" t="s">
        <v>30</v>
      </c>
      <c r="J132" s="37" t="str">
        <f>E25</f>
        <v>Ing. Pravec František</v>
      </c>
      <c r="K132" s="41"/>
      <c r="L132" s="64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 s="2" customFormat="1" ht="15.15" customHeight="1">
      <c r="A133" s="39"/>
      <c r="B133" s="40"/>
      <c r="C133" s="33" t="s">
        <v>28</v>
      </c>
      <c r="D133" s="41"/>
      <c r="E133" s="41"/>
      <c r="F133" s="28" t="str">
        <f>IF(E22="","",E22)</f>
        <v>Vyplň údaj</v>
      </c>
      <c r="G133" s="41"/>
      <c r="H133" s="41"/>
      <c r="I133" s="33" t="s">
        <v>33</v>
      </c>
      <c r="J133" s="37" t="str">
        <f>E28</f>
        <v>Kašparová Věra</v>
      </c>
      <c r="K133" s="41"/>
      <c r="L133" s="64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4" s="2" customFormat="1" ht="10.32" customHeight="1">
      <c r="A134" s="39"/>
      <c r="B134" s="40"/>
      <c r="C134" s="41"/>
      <c r="D134" s="41"/>
      <c r="E134" s="41"/>
      <c r="F134" s="41"/>
      <c r="G134" s="41"/>
      <c r="H134" s="41"/>
      <c r="I134" s="41"/>
      <c r="J134" s="41"/>
      <c r="K134" s="41"/>
      <c r="L134" s="64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</row>
    <row r="135" s="11" customFormat="1" ht="29.28" customHeight="1">
      <c r="A135" s="203"/>
      <c r="B135" s="204"/>
      <c r="C135" s="205" t="s">
        <v>170</v>
      </c>
      <c r="D135" s="206" t="s">
        <v>61</v>
      </c>
      <c r="E135" s="206" t="s">
        <v>57</v>
      </c>
      <c r="F135" s="206" t="s">
        <v>58</v>
      </c>
      <c r="G135" s="206" t="s">
        <v>171</v>
      </c>
      <c r="H135" s="206" t="s">
        <v>172</v>
      </c>
      <c r="I135" s="206" t="s">
        <v>173</v>
      </c>
      <c r="J135" s="206" t="s">
        <v>156</v>
      </c>
      <c r="K135" s="207" t="s">
        <v>174</v>
      </c>
      <c r="L135" s="208"/>
      <c r="M135" s="101" t="s">
        <v>1</v>
      </c>
      <c r="N135" s="102" t="s">
        <v>40</v>
      </c>
      <c r="O135" s="102" t="s">
        <v>175</v>
      </c>
      <c r="P135" s="102" t="s">
        <v>176</v>
      </c>
      <c r="Q135" s="102" t="s">
        <v>177</v>
      </c>
      <c r="R135" s="102" t="s">
        <v>178</v>
      </c>
      <c r="S135" s="102" t="s">
        <v>179</v>
      </c>
      <c r="T135" s="103" t="s">
        <v>180</v>
      </c>
      <c r="U135" s="203"/>
      <c r="V135" s="203"/>
      <c r="W135" s="203"/>
      <c r="X135" s="203"/>
      <c r="Y135" s="203"/>
      <c r="Z135" s="203"/>
      <c r="AA135" s="203"/>
      <c r="AB135" s="203"/>
      <c r="AC135" s="203"/>
      <c r="AD135" s="203"/>
      <c r="AE135" s="203"/>
    </row>
    <row r="136" s="2" customFormat="1" ht="22.8" customHeight="1">
      <c r="A136" s="39"/>
      <c r="B136" s="40"/>
      <c r="C136" s="108" t="s">
        <v>181</v>
      </c>
      <c r="D136" s="41"/>
      <c r="E136" s="41"/>
      <c r="F136" s="41"/>
      <c r="G136" s="41"/>
      <c r="H136" s="41"/>
      <c r="I136" s="41"/>
      <c r="J136" s="209">
        <f>BK136</f>
        <v>0</v>
      </c>
      <c r="K136" s="41"/>
      <c r="L136" s="45"/>
      <c r="M136" s="104"/>
      <c r="N136" s="210"/>
      <c r="O136" s="105"/>
      <c r="P136" s="211">
        <f>P137+P447</f>
        <v>0</v>
      </c>
      <c r="Q136" s="105"/>
      <c r="R136" s="211">
        <f>R137+R447</f>
        <v>120.1095797</v>
      </c>
      <c r="S136" s="105"/>
      <c r="T136" s="212">
        <f>T137+T447</f>
        <v>0.0078000000000000005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75</v>
      </c>
      <c r="AU136" s="18" t="s">
        <v>158</v>
      </c>
      <c r="BK136" s="213">
        <f>BK137+BK447</f>
        <v>0</v>
      </c>
    </row>
    <row r="137" s="12" customFormat="1" ht="25.92" customHeight="1">
      <c r="A137" s="12"/>
      <c r="B137" s="214"/>
      <c r="C137" s="215"/>
      <c r="D137" s="216" t="s">
        <v>75</v>
      </c>
      <c r="E137" s="217" t="s">
        <v>182</v>
      </c>
      <c r="F137" s="217" t="s">
        <v>183</v>
      </c>
      <c r="G137" s="215"/>
      <c r="H137" s="215"/>
      <c r="I137" s="218"/>
      <c r="J137" s="219">
        <f>BK137</f>
        <v>0</v>
      </c>
      <c r="K137" s="215"/>
      <c r="L137" s="220"/>
      <c r="M137" s="221"/>
      <c r="N137" s="222"/>
      <c r="O137" s="222"/>
      <c r="P137" s="223">
        <f>P138+P262+P273+P283+P321+P426+P430+P433</f>
        <v>0</v>
      </c>
      <c r="Q137" s="222"/>
      <c r="R137" s="223">
        <f>R138+R262+R273+R283+R321+R426+R430+R433</f>
        <v>119.8996267</v>
      </c>
      <c r="S137" s="222"/>
      <c r="T137" s="224">
        <f>T138+T262+T273+T283+T321+T426+T430+T433</f>
        <v>0.0078000000000000005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25" t="s">
        <v>83</v>
      </c>
      <c r="AT137" s="226" t="s">
        <v>75</v>
      </c>
      <c r="AU137" s="226" t="s">
        <v>76</v>
      </c>
      <c r="AY137" s="225" t="s">
        <v>184</v>
      </c>
      <c r="BK137" s="227">
        <f>BK138+BK262+BK273+BK283+BK321+BK426+BK430+BK433</f>
        <v>0</v>
      </c>
    </row>
    <row r="138" s="12" customFormat="1" ht="22.8" customHeight="1">
      <c r="A138" s="12"/>
      <c r="B138" s="214"/>
      <c r="C138" s="215"/>
      <c r="D138" s="216" t="s">
        <v>75</v>
      </c>
      <c r="E138" s="228" t="s">
        <v>83</v>
      </c>
      <c r="F138" s="228" t="s">
        <v>185</v>
      </c>
      <c r="G138" s="215"/>
      <c r="H138" s="215"/>
      <c r="I138" s="218"/>
      <c r="J138" s="229">
        <f>BK138</f>
        <v>0</v>
      </c>
      <c r="K138" s="215"/>
      <c r="L138" s="220"/>
      <c r="M138" s="221"/>
      <c r="N138" s="222"/>
      <c r="O138" s="222"/>
      <c r="P138" s="223">
        <f>SUM(P139:P261)</f>
        <v>0</v>
      </c>
      <c r="Q138" s="222"/>
      <c r="R138" s="223">
        <f>SUM(R139:R261)</f>
        <v>0.4548638000000001</v>
      </c>
      <c r="S138" s="222"/>
      <c r="T138" s="224">
        <f>SUM(T139:T261)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25" t="s">
        <v>83</v>
      </c>
      <c r="AT138" s="226" t="s">
        <v>75</v>
      </c>
      <c r="AU138" s="226" t="s">
        <v>83</v>
      </c>
      <c r="AY138" s="225" t="s">
        <v>184</v>
      </c>
      <c r="BK138" s="227">
        <f>SUM(BK139:BK261)</f>
        <v>0</v>
      </c>
    </row>
    <row r="139" s="2" customFormat="1" ht="37.8" customHeight="1">
      <c r="A139" s="39"/>
      <c r="B139" s="40"/>
      <c r="C139" s="230" t="s">
        <v>83</v>
      </c>
      <c r="D139" s="230" t="s">
        <v>186</v>
      </c>
      <c r="E139" s="231" t="s">
        <v>692</v>
      </c>
      <c r="F139" s="232" t="s">
        <v>693</v>
      </c>
      <c r="G139" s="233" t="s">
        <v>189</v>
      </c>
      <c r="H139" s="234">
        <v>241.80000000000001</v>
      </c>
      <c r="I139" s="235"/>
      <c r="J139" s="236">
        <f>ROUND(I139*H139,2)</f>
        <v>0</v>
      </c>
      <c r="K139" s="232" t="s">
        <v>190</v>
      </c>
      <c r="L139" s="45"/>
      <c r="M139" s="237" t="s">
        <v>1</v>
      </c>
      <c r="N139" s="238" t="s">
        <v>41</v>
      </c>
      <c r="O139" s="92"/>
      <c r="P139" s="239">
        <f>O139*H139</f>
        <v>0</v>
      </c>
      <c r="Q139" s="239">
        <v>0</v>
      </c>
      <c r="R139" s="239">
        <f>Q139*H139</f>
        <v>0</v>
      </c>
      <c r="S139" s="239">
        <v>0</v>
      </c>
      <c r="T139" s="240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41" t="s">
        <v>106</v>
      </c>
      <c r="AT139" s="241" t="s">
        <v>186</v>
      </c>
      <c r="AU139" s="241" t="s">
        <v>85</v>
      </c>
      <c r="AY139" s="18" t="s">
        <v>184</v>
      </c>
      <c r="BE139" s="242">
        <f>IF(N139="základní",J139,0)</f>
        <v>0</v>
      </c>
      <c r="BF139" s="242">
        <f>IF(N139="snížená",J139,0)</f>
        <v>0</v>
      </c>
      <c r="BG139" s="242">
        <f>IF(N139="zákl. přenesená",J139,0)</f>
        <v>0</v>
      </c>
      <c r="BH139" s="242">
        <f>IF(N139="sníž. přenesená",J139,0)</f>
        <v>0</v>
      </c>
      <c r="BI139" s="242">
        <f>IF(N139="nulová",J139,0)</f>
        <v>0</v>
      </c>
      <c r="BJ139" s="18" t="s">
        <v>83</v>
      </c>
      <c r="BK139" s="242">
        <f>ROUND(I139*H139,2)</f>
        <v>0</v>
      </c>
      <c r="BL139" s="18" t="s">
        <v>106</v>
      </c>
      <c r="BM139" s="241" t="s">
        <v>694</v>
      </c>
    </row>
    <row r="140" s="13" customFormat="1">
      <c r="A140" s="13"/>
      <c r="B140" s="243"/>
      <c r="C140" s="244"/>
      <c r="D140" s="245" t="s">
        <v>192</v>
      </c>
      <c r="E140" s="246" t="s">
        <v>1</v>
      </c>
      <c r="F140" s="247" t="s">
        <v>193</v>
      </c>
      <c r="G140" s="244"/>
      <c r="H140" s="246" t="s">
        <v>1</v>
      </c>
      <c r="I140" s="248"/>
      <c r="J140" s="244"/>
      <c r="K140" s="244"/>
      <c r="L140" s="249"/>
      <c r="M140" s="250"/>
      <c r="N140" s="251"/>
      <c r="O140" s="251"/>
      <c r="P140" s="251"/>
      <c r="Q140" s="251"/>
      <c r="R140" s="251"/>
      <c r="S140" s="251"/>
      <c r="T140" s="252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3" t="s">
        <v>192</v>
      </c>
      <c r="AU140" s="253" t="s">
        <v>85</v>
      </c>
      <c r="AV140" s="13" t="s">
        <v>83</v>
      </c>
      <c r="AW140" s="13" t="s">
        <v>32</v>
      </c>
      <c r="AX140" s="13" t="s">
        <v>76</v>
      </c>
      <c r="AY140" s="253" t="s">
        <v>184</v>
      </c>
    </row>
    <row r="141" s="14" customFormat="1">
      <c r="A141" s="14"/>
      <c r="B141" s="254"/>
      <c r="C141" s="255"/>
      <c r="D141" s="245" t="s">
        <v>192</v>
      </c>
      <c r="E141" s="256" t="s">
        <v>1</v>
      </c>
      <c r="F141" s="257" t="s">
        <v>695</v>
      </c>
      <c r="G141" s="255"/>
      <c r="H141" s="258">
        <v>241.80000000000001</v>
      </c>
      <c r="I141" s="259"/>
      <c r="J141" s="255"/>
      <c r="K141" s="255"/>
      <c r="L141" s="260"/>
      <c r="M141" s="261"/>
      <c r="N141" s="262"/>
      <c r="O141" s="262"/>
      <c r="P141" s="262"/>
      <c r="Q141" s="262"/>
      <c r="R141" s="262"/>
      <c r="S141" s="262"/>
      <c r="T141" s="263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4" t="s">
        <v>192</v>
      </c>
      <c r="AU141" s="264" t="s">
        <v>85</v>
      </c>
      <c r="AV141" s="14" t="s">
        <v>85</v>
      </c>
      <c r="AW141" s="14" t="s">
        <v>32</v>
      </c>
      <c r="AX141" s="14" t="s">
        <v>83</v>
      </c>
      <c r="AY141" s="264" t="s">
        <v>184</v>
      </c>
    </row>
    <row r="142" s="2" customFormat="1" ht="24.15" customHeight="1">
      <c r="A142" s="39"/>
      <c r="B142" s="40"/>
      <c r="C142" s="230" t="s">
        <v>85</v>
      </c>
      <c r="D142" s="230" t="s">
        <v>186</v>
      </c>
      <c r="E142" s="231" t="s">
        <v>195</v>
      </c>
      <c r="F142" s="232" t="s">
        <v>196</v>
      </c>
      <c r="G142" s="233" t="s">
        <v>197</v>
      </c>
      <c r="H142" s="234">
        <v>115</v>
      </c>
      <c r="I142" s="235"/>
      <c r="J142" s="236">
        <f>ROUND(I142*H142,2)</f>
        <v>0</v>
      </c>
      <c r="K142" s="232" t="s">
        <v>190</v>
      </c>
      <c r="L142" s="45"/>
      <c r="M142" s="237" t="s">
        <v>1</v>
      </c>
      <c r="N142" s="238" t="s">
        <v>41</v>
      </c>
      <c r="O142" s="92"/>
      <c r="P142" s="239">
        <f>O142*H142</f>
        <v>0</v>
      </c>
      <c r="Q142" s="239">
        <v>3.0000000000000001E-05</v>
      </c>
      <c r="R142" s="239">
        <f>Q142*H142</f>
        <v>0.0034499999999999999</v>
      </c>
      <c r="S142" s="239">
        <v>0</v>
      </c>
      <c r="T142" s="240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41" t="s">
        <v>106</v>
      </c>
      <c r="AT142" s="241" t="s">
        <v>186</v>
      </c>
      <c r="AU142" s="241" t="s">
        <v>85</v>
      </c>
      <c r="AY142" s="18" t="s">
        <v>184</v>
      </c>
      <c r="BE142" s="242">
        <f>IF(N142="základní",J142,0)</f>
        <v>0</v>
      </c>
      <c r="BF142" s="242">
        <f>IF(N142="snížená",J142,0)</f>
        <v>0</v>
      </c>
      <c r="BG142" s="242">
        <f>IF(N142="zákl. přenesená",J142,0)</f>
        <v>0</v>
      </c>
      <c r="BH142" s="242">
        <f>IF(N142="sníž. přenesená",J142,0)</f>
        <v>0</v>
      </c>
      <c r="BI142" s="242">
        <f>IF(N142="nulová",J142,0)</f>
        <v>0</v>
      </c>
      <c r="BJ142" s="18" t="s">
        <v>83</v>
      </c>
      <c r="BK142" s="242">
        <f>ROUND(I142*H142,2)</f>
        <v>0</v>
      </c>
      <c r="BL142" s="18" t="s">
        <v>106</v>
      </c>
      <c r="BM142" s="241" t="s">
        <v>198</v>
      </c>
    </row>
    <row r="143" s="13" customFormat="1">
      <c r="A143" s="13"/>
      <c r="B143" s="243"/>
      <c r="C143" s="244"/>
      <c r="D143" s="245" t="s">
        <v>192</v>
      </c>
      <c r="E143" s="246" t="s">
        <v>1</v>
      </c>
      <c r="F143" s="247" t="s">
        <v>199</v>
      </c>
      <c r="G143" s="244"/>
      <c r="H143" s="246" t="s">
        <v>1</v>
      </c>
      <c r="I143" s="248"/>
      <c r="J143" s="244"/>
      <c r="K143" s="244"/>
      <c r="L143" s="249"/>
      <c r="M143" s="250"/>
      <c r="N143" s="251"/>
      <c r="O143" s="251"/>
      <c r="P143" s="251"/>
      <c r="Q143" s="251"/>
      <c r="R143" s="251"/>
      <c r="S143" s="251"/>
      <c r="T143" s="252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3" t="s">
        <v>192</v>
      </c>
      <c r="AU143" s="253" t="s">
        <v>85</v>
      </c>
      <c r="AV143" s="13" t="s">
        <v>83</v>
      </c>
      <c r="AW143" s="13" t="s">
        <v>32</v>
      </c>
      <c r="AX143" s="13" t="s">
        <v>76</v>
      </c>
      <c r="AY143" s="253" t="s">
        <v>184</v>
      </c>
    </row>
    <row r="144" s="14" customFormat="1">
      <c r="A144" s="14"/>
      <c r="B144" s="254"/>
      <c r="C144" s="255"/>
      <c r="D144" s="245" t="s">
        <v>192</v>
      </c>
      <c r="E144" s="256" t="s">
        <v>1</v>
      </c>
      <c r="F144" s="257" t="s">
        <v>696</v>
      </c>
      <c r="G144" s="255"/>
      <c r="H144" s="258">
        <v>115</v>
      </c>
      <c r="I144" s="259"/>
      <c r="J144" s="255"/>
      <c r="K144" s="255"/>
      <c r="L144" s="260"/>
      <c r="M144" s="261"/>
      <c r="N144" s="262"/>
      <c r="O144" s="262"/>
      <c r="P144" s="262"/>
      <c r="Q144" s="262"/>
      <c r="R144" s="262"/>
      <c r="S144" s="262"/>
      <c r="T144" s="263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4" t="s">
        <v>192</v>
      </c>
      <c r="AU144" s="264" t="s">
        <v>85</v>
      </c>
      <c r="AV144" s="14" t="s">
        <v>85</v>
      </c>
      <c r="AW144" s="14" t="s">
        <v>32</v>
      </c>
      <c r="AX144" s="14" t="s">
        <v>83</v>
      </c>
      <c r="AY144" s="264" t="s">
        <v>184</v>
      </c>
    </row>
    <row r="145" s="2" customFormat="1" ht="24.15" customHeight="1">
      <c r="A145" s="39"/>
      <c r="B145" s="40"/>
      <c r="C145" s="230" t="s">
        <v>92</v>
      </c>
      <c r="D145" s="230" t="s">
        <v>186</v>
      </c>
      <c r="E145" s="231" t="s">
        <v>201</v>
      </c>
      <c r="F145" s="232" t="s">
        <v>202</v>
      </c>
      <c r="G145" s="233" t="s">
        <v>203</v>
      </c>
      <c r="H145" s="234">
        <v>11.5</v>
      </c>
      <c r="I145" s="235"/>
      <c r="J145" s="236">
        <f>ROUND(I145*H145,2)</f>
        <v>0</v>
      </c>
      <c r="K145" s="232" t="s">
        <v>190</v>
      </c>
      <c r="L145" s="45"/>
      <c r="M145" s="237" t="s">
        <v>1</v>
      </c>
      <c r="N145" s="238" t="s">
        <v>41</v>
      </c>
      <c r="O145" s="92"/>
      <c r="P145" s="239">
        <f>O145*H145</f>
        <v>0</v>
      </c>
      <c r="Q145" s="239">
        <v>0</v>
      </c>
      <c r="R145" s="239">
        <f>Q145*H145</f>
        <v>0</v>
      </c>
      <c r="S145" s="239">
        <v>0</v>
      </c>
      <c r="T145" s="240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41" t="s">
        <v>106</v>
      </c>
      <c r="AT145" s="241" t="s">
        <v>186</v>
      </c>
      <c r="AU145" s="241" t="s">
        <v>85</v>
      </c>
      <c r="AY145" s="18" t="s">
        <v>184</v>
      </c>
      <c r="BE145" s="242">
        <f>IF(N145="základní",J145,0)</f>
        <v>0</v>
      </c>
      <c r="BF145" s="242">
        <f>IF(N145="snížená",J145,0)</f>
        <v>0</v>
      </c>
      <c r="BG145" s="242">
        <f>IF(N145="zákl. přenesená",J145,0)</f>
        <v>0</v>
      </c>
      <c r="BH145" s="242">
        <f>IF(N145="sníž. přenesená",J145,0)</f>
        <v>0</v>
      </c>
      <c r="BI145" s="242">
        <f>IF(N145="nulová",J145,0)</f>
        <v>0</v>
      </c>
      <c r="BJ145" s="18" t="s">
        <v>83</v>
      </c>
      <c r="BK145" s="242">
        <f>ROUND(I145*H145,2)</f>
        <v>0</v>
      </c>
      <c r="BL145" s="18" t="s">
        <v>106</v>
      </c>
      <c r="BM145" s="241" t="s">
        <v>204</v>
      </c>
    </row>
    <row r="146" s="13" customFormat="1">
      <c r="A146" s="13"/>
      <c r="B146" s="243"/>
      <c r="C146" s="244"/>
      <c r="D146" s="245" t="s">
        <v>192</v>
      </c>
      <c r="E146" s="246" t="s">
        <v>1</v>
      </c>
      <c r="F146" s="247" t="s">
        <v>199</v>
      </c>
      <c r="G146" s="244"/>
      <c r="H146" s="246" t="s">
        <v>1</v>
      </c>
      <c r="I146" s="248"/>
      <c r="J146" s="244"/>
      <c r="K146" s="244"/>
      <c r="L146" s="249"/>
      <c r="M146" s="250"/>
      <c r="N146" s="251"/>
      <c r="O146" s="251"/>
      <c r="P146" s="251"/>
      <c r="Q146" s="251"/>
      <c r="R146" s="251"/>
      <c r="S146" s="251"/>
      <c r="T146" s="252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3" t="s">
        <v>192</v>
      </c>
      <c r="AU146" s="253" t="s">
        <v>85</v>
      </c>
      <c r="AV146" s="13" t="s">
        <v>83</v>
      </c>
      <c r="AW146" s="13" t="s">
        <v>32</v>
      </c>
      <c r="AX146" s="13" t="s">
        <v>76</v>
      </c>
      <c r="AY146" s="253" t="s">
        <v>184</v>
      </c>
    </row>
    <row r="147" s="14" customFormat="1">
      <c r="A147" s="14"/>
      <c r="B147" s="254"/>
      <c r="C147" s="255"/>
      <c r="D147" s="245" t="s">
        <v>192</v>
      </c>
      <c r="E147" s="256" t="s">
        <v>1</v>
      </c>
      <c r="F147" s="257" t="s">
        <v>697</v>
      </c>
      <c r="G147" s="255"/>
      <c r="H147" s="258">
        <v>11.5</v>
      </c>
      <c r="I147" s="259"/>
      <c r="J147" s="255"/>
      <c r="K147" s="255"/>
      <c r="L147" s="260"/>
      <c r="M147" s="261"/>
      <c r="N147" s="262"/>
      <c r="O147" s="262"/>
      <c r="P147" s="262"/>
      <c r="Q147" s="262"/>
      <c r="R147" s="262"/>
      <c r="S147" s="262"/>
      <c r="T147" s="263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64" t="s">
        <v>192</v>
      </c>
      <c r="AU147" s="264" t="s">
        <v>85</v>
      </c>
      <c r="AV147" s="14" t="s">
        <v>85</v>
      </c>
      <c r="AW147" s="14" t="s">
        <v>32</v>
      </c>
      <c r="AX147" s="14" t="s">
        <v>83</v>
      </c>
      <c r="AY147" s="264" t="s">
        <v>184</v>
      </c>
    </row>
    <row r="148" s="2" customFormat="1" ht="33" customHeight="1">
      <c r="A148" s="39"/>
      <c r="B148" s="40"/>
      <c r="C148" s="230" t="s">
        <v>106</v>
      </c>
      <c r="D148" s="230" t="s">
        <v>186</v>
      </c>
      <c r="E148" s="231" t="s">
        <v>698</v>
      </c>
      <c r="F148" s="232" t="s">
        <v>699</v>
      </c>
      <c r="G148" s="233" t="s">
        <v>208</v>
      </c>
      <c r="H148" s="234">
        <v>45.933999999999998</v>
      </c>
      <c r="I148" s="235"/>
      <c r="J148" s="236">
        <f>ROUND(I148*H148,2)</f>
        <v>0</v>
      </c>
      <c r="K148" s="232" t="s">
        <v>190</v>
      </c>
      <c r="L148" s="45"/>
      <c r="M148" s="237" t="s">
        <v>1</v>
      </c>
      <c r="N148" s="238" t="s">
        <v>41</v>
      </c>
      <c r="O148" s="92"/>
      <c r="P148" s="239">
        <f>O148*H148</f>
        <v>0</v>
      </c>
      <c r="Q148" s="239">
        <v>0</v>
      </c>
      <c r="R148" s="239">
        <f>Q148*H148</f>
        <v>0</v>
      </c>
      <c r="S148" s="239">
        <v>0</v>
      </c>
      <c r="T148" s="240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41" t="s">
        <v>106</v>
      </c>
      <c r="AT148" s="241" t="s">
        <v>186</v>
      </c>
      <c r="AU148" s="241" t="s">
        <v>85</v>
      </c>
      <c r="AY148" s="18" t="s">
        <v>184</v>
      </c>
      <c r="BE148" s="242">
        <f>IF(N148="základní",J148,0)</f>
        <v>0</v>
      </c>
      <c r="BF148" s="242">
        <f>IF(N148="snížená",J148,0)</f>
        <v>0</v>
      </c>
      <c r="BG148" s="242">
        <f>IF(N148="zákl. přenesená",J148,0)</f>
        <v>0</v>
      </c>
      <c r="BH148" s="242">
        <f>IF(N148="sníž. přenesená",J148,0)</f>
        <v>0</v>
      </c>
      <c r="BI148" s="242">
        <f>IF(N148="nulová",J148,0)</f>
        <v>0</v>
      </c>
      <c r="BJ148" s="18" t="s">
        <v>83</v>
      </c>
      <c r="BK148" s="242">
        <f>ROUND(I148*H148,2)</f>
        <v>0</v>
      </c>
      <c r="BL148" s="18" t="s">
        <v>106</v>
      </c>
      <c r="BM148" s="241" t="s">
        <v>700</v>
      </c>
    </row>
    <row r="149" s="13" customFormat="1">
      <c r="A149" s="13"/>
      <c r="B149" s="243"/>
      <c r="C149" s="244"/>
      <c r="D149" s="245" t="s">
        <v>192</v>
      </c>
      <c r="E149" s="246" t="s">
        <v>1</v>
      </c>
      <c r="F149" s="247" t="s">
        <v>199</v>
      </c>
      <c r="G149" s="244"/>
      <c r="H149" s="246" t="s">
        <v>1</v>
      </c>
      <c r="I149" s="248"/>
      <c r="J149" s="244"/>
      <c r="K149" s="244"/>
      <c r="L149" s="249"/>
      <c r="M149" s="250"/>
      <c r="N149" s="251"/>
      <c r="O149" s="251"/>
      <c r="P149" s="251"/>
      <c r="Q149" s="251"/>
      <c r="R149" s="251"/>
      <c r="S149" s="251"/>
      <c r="T149" s="252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3" t="s">
        <v>192</v>
      </c>
      <c r="AU149" s="253" t="s">
        <v>85</v>
      </c>
      <c r="AV149" s="13" t="s">
        <v>83</v>
      </c>
      <c r="AW149" s="13" t="s">
        <v>32</v>
      </c>
      <c r="AX149" s="13" t="s">
        <v>76</v>
      </c>
      <c r="AY149" s="253" t="s">
        <v>184</v>
      </c>
    </row>
    <row r="150" s="14" customFormat="1">
      <c r="A150" s="14"/>
      <c r="B150" s="254"/>
      <c r="C150" s="255"/>
      <c r="D150" s="245" t="s">
        <v>192</v>
      </c>
      <c r="E150" s="256" t="s">
        <v>1</v>
      </c>
      <c r="F150" s="257" t="s">
        <v>701</v>
      </c>
      <c r="G150" s="255"/>
      <c r="H150" s="258">
        <v>45.933999999999998</v>
      </c>
      <c r="I150" s="259"/>
      <c r="J150" s="255"/>
      <c r="K150" s="255"/>
      <c r="L150" s="260"/>
      <c r="M150" s="261"/>
      <c r="N150" s="262"/>
      <c r="O150" s="262"/>
      <c r="P150" s="262"/>
      <c r="Q150" s="262"/>
      <c r="R150" s="262"/>
      <c r="S150" s="262"/>
      <c r="T150" s="263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4" t="s">
        <v>192</v>
      </c>
      <c r="AU150" s="264" t="s">
        <v>85</v>
      </c>
      <c r="AV150" s="14" t="s">
        <v>85</v>
      </c>
      <c r="AW150" s="14" t="s">
        <v>32</v>
      </c>
      <c r="AX150" s="14" t="s">
        <v>76</v>
      </c>
      <c r="AY150" s="264" t="s">
        <v>184</v>
      </c>
    </row>
    <row r="151" s="15" customFormat="1">
      <c r="A151" s="15"/>
      <c r="B151" s="265"/>
      <c r="C151" s="266"/>
      <c r="D151" s="245" t="s">
        <v>192</v>
      </c>
      <c r="E151" s="267" t="s">
        <v>686</v>
      </c>
      <c r="F151" s="268" t="s">
        <v>149</v>
      </c>
      <c r="G151" s="266"/>
      <c r="H151" s="269">
        <v>45.933999999999998</v>
      </c>
      <c r="I151" s="270"/>
      <c r="J151" s="266"/>
      <c r="K151" s="266"/>
      <c r="L151" s="271"/>
      <c r="M151" s="272"/>
      <c r="N151" s="273"/>
      <c r="O151" s="273"/>
      <c r="P151" s="273"/>
      <c r="Q151" s="273"/>
      <c r="R151" s="273"/>
      <c r="S151" s="273"/>
      <c r="T151" s="274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75" t="s">
        <v>192</v>
      </c>
      <c r="AU151" s="275" t="s">
        <v>85</v>
      </c>
      <c r="AV151" s="15" t="s">
        <v>106</v>
      </c>
      <c r="AW151" s="15" t="s">
        <v>32</v>
      </c>
      <c r="AX151" s="15" t="s">
        <v>83</v>
      </c>
      <c r="AY151" s="275" t="s">
        <v>184</v>
      </c>
    </row>
    <row r="152" s="2" customFormat="1" ht="33" customHeight="1">
      <c r="A152" s="39"/>
      <c r="B152" s="40"/>
      <c r="C152" s="230" t="s">
        <v>114</v>
      </c>
      <c r="D152" s="230" t="s">
        <v>186</v>
      </c>
      <c r="E152" s="231" t="s">
        <v>702</v>
      </c>
      <c r="F152" s="232" t="s">
        <v>703</v>
      </c>
      <c r="G152" s="233" t="s">
        <v>208</v>
      </c>
      <c r="H152" s="234">
        <v>152.06399999999999</v>
      </c>
      <c r="I152" s="235"/>
      <c r="J152" s="236">
        <f>ROUND(I152*H152,2)</f>
        <v>0</v>
      </c>
      <c r="K152" s="232" t="s">
        <v>190</v>
      </c>
      <c r="L152" s="45"/>
      <c r="M152" s="237" t="s">
        <v>1</v>
      </c>
      <c r="N152" s="238" t="s">
        <v>41</v>
      </c>
      <c r="O152" s="92"/>
      <c r="P152" s="239">
        <f>O152*H152</f>
        <v>0</v>
      </c>
      <c r="Q152" s="239">
        <v>0</v>
      </c>
      <c r="R152" s="239">
        <f>Q152*H152</f>
        <v>0</v>
      </c>
      <c r="S152" s="239">
        <v>0</v>
      </c>
      <c r="T152" s="240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41" t="s">
        <v>106</v>
      </c>
      <c r="AT152" s="241" t="s">
        <v>186</v>
      </c>
      <c r="AU152" s="241" t="s">
        <v>85</v>
      </c>
      <c r="AY152" s="18" t="s">
        <v>184</v>
      </c>
      <c r="BE152" s="242">
        <f>IF(N152="základní",J152,0)</f>
        <v>0</v>
      </c>
      <c r="BF152" s="242">
        <f>IF(N152="snížená",J152,0)</f>
        <v>0</v>
      </c>
      <c r="BG152" s="242">
        <f>IF(N152="zákl. přenesená",J152,0)</f>
        <v>0</v>
      </c>
      <c r="BH152" s="242">
        <f>IF(N152="sníž. přenesená",J152,0)</f>
        <v>0</v>
      </c>
      <c r="BI152" s="242">
        <f>IF(N152="nulová",J152,0)</f>
        <v>0</v>
      </c>
      <c r="BJ152" s="18" t="s">
        <v>83</v>
      </c>
      <c r="BK152" s="242">
        <f>ROUND(I152*H152,2)</f>
        <v>0</v>
      </c>
      <c r="BL152" s="18" t="s">
        <v>106</v>
      </c>
      <c r="BM152" s="241" t="s">
        <v>704</v>
      </c>
    </row>
    <row r="153" s="13" customFormat="1">
      <c r="A153" s="13"/>
      <c r="B153" s="243"/>
      <c r="C153" s="244"/>
      <c r="D153" s="245" t="s">
        <v>192</v>
      </c>
      <c r="E153" s="246" t="s">
        <v>1</v>
      </c>
      <c r="F153" s="247" t="s">
        <v>199</v>
      </c>
      <c r="G153" s="244"/>
      <c r="H153" s="246" t="s">
        <v>1</v>
      </c>
      <c r="I153" s="248"/>
      <c r="J153" s="244"/>
      <c r="K153" s="244"/>
      <c r="L153" s="249"/>
      <c r="M153" s="250"/>
      <c r="N153" s="251"/>
      <c r="O153" s="251"/>
      <c r="P153" s="251"/>
      <c r="Q153" s="251"/>
      <c r="R153" s="251"/>
      <c r="S153" s="251"/>
      <c r="T153" s="252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3" t="s">
        <v>192</v>
      </c>
      <c r="AU153" s="253" t="s">
        <v>85</v>
      </c>
      <c r="AV153" s="13" t="s">
        <v>83</v>
      </c>
      <c r="AW153" s="13" t="s">
        <v>32</v>
      </c>
      <c r="AX153" s="13" t="s">
        <v>76</v>
      </c>
      <c r="AY153" s="253" t="s">
        <v>184</v>
      </c>
    </row>
    <row r="154" s="14" customFormat="1">
      <c r="A154" s="14"/>
      <c r="B154" s="254"/>
      <c r="C154" s="255"/>
      <c r="D154" s="245" t="s">
        <v>192</v>
      </c>
      <c r="E154" s="256" t="s">
        <v>1</v>
      </c>
      <c r="F154" s="257" t="s">
        <v>705</v>
      </c>
      <c r="G154" s="255"/>
      <c r="H154" s="258">
        <v>182.304</v>
      </c>
      <c r="I154" s="259"/>
      <c r="J154" s="255"/>
      <c r="K154" s="255"/>
      <c r="L154" s="260"/>
      <c r="M154" s="261"/>
      <c r="N154" s="262"/>
      <c r="O154" s="262"/>
      <c r="P154" s="262"/>
      <c r="Q154" s="262"/>
      <c r="R154" s="262"/>
      <c r="S154" s="262"/>
      <c r="T154" s="263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4" t="s">
        <v>192</v>
      </c>
      <c r="AU154" s="264" t="s">
        <v>85</v>
      </c>
      <c r="AV154" s="14" t="s">
        <v>85</v>
      </c>
      <c r="AW154" s="14" t="s">
        <v>32</v>
      </c>
      <c r="AX154" s="14" t="s">
        <v>76</v>
      </c>
      <c r="AY154" s="264" t="s">
        <v>184</v>
      </c>
    </row>
    <row r="155" s="14" customFormat="1">
      <c r="A155" s="14"/>
      <c r="B155" s="254"/>
      <c r="C155" s="255"/>
      <c r="D155" s="245" t="s">
        <v>192</v>
      </c>
      <c r="E155" s="256" t="s">
        <v>1</v>
      </c>
      <c r="F155" s="257" t="s">
        <v>706</v>
      </c>
      <c r="G155" s="255"/>
      <c r="H155" s="258">
        <v>-30.239999999999998</v>
      </c>
      <c r="I155" s="259"/>
      <c r="J155" s="255"/>
      <c r="K155" s="255"/>
      <c r="L155" s="260"/>
      <c r="M155" s="261"/>
      <c r="N155" s="262"/>
      <c r="O155" s="262"/>
      <c r="P155" s="262"/>
      <c r="Q155" s="262"/>
      <c r="R155" s="262"/>
      <c r="S155" s="262"/>
      <c r="T155" s="263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4" t="s">
        <v>192</v>
      </c>
      <c r="AU155" s="264" t="s">
        <v>85</v>
      </c>
      <c r="AV155" s="14" t="s">
        <v>85</v>
      </c>
      <c r="AW155" s="14" t="s">
        <v>32</v>
      </c>
      <c r="AX155" s="14" t="s">
        <v>76</v>
      </c>
      <c r="AY155" s="264" t="s">
        <v>184</v>
      </c>
    </row>
    <row r="156" s="15" customFormat="1">
      <c r="A156" s="15"/>
      <c r="B156" s="265"/>
      <c r="C156" s="266"/>
      <c r="D156" s="245" t="s">
        <v>192</v>
      </c>
      <c r="E156" s="267" t="s">
        <v>684</v>
      </c>
      <c r="F156" s="268" t="s">
        <v>149</v>
      </c>
      <c r="G156" s="266"/>
      <c r="H156" s="269">
        <v>152.06399999999999</v>
      </c>
      <c r="I156" s="270"/>
      <c r="J156" s="266"/>
      <c r="K156" s="266"/>
      <c r="L156" s="271"/>
      <c r="M156" s="272"/>
      <c r="N156" s="273"/>
      <c r="O156" s="273"/>
      <c r="P156" s="273"/>
      <c r="Q156" s="273"/>
      <c r="R156" s="273"/>
      <c r="S156" s="273"/>
      <c r="T156" s="274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75" t="s">
        <v>192</v>
      </c>
      <c r="AU156" s="275" t="s">
        <v>85</v>
      </c>
      <c r="AV156" s="15" t="s">
        <v>106</v>
      </c>
      <c r="AW156" s="15" t="s">
        <v>32</v>
      </c>
      <c r="AX156" s="15" t="s">
        <v>83</v>
      </c>
      <c r="AY156" s="275" t="s">
        <v>184</v>
      </c>
    </row>
    <row r="157" s="2" customFormat="1" ht="33" customHeight="1">
      <c r="A157" s="39"/>
      <c r="B157" s="40"/>
      <c r="C157" s="230" t="s">
        <v>223</v>
      </c>
      <c r="D157" s="230" t="s">
        <v>186</v>
      </c>
      <c r="E157" s="231" t="s">
        <v>206</v>
      </c>
      <c r="F157" s="232" t="s">
        <v>207</v>
      </c>
      <c r="G157" s="233" t="s">
        <v>208</v>
      </c>
      <c r="H157" s="234">
        <v>302.53399999999999</v>
      </c>
      <c r="I157" s="235"/>
      <c r="J157" s="236">
        <f>ROUND(I157*H157,2)</f>
        <v>0</v>
      </c>
      <c r="K157" s="232" t="s">
        <v>190</v>
      </c>
      <c r="L157" s="45"/>
      <c r="M157" s="237" t="s">
        <v>1</v>
      </c>
      <c r="N157" s="238" t="s">
        <v>41</v>
      </c>
      <c r="O157" s="92"/>
      <c r="P157" s="239">
        <f>O157*H157</f>
        <v>0</v>
      </c>
      <c r="Q157" s="239">
        <v>0</v>
      </c>
      <c r="R157" s="239">
        <f>Q157*H157</f>
        <v>0</v>
      </c>
      <c r="S157" s="239">
        <v>0</v>
      </c>
      <c r="T157" s="240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41" t="s">
        <v>106</v>
      </c>
      <c r="AT157" s="241" t="s">
        <v>186</v>
      </c>
      <c r="AU157" s="241" t="s">
        <v>85</v>
      </c>
      <c r="AY157" s="18" t="s">
        <v>184</v>
      </c>
      <c r="BE157" s="242">
        <f>IF(N157="základní",J157,0)</f>
        <v>0</v>
      </c>
      <c r="BF157" s="242">
        <f>IF(N157="snížená",J157,0)</f>
        <v>0</v>
      </c>
      <c r="BG157" s="242">
        <f>IF(N157="zákl. přenesená",J157,0)</f>
        <v>0</v>
      </c>
      <c r="BH157" s="242">
        <f>IF(N157="sníž. přenesená",J157,0)</f>
        <v>0</v>
      </c>
      <c r="BI157" s="242">
        <f>IF(N157="nulová",J157,0)</f>
        <v>0</v>
      </c>
      <c r="BJ157" s="18" t="s">
        <v>83</v>
      </c>
      <c r="BK157" s="242">
        <f>ROUND(I157*H157,2)</f>
        <v>0</v>
      </c>
      <c r="BL157" s="18" t="s">
        <v>106</v>
      </c>
      <c r="BM157" s="241" t="s">
        <v>209</v>
      </c>
    </row>
    <row r="158" s="13" customFormat="1">
      <c r="A158" s="13"/>
      <c r="B158" s="243"/>
      <c r="C158" s="244"/>
      <c r="D158" s="245" t="s">
        <v>192</v>
      </c>
      <c r="E158" s="246" t="s">
        <v>1</v>
      </c>
      <c r="F158" s="247" t="s">
        <v>199</v>
      </c>
      <c r="G158" s="244"/>
      <c r="H158" s="246" t="s">
        <v>1</v>
      </c>
      <c r="I158" s="248"/>
      <c r="J158" s="244"/>
      <c r="K158" s="244"/>
      <c r="L158" s="249"/>
      <c r="M158" s="250"/>
      <c r="N158" s="251"/>
      <c r="O158" s="251"/>
      <c r="P158" s="251"/>
      <c r="Q158" s="251"/>
      <c r="R158" s="251"/>
      <c r="S158" s="251"/>
      <c r="T158" s="252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3" t="s">
        <v>192</v>
      </c>
      <c r="AU158" s="253" t="s">
        <v>85</v>
      </c>
      <c r="AV158" s="13" t="s">
        <v>83</v>
      </c>
      <c r="AW158" s="13" t="s">
        <v>32</v>
      </c>
      <c r="AX158" s="13" t="s">
        <v>76</v>
      </c>
      <c r="AY158" s="253" t="s">
        <v>184</v>
      </c>
    </row>
    <row r="159" s="13" customFormat="1">
      <c r="A159" s="13"/>
      <c r="B159" s="243"/>
      <c r="C159" s="244"/>
      <c r="D159" s="245" t="s">
        <v>192</v>
      </c>
      <c r="E159" s="246" t="s">
        <v>1</v>
      </c>
      <c r="F159" s="247" t="s">
        <v>210</v>
      </c>
      <c r="G159" s="244"/>
      <c r="H159" s="246" t="s">
        <v>1</v>
      </c>
      <c r="I159" s="248"/>
      <c r="J159" s="244"/>
      <c r="K159" s="244"/>
      <c r="L159" s="249"/>
      <c r="M159" s="250"/>
      <c r="N159" s="251"/>
      <c r="O159" s="251"/>
      <c r="P159" s="251"/>
      <c r="Q159" s="251"/>
      <c r="R159" s="251"/>
      <c r="S159" s="251"/>
      <c r="T159" s="252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3" t="s">
        <v>192</v>
      </c>
      <c r="AU159" s="253" t="s">
        <v>85</v>
      </c>
      <c r="AV159" s="13" t="s">
        <v>83</v>
      </c>
      <c r="AW159" s="13" t="s">
        <v>32</v>
      </c>
      <c r="AX159" s="13" t="s">
        <v>76</v>
      </c>
      <c r="AY159" s="253" t="s">
        <v>184</v>
      </c>
    </row>
    <row r="160" s="14" customFormat="1">
      <c r="A160" s="14"/>
      <c r="B160" s="254"/>
      <c r="C160" s="255"/>
      <c r="D160" s="245" t="s">
        <v>192</v>
      </c>
      <c r="E160" s="256" t="s">
        <v>1</v>
      </c>
      <c r="F160" s="257" t="s">
        <v>707</v>
      </c>
      <c r="G160" s="255"/>
      <c r="H160" s="258">
        <v>324.23000000000002</v>
      </c>
      <c r="I160" s="259"/>
      <c r="J160" s="255"/>
      <c r="K160" s="255"/>
      <c r="L160" s="260"/>
      <c r="M160" s="261"/>
      <c r="N160" s="262"/>
      <c r="O160" s="262"/>
      <c r="P160" s="262"/>
      <c r="Q160" s="262"/>
      <c r="R160" s="262"/>
      <c r="S160" s="262"/>
      <c r="T160" s="263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64" t="s">
        <v>192</v>
      </c>
      <c r="AU160" s="264" t="s">
        <v>85</v>
      </c>
      <c r="AV160" s="14" t="s">
        <v>85</v>
      </c>
      <c r="AW160" s="14" t="s">
        <v>32</v>
      </c>
      <c r="AX160" s="14" t="s">
        <v>76</v>
      </c>
      <c r="AY160" s="264" t="s">
        <v>184</v>
      </c>
    </row>
    <row r="161" s="13" customFormat="1">
      <c r="A161" s="13"/>
      <c r="B161" s="243"/>
      <c r="C161" s="244"/>
      <c r="D161" s="245" t="s">
        <v>192</v>
      </c>
      <c r="E161" s="246" t="s">
        <v>1</v>
      </c>
      <c r="F161" s="247" t="s">
        <v>212</v>
      </c>
      <c r="G161" s="244"/>
      <c r="H161" s="246" t="s">
        <v>1</v>
      </c>
      <c r="I161" s="248"/>
      <c r="J161" s="244"/>
      <c r="K161" s="244"/>
      <c r="L161" s="249"/>
      <c r="M161" s="250"/>
      <c r="N161" s="251"/>
      <c r="O161" s="251"/>
      <c r="P161" s="251"/>
      <c r="Q161" s="251"/>
      <c r="R161" s="251"/>
      <c r="S161" s="251"/>
      <c r="T161" s="252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3" t="s">
        <v>192</v>
      </c>
      <c r="AU161" s="253" t="s">
        <v>85</v>
      </c>
      <c r="AV161" s="13" t="s">
        <v>83</v>
      </c>
      <c r="AW161" s="13" t="s">
        <v>32</v>
      </c>
      <c r="AX161" s="13" t="s">
        <v>76</v>
      </c>
      <c r="AY161" s="253" t="s">
        <v>184</v>
      </c>
    </row>
    <row r="162" s="14" customFormat="1">
      <c r="A162" s="14"/>
      <c r="B162" s="254"/>
      <c r="C162" s="255"/>
      <c r="D162" s="245" t="s">
        <v>192</v>
      </c>
      <c r="E162" s="256" t="s">
        <v>1</v>
      </c>
      <c r="F162" s="257" t="s">
        <v>708</v>
      </c>
      <c r="G162" s="255"/>
      <c r="H162" s="258">
        <v>70.385000000000005</v>
      </c>
      <c r="I162" s="259"/>
      <c r="J162" s="255"/>
      <c r="K162" s="255"/>
      <c r="L162" s="260"/>
      <c r="M162" s="261"/>
      <c r="N162" s="262"/>
      <c r="O162" s="262"/>
      <c r="P162" s="262"/>
      <c r="Q162" s="262"/>
      <c r="R162" s="262"/>
      <c r="S162" s="262"/>
      <c r="T162" s="263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4" t="s">
        <v>192</v>
      </c>
      <c r="AU162" s="264" t="s">
        <v>85</v>
      </c>
      <c r="AV162" s="14" t="s">
        <v>85</v>
      </c>
      <c r="AW162" s="14" t="s">
        <v>32</v>
      </c>
      <c r="AX162" s="14" t="s">
        <v>76</v>
      </c>
      <c r="AY162" s="264" t="s">
        <v>184</v>
      </c>
    </row>
    <row r="163" s="14" customFormat="1">
      <c r="A163" s="14"/>
      <c r="B163" s="254"/>
      <c r="C163" s="255"/>
      <c r="D163" s="245" t="s">
        <v>192</v>
      </c>
      <c r="E163" s="256" t="s">
        <v>1</v>
      </c>
      <c r="F163" s="257" t="s">
        <v>709</v>
      </c>
      <c r="G163" s="255"/>
      <c r="H163" s="258">
        <v>-18.48</v>
      </c>
      <c r="I163" s="259"/>
      <c r="J163" s="255"/>
      <c r="K163" s="255"/>
      <c r="L163" s="260"/>
      <c r="M163" s="261"/>
      <c r="N163" s="262"/>
      <c r="O163" s="262"/>
      <c r="P163" s="262"/>
      <c r="Q163" s="262"/>
      <c r="R163" s="262"/>
      <c r="S163" s="262"/>
      <c r="T163" s="263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64" t="s">
        <v>192</v>
      </c>
      <c r="AU163" s="264" t="s">
        <v>85</v>
      </c>
      <c r="AV163" s="14" t="s">
        <v>85</v>
      </c>
      <c r="AW163" s="14" t="s">
        <v>32</v>
      </c>
      <c r="AX163" s="14" t="s">
        <v>76</v>
      </c>
      <c r="AY163" s="264" t="s">
        <v>184</v>
      </c>
    </row>
    <row r="164" s="14" customFormat="1">
      <c r="A164" s="14"/>
      <c r="B164" s="254"/>
      <c r="C164" s="255"/>
      <c r="D164" s="245" t="s">
        <v>192</v>
      </c>
      <c r="E164" s="256" t="s">
        <v>1</v>
      </c>
      <c r="F164" s="257" t="s">
        <v>710</v>
      </c>
      <c r="G164" s="255"/>
      <c r="H164" s="258">
        <v>-29.798999999999999</v>
      </c>
      <c r="I164" s="259"/>
      <c r="J164" s="255"/>
      <c r="K164" s="255"/>
      <c r="L164" s="260"/>
      <c r="M164" s="261"/>
      <c r="N164" s="262"/>
      <c r="O164" s="262"/>
      <c r="P164" s="262"/>
      <c r="Q164" s="262"/>
      <c r="R164" s="262"/>
      <c r="S164" s="262"/>
      <c r="T164" s="263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64" t="s">
        <v>192</v>
      </c>
      <c r="AU164" s="264" t="s">
        <v>85</v>
      </c>
      <c r="AV164" s="14" t="s">
        <v>85</v>
      </c>
      <c r="AW164" s="14" t="s">
        <v>32</v>
      </c>
      <c r="AX164" s="14" t="s">
        <v>76</v>
      </c>
      <c r="AY164" s="264" t="s">
        <v>184</v>
      </c>
    </row>
    <row r="165" s="14" customFormat="1">
      <c r="A165" s="14"/>
      <c r="B165" s="254"/>
      <c r="C165" s="255"/>
      <c r="D165" s="245" t="s">
        <v>192</v>
      </c>
      <c r="E165" s="256" t="s">
        <v>1</v>
      </c>
      <c r="F165" s="257" t="s">
        <v>711</v>
      </c>
      <c r="G165" s="255"/>
      <c r="H165" s="258">
        <v>-31.030999999999999</v>
      </c>
      <c r="I165" s="259"/>
      <c r="J165" s="255"/>
      <c r="K165" s="255"/>
      <c r="L165" s="260"/>
      <c r="M165" s="261"/>
      <c r="N165" s="262"/>
      <c r="O165" s="262"/>
      <c r="P165" s="262"/>
      <c r="Q165" s="262"/>
      <c r="R165" s="262"/>
      <c r="S165" s="262"/>
      <c r="T165" s="263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4" t="s">
        <v>192</v>
      </c>
      <c r="AU165" s="264" t="s">
        <v>85</v>
      </c>
      <c r="AV165" s="14" t="s">
        <v>85</v>
      </c>
      <c r="AW165" s="14" t="s">
        <v>32</v>
      </c>
      <c r="AX165" s="14" t="s">
        <v>76</v>
      </c>
      <c r="AY165" s="264" t="s">
        <v>184</v>
      </c>
    </row>
    <row r="166" s="14" customFormat="1">
      <c r="A166" s="14"/>
      <c r="B166" s="254"/>
      <c r="C166" s="255"/>
      <c r="D166" s="245" t="s">
        <v>192</v>
      </c>
      <c r="E166" s="256" t="s">
        <v>1</v>
      </c>
      <c r="F166" s="257" t="s">
        <v>712</v>
      </c>
      <c r="G166" s="255"/>
      <c r="H166" s="258">
        <v>-12.771000000000001</v>
      </c>
      <c r="I166" s="259"/>
      <c r="J166" s="255"/>
      <c r="K166" s="255"/>
      <c r="L166" s="260"/>
      <c r="M166" s="261"/>
      <c r="N166" s="262"/>
      <c r="O166" s="262"/>
      <c r="P166" s="262"/>
      <c r="Q166" s="262"/>
      <c r="R166" s="262"/>
      <c r="S166" s="262"/>
      <c r="T166" s="263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64" t="s">
        <v>192</v>
      </c>
      <c r="AU166" s="264" t="s">
        <v>85</v>
      </c>
      <c r="AV166" s="14" t="s">
        <v>85</v>
      </c>
      <c r="AW166" s="14" t="s">
        <v>32</v>
      </c>
      <c r="AX166" s="14" t="s">
        <v>76</v>
      </c>
      <c r="AY166" s="264" t="s">
        <v>184</v>
      </c>
    </row>
    <row r="167" s="15" customFormat="1">
      <c r="A167" s="15"/>
      <c r="B167" s="265"/>
      <c r="C167" s="266"/>
      <c r="D167" s="245" t="s">
        <v>192</v>
      </c>
      <c r="E167" s="267" t="s">
        <v>152</v>
      </c>
      <c r="F167" s="268" t="s">
        <v>149</v>
      </c>
      <c r="G167" s="266"/>
      <c r="H167" s="269">
        <v>302.53399999999999</v>
      </c>
      <c r="I167" s="270"/>
      <c r="J167" s="266"/>
      <c r="K167" s="266"/>
      <c r="L167" s="271"/>
      <c r="M167" s="272"/>
      <c r="N167" s="273"/>
      <c r="O167" s="273"/>
      <c r="P167" s="273"/>
      <c r="Q167" s="273"/>
      <c r="R167" s="273"/>
      <c r="S167" s="273"/>
      <c r="T167" s="274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75" t="s">
        <v>192</v>
      </c>
      <c r="AU167" s="275" t="s">
        <v>85</v>
      </c>
      <c r="AV167" s="15" t="s">
        <v>106</v>
      </c>
      <c r="AW167" s="15" t="s">
        <v>32</v>
      </c>
      <c r="AX167" s="15" t="s">
        <v>76</v>
      </c>
      <c r="AY167" s="275" t="s">
        <v>184</v>
      </c>
    </row>
    <row r="168" s="14" customFormat="1">
      <c r="A168" s="14"/>
      <c r="B168" s="254"/>
      <c r="C168" s="255"/>
      <c r="D168" s="245" t="s">
        <v>192</v>
      </c>
      <c r="E168" s="256" t="s">
        <v>1</v>
      </c>
      <c r="F168" s="257" t="s">
        <v>218</v>
      </c>
      <c r="G168" s="255"/>
      <c r="H168" s="258">
        <v>302.53399999999999</v>
      </c>
      <c r="I168" s="259"/>
      <c r="J168" s="255"/>
      <c r="K168" s="255"/>
      <c r="L168" s="260"/>
      <c r="M168" s="261"/>
      <c r="N168" s="262"/>
      <c r="O168" s="262"/>
      <c r="P168" s="262"/>
      <c r="Q168" s="262"/>
      <c r="R168" s="262"/>
      <c r="S168" s="262"/>
      <c r="T168" s="263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64" t="s">
        <v>192</v>
      </c>
      <c r="AU168" s="264" t="s">
        <v>85</v>
      </c>
      <c r="AV168" s="14" t="s">
        <v>85</v>
      </c>
      <c r="AW168" s="14" t="s">
        <v>32</v>
      </c>
      <c r="AX168" s="14" t="s">
        <v>83</v>
      </c>
      <c r="AY168" s="264" t="s">
        <v>184</v>
      </c>
    </row>
    <row r="169" s="2" customFormat="1" ht="21.75" customHeight="1">
      <c r="A169" s="39"/>
      <c r="B169" s="40"/>
      <c r="C169" s="230" t="s">
        <v>227</v>
      </c>
      <c r="D169" s="230" t="s">
        <v>186</v>
      </c>
      <c r="E169" s="231" t="s">
        <v>219</v>
      </c>
      <c r="F169" s="232" t="s">
        <v>220</v>
      </c>
      <c r="G169" s="233" t="s">
        <v>189</v>
      </c>
      <c r="H169" s="234">
        <v>660.20000000000005</v>
      </c>
      <c r="I169" s="235"/>
      <c r="J169" s="236">
        <f>ROUND(I169*H169,2)</f>
        <v>0</v>
      </c>
      <c r="K169" s="232" t="s">
        <v>190</v>
      </c>
      <c r="L169" s="45"/>
      <c r="M169" s="237" t="s">
        <v>1</v>
      </c>
      <c r="N169" s="238" t="s">
        <v>41</v>
      </c>
      <c r="O169" s="92"/>
      <c r="P169" s="239">
        <f>O169*H169</f>
        <v>0</v>
      </c>
      <c r="Q169" s="239">
        <v>0.00058</v>
      </c>
      <c r="R169" s="239">
        <f>Q169*H169</f>
        <v>0.38291600000000003</v>
      </c>
      <c r="S169" s="239">
        <v>0</v>
      </c>
      <c r="T169" s="240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41" t="s">
        <v>106</v>
      </c>
      <c r="AT169" s="241" t="s">
        <v>186</v>
      </c>
      <c r="AU169" s="241" t="s">
        <v>85</v>
      </c>
      <c r="AY169" s="18" t="s">
        <v>184</v>
      </c>
      <c r="BE169" s="242">
        <f>IF(N169="základní",J169,0)</f>
        <v>0</v>
      </c>
      <c r="BF169" s="242">
        <f>IF(N169="snížená",J169,0)</f>
        <v>0</v>
      </c>
      <c r="BG169" s="242">
        <f>IF(N169="zákl. přenesená",J169,0)</f>
        <v>0</v>
      </c>
      <c r="BH169" s="242">
        <f>IF(N169="sníž. přenesená",J169,0)</f>
        <v>0</v>
      </c>
      <c r="BI169" s="242">
        <f>IF(N169="nulová",J169,0)</f>
        <v>0</v>
      </c>
      <c r="BJ169" s="18" t="s">
        <v>83</v>
      </c>
      <c r="BK169" s="242">
        <f>ROUND(I169*H169,2)</f>
        <v>0</v>
      </c>
      <c r="BL169" s="18" t="s">
        <v>106</v>
      </c>
      <c r="BM169" s="241" t="s">
        <v>221</v>
      </c>
    </row>
    <row r="170" s="13" customFormat="1">
      <c r="A170" s="13"/>
      <c r="B170" s="243"/>
      <c r="C170" s="244"/>
      <c r="D170" s="245" t="s">
        <v>192</v>
      </c>
      <c r="E170" s="246" t="s">
        <v>1</v>
      </c>
      <c r="F170" s="247" t="s">
        <v>199</v>
      </c>
      <c r="G170" s="244"/>
      <c r="H170" s="246" t="s">
        <v>1</v>
      </c>
      <c r="I170" s="248"/>
      <c r="J170" s="244"/>
      <c r="K170" s="244"/>
      <c r="L170" s="249"/>
      <c r="M170" s="250"/>
      <c r="N170" s="251"/>
      <c r="O170" s="251"/>
      <c r="P170" s="251"/>
      <c r="Q170" s="251"/>
      <c r="R170" s="251"/>
      <c r="S170" s="251"/>
      <c r="T170" s="252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3" t="s">
        <v>192</v>
      </c>
      <c r="AU170" s="253" t="s">
        <v>85</v>
      </c>
      <c r="AV170" s="13" t="s">
        <v>83</v>
      </c>
      <c r="AW170" s="13" t="s">
        <v>32</v>
      </c>
      <c r="AX170" s="13" t="s">
        <v>76</v>
      </c>
      <c r="AY170" s="253" t="s">
        <v>184</v>
      </c>
    </row>
    <row r="171" s="13" customFormat="1">
      <c r="A171" s="13"/>
      <c r="B171" s="243"/>
      <c r="C171" s="244"/>
      <c r="D171" s="245" t="s">
        <v>192</v>
      </c>
      <c r="E171" s="246" t="s">
        <v>1</v>
      </c>
      <c r="F171" s="247" t="s">
        <v>210</v>
      </c>
      <c r="G171" s="244"/>
      <c r="H171" s="246" t="s">
        <v>1</v>
      </c>
      <c r="I171" s="248"/>
      <c r="J171" s="244"/>
      <c r="K171" s="244"/>
      <c r="L171" s="249"/>
      <c r="M171" s="250"/>
      <c r="N171" s="251"/>
      <c r="O171" s="251"/>
      <c r="P171" s="251"/>
      <c r="Q171" s="251"/>
      <c r="R171" s="251"/>
      <c r="S171" s="251"/>
      <c r="T171" s="252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3" t="s">
        <v>192</v>
      </c>
      <c r="AU171" s="253" t="s">
        <v>85</v>
      </c>
      <c r="AV171" s="13" t="s">
        <v>83</v>
      </c>
      <c r="AW171" s="13" t="s">
        <v>32</v>
      </c>
      <c r="AX171" s="13" t="s">
        <v>76</v>
      </c>
      <c r="AY171" s="253" t="s">
        <v>184</v>
      </c>
    </row>
    <row r="172" s="14" customFormat="1">
      <c r="A172" s="14"/>
      <c r="B172" s="254"/>
      <c r="C172" s="255"/>
      <c r="D172" s="245" t="s">
        <v>192</v>
      </c>
      <c r="E172" s="256" t="s">
        <v>1</v>
      </c>
      <c r="F172" s="257" t="s">
        <v>713</v>
      </c>
      <c r="G172" s="255"/>
      <c r="H172" s="258">
        <v>660.20000000000005</v>
      </c>
      <c r="I172" s="259"/>
      <c r="J172" s="255"/>
      <c r="K172" s="255"/>
      <c r="L172" s="260"/>
      <c r="M172" s="261"/>
      <c r="N172" s="262"/>
      <c r="O172" s="262"/>
      <c r="P172" s="262"/>
      <c r="Q172" s="262"/>
      <c r="R172" s="262"/>
      <c r="S172" s="262"/>
      <c r="T172" s="263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64" t="s">
        <v>192</v>
      </c>
      <c r="AU172" s="264" t="s">
        <v>85</v>
      </c>
      <c r="AV172" s="14" t="s">
        <v>85</v>
      </c>
      <c r="AW172" s="14" t="s">
        <v>32</v>
      </c>
      <c r="AX172" s="14" t="s">
        <v>76</v>
      </c>
      <c r="AY172" s="264" t="s">
        <v>184</v>
      </c>
    </row>
    <row r="173" s="15" customFormat="1">
      <c r="A173" s="15"/>
      <c r="B173" s="265"/>
      <c r="C173" s="266"/>
      <c r="D173" s="245" t="s">
        <v>192</v>
      </c>
      <c r="E173" s="267" t="s">
        <v>129</v>
      </c>
      <c r="F173" s="268" t="s">
        <v>149</v>
      </c>
      <c r="G173" s="266"/>
      <c r="H173" s="269">
        <v>660.20000000000005</v>
      </c>
      <c r="I173" s="270"/>
      <c r="J173" s="266"/>
      <c r="K173" s="266"/>
      <c r="L173" s="271"/>
      <c r="M173" s="272"/>
      <c r="N173" s="273"/>
      <c r="O173" s="273"/>
      <c r="P173" s="273"/>
      <c r="Q173" s="273"/>
      <c r="R173" s="273"/>
      <c r="S173" s="273"/>
      <c r="T173" s="274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75" t="s">
        <v>192</v>
      </c>
      <c r="AU173" s="275" t="s">
        <v>85</v>
      </c>
      <c r="AV173" s="15" t="s">
        <v>106</v>
      </c>
      <c r="AW173" s="15" t="s">
        <v>32</v>
      </c>
      <c r="AX173" s="15" t="s">
        <v>83</v>
      </c>
      <c r="AY173" s="275" t="s">
        <v>184</v>
      </c>
    </row>
    <row r="174" s="2" customFormat="1" ht="21.75" customHeight="1">
      <c r="A174" s="39"/>
      <c r="B174" s="40"/>
      <c r="C174" s="230" t="s">
        <v>232</v>
      </c>
      <c r="D174" s="230" t="s">
        <v>186</v>
      </c>
      <c r="E174" s="231" t="s">
        <v>224</v>
      </c>
      <c r="F174" s="232" t="s">
        <v>225</v>
      </c>
      <c r="G174" s="233" t="s">
        <v>189</v>
      </c>
      <c r="H174" s="234">
        <v>660.20000000000005</v>
      </c>
      <c r="I174" s="235"/>
      <c r="J174" s="236">
        <f>ROUND(I174*H174,2)</f>
        <v>0</v>
      </c>
      <c r="K174" s="232" t="s">
        <v>190</v>
      </c>
      <c r="L174" s="45"/>
      <c r="M174" s="237" t="s">
        <v>1</v>
      </c>
      <c r="N174" s="238" t="s">
        <v>41</v>
      </c>
      <c r="O174" s="92"/>
      <c r="P174" s="239">
        <f>O174*H174</f>
        <v>0</v>
      </c>
      <c r="Q174" s="239">
        <v>0</v>
      </c>
      <c r="R174" s="239">
        <f>Q174*H174</f>
        <v>0</v>
      </c>
      <c r="S174" s="239">
        <v>0</v>
      </c>
      <c r="T174" s="240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41" t="s">
        <v>106</v>
      </c>
      <c r="AT174" s="241" t="s">
        <v>186</v>
      </c>
      <c r="AU174" s="241" t="s">
        <v>85</v>
      </c>
      <c r="AY174" s="18" t="s">
        <v>184</v>
      </c>
      <c r="BE174" s="242">
        <f>IF(N174="základní",J174,0)</f>
        <v>0</v>
      </c>
      <c r="BF174" s="242">
        <f>IF(N174="snížená",J174,0)</f>
        <v>0</v>
      </c>
      <c r="BG174" s="242">
        <f>IF(N174="zákl. přenesená",J174,0)</f>
        <v>0</v>
      </c>
      <c r="BH174" s="242">
        <f>IF(N174="sníž. přenesená",J174,0)</f>
        <v>0</v>
      </c>
      <c r="BI174" s="242">
        <f>IF(N174="nulová",J174,0)</f>
        <v>0</v>
      </c>
      <c r="BJ174" s="18" t="s">
        <v>83</v>
      </c>
      <c r="BK174" s="242">
        <f>ROUND(I174*H174,2)</f>
        <v>0</v>
      </c>
      <c r="BL174" s="18" t="s">
        <v>106</v>
      </c>
      <c r="BM174" s="241" t="s">
        <v>226</v>
      </c>
    </row>
    <row r="175" s="14" customFormat="1">
      <c r="A175" s="14"/>
      <c r="B175" s="254"/>
      <c r="C175" s="255"/>
      <c r="D175" s="245" t="s">
        <v>192</v>
      </c>
      <c r="E175" s="256" t="s">
        <v>1</v>
      </c>
      <c r="F175" s="257" t="s">
        <v>129</v>
      </c>
      <c r="G175" s="255"/>
      <c r="H175" s="258">
        <v>660.20000000000005</v>
      </c>
      <c r="I175" s="259"/>
      <c r="J175" s="255"/>
      <c r="K175" s="255"/>
      <c r="L175" s="260"/>
      <c r="M175" s="261"/>
      <c r="N175" s="262"/>
      <c r="O175" s="262"/>
      <c r="P175" s="262"/>
      <c r="Q175" s="262"/>
      <c r="R175" s="262"/>
      <c r="S175" s="262"/>
      <c r="T175" s="263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64" t="s">
        <v>192</v>
      </c>
      <c r="AU175" s="264" t="s">
        <v>85</v>
      </c>
      <c r="AV175" s="14" t="s">
        <v>85</v>
      </c>
      <c r="AW175" s="14" t="s">
        <v>32</v>
      </c>
      <c r="AX175" s="14" t="s">
        <v>83</v>
      </c>
      <c r="AY175" s="264" t="s">
        <v>184</v>
      </c>
    </row>
    <row r="176" s="2" customFormat="1" ht="24.15" customHeight="1">
      <c r="A176" s="39"/>
      <c r="B176" s="40"/>
      <c r="C176" s="230" t="s">
        <v>238</v>
      </c>
      <c r="D176" s="230" t="s">
        <v>186</v>
      </c>
      <c r="E176" s="231" t="s">
        <v>714</v>
      </c>
      <c r="F176" s="232" t="s">
        <v>715</v>
      </c>
      <c r="G176" s="233" t="s">
        <v>189</v>
      </c>
      <c r="H176" s="234">
        <v>115.92</v>
      </c>
      <c r="I176" s="235"/>
      <c r="J176" s="236">
        <f>ROUND(I176*H176,2)</f>
        <v>0</v>
      </c>
      <c r="K176" s="232" t="s">
        <v>190</v>
      </c>
      <c r="L176" s="45"/>
      <c r="M176" s="237" t="s">
        <v>1</v>
      </c>
      <c r="N176" s="238" t="s">
        <v>41</v>
      </c>
      <c r="O176" s="92"/>
      <c r="P176" s="239">
        <f>O176*H176</f>
        <v>0</v>
      </c>
      <c r="Q176" s="239">
        <v>0.00059000000000000003</v>
      </c>
      <c r="R176" s="239">
        <f>Q176*H176</f>
        <v>0.068392800000000004</v>
      </c>
      <c r="S176" s="239">
        <v>0</v>
      </c>
      <c r="T176" s="240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41" t="s">
        <v>106</v>
      </c>
      <c r="AT176" s="241" t="s">
        <v>186</v>
      </c>
      <c r="AU176" s="241" t="s">
        <v>85</v>
      </c>
      <c r="AY176" s="18" t="s">
        <v>184</v>
      </c>
      <c r="BE176" s="242">
        <f>IF(N176="základní",J176,0)</f>
        <v>0</v>
      </c>
      <c r="BF176" s="242">
        <f>IF(N176="snížená",J176,0)</f>
        <v>0</v>
      </c>
      <c r="BG176" s="242">
        <f>IF(N176="zákl. přenesená",J176,0)</f>
        <v>0</v>
      </c>
      <c r="BH176" s="242">
        <f>IF(N176="sníž. přenesená",J176,0)</f>
        <v>0</v>
      </c>
      <c r="BI176" s="242">
        <f>IF(N176="nulová",J176,0)</f>
        <v>0</v>
      </c>
      <c r="BJ176" s="18" t="s">
        <v>83</v>
      </c>
      <c r="BK176" s="242">
        <f>ROUND(I176*H176,2)</f>
        <v>0</v>
      </c>
      <c r="BL176" s="18" t="s">
        <v>106</v>
      </c>
      <c r="BM176" s="241" t="s">
        <v>716</v>
      </c>
    </row>
    <row r="177" s="13" customFormat="1">
      <c r="A177" s="13"/>
      <c r="B177" s="243"/>
      <c r="C177" s="244"/>
      <c r="D177" s="245" t="s">
        <v>192</v>
      </c>
      <c r="E177" s="246" t="s">
        <v>1</v>
      </c>
      <c r="F177" s="247" t="s">
        <v>199</v>
      </c>
      <c r="G177" s="244"/>
      <c r="H177" s="246" t="s">
        <v>1</v>
      </c>
      <c r="I177" s="248"/>
      <c r="J177" s="244"/>
      <c r="K177" s="244"/>
      <c r="L177" s="249"/>
      <c r="M177" s="250"/>
      <c r="N177" s="251"/>
      <c r="O177" s="251"/>
      <c r="P177" s="251"/>
      <c r="Q177" s="251"/>
      <c r="R177" s="251"/>
      <c r="S177" s="251"/>
      <c r="T177" s="252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3" t="s">
        <v>192</v>
      </c>
      <c r="AU177" s="253" t="s">
        <v>85</v>
      </c>
      <c r="AV177" s="13" t="s">
        <v>83</v>
      </c>
      <c r="AW177" s="13" t="s">
        <v>32</v>
      </c>
      <c r="AX177" s="13" t="s">
        <v>76</v>
      </c>
      <c r="AY177" s="253" t="s">
        <v>184</v>
      </c>
    </row>
    <row r="178" s="14" customFormat="1">
      <c r="A178" s="14"/>
      <c r="B178" s="254"/>
      <c r="C178" s="255"/>
      <c r="D178" s="245" t="s">
        <v>192</v>
      </c>
      <c r="E178" s="256" t="s">
        <v>1</v>
      </c>
      <c r="F178" s="257" t="s">
        <v>717</v>
      </c>
      <c r="G178" s="255"/>
      <c r="H178" s="258">
        <v>115.92</v>
      </c>
      <c r="I178" s="259"/>
      <c r="J178" s="255"/>
      <c r="K178" s="255"/>
      <c r="L178" s="260"/>
      <c r="M178" s="261"/>
      <c r="N178" s="262"/>
      <c r="O178" s="262"/>
      <c r="P178" s="262"/>
      <c r="Q178" s="262"/>
      <c r="R178" s="262"/>
      <c r="S178" s="262"/>
      <c r="T178" s="263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4" t="s">
        <v>192</v>
      </c>
      <c r="AU178" s="264" t="s">
        <v>85</v>
      </c>
      <c r="AV178" s="14" t="s">
        <v>85</v>
      </c>
      <c r="AW178" s="14" t="s">
        <v>32</v>
      </c>
      <c r="AX178" s="14" t="s">
        <v>76</v>
      </c>
      <c r="AY178" s="264" t="s">
        <v>184</v>
      </c>
    </row>
    <row r="179" s="15" customFormat="1">
      <c r="A179" s="15"/>
      <c r="B179" s="265"/>
      <c r="C179" s="266"/>
      <c r="D179" s="245" t="s">
        <v>192</v>
      </c>
      <c r="E179" s="267" t="s">
        <v>668</v>
      </c>
      <c r="F179" s="268" t="s">
        <v>149</v>
      </c>
      <c r="G179" s="266"/>
      <c r="H179" s="269">
        <v>115.92</v>
      </c>
      <c r="I179" s="270"/>
      <c r="J179" s="266"/>
      <c r="K179" s="266"/>
      <c r="L179" s="271"/>
      <c r="M179" s="272"/>
      <c r="N179" s="273"/>
      <c r="O179" s="273"/>
      <c r="P179" s="273"/>
      <c r="Q179" s="273"/>
      <c r="R179" s="273"/>
      <c r="S179" s="273"/>
      <c r="T179" s="274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75" t="s">
        <v>192</v>
      </c>
      <c r="AU179" s="275" t="s">
        <v>85</v>
      </c>
      <c r="AV179" s="15" t="s">
        <v>106</v>
      </c>
      <c r="AW179" s="15" t="s">
        <v>32</v>
      </c>
      <c r="AX179" s="15" t="s">
        <v>83</v>
      </c>
      <c r="AY179" s="275" t="s">
        <v>184</v>
      </c>
    </row>
    <row r="180" s="2" customFormat="1" ht="24.15" customHeight="1">
      <c r="A180" s="39"/>
      <c r="B180" s="40"/>
      <c r="C180" s="230" t="s">
        <v>255</v>
      </c>
      <c r="D180" s="230" t="s">
        <v>186</v>
      </c>
      <c r="E180" s="231" t="s">
        <v>718</v>
      </c>
      <c r="F180" s="232" t="s">
        <v>719</v>
      </c>
      <c r="G180" s="233" t="s">
        <v>189</v>
      </c>
      <c r="H180" s="234">
        <v>115.92</v>
      </c>
      <c r="I180" s="235"/>
      <c r="J180" s="236">
        <f>ROUND(I180*H180,2)</f>
        <v>0</v>
      </c>
      <c r="K180" s="232" t="s">
        <v>190</v>
      </c>
      <c r="L180" s="45"/>
      <c r="M180" s="237" t="s">
        <v>1</v>
      </c>
      <c r="N180" s="238" t="s">
        <v>41</v>
      </c>
      <c r="O180" s="92"/>
      <c r="P180" s="239">
        <f>O180*H180</f>
        <v>0</v>
      </c>
      <c r="Q180" s="239">
        <v>0</v>
      </c>
      <c r="R180" s="239">
        <f>Q180*H180</f>
        <v>0</v>
      </c>
      <c r="S180" s="239">
        <v>0</v>
      </c>
      <c r="T180" s="240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41" t="s">
        <v>106</v>
      </c>
      <c r="AT180" s="241" t="s">
        <v>186</v>
      </c>
      <c r="AU180" s="241" t="s">
        <v>85</v>
      </c>
      <c r="AY180" s="18" t="s">
        <v>184</v>
      </c>
      <c r="BE180" s="242">
        <f>IF(N180="základní",J180,0)</f>
        <v>0</v>
      </c>
      <c r="BF180" s="242">
        <f>IF(N180="snížená",J180,0)</f>
        <v>0</v>
      </c>
      <c r="BG180" s="242">
        <f>IF(N180="zákl. přenesená",J180,0)</f>
        <v>0</v>
      </c>
      <c r="BH180" s="242">
        <f>IF(N180="sníž. přenesená",J180,0)</f>
        <v>0</v>
      </c>
      <c r="BI180" s="242">
        <f>IF(N180="nulová",J180,0)</f>
        <v>0</v>
      </c>
      <c r="BJ180" s="18" t="s">
        <v>83</v>
      </c>
      <c r="BK180" s="242">
        <f>ROUND(I180*H180,2)</f>
        <v>0</v>
      </c>
      <c r="BL180" s="18" t="s">
        <v>106</v>
      </c>
      <c r="BM180" s="241" t="s">
        <v>720</v>
      </c>
    </row>
    <row r="181" s="14" customFormat="1">
      <c r="A181" s="14"/>
      <c r="B181" s="254"/>
      <c r="C181" s="255"/>
      <c r="D181" s="245" t="s">
        <v>192</v>
      </c>
      <c r="E181" s="256" t="s">
        <v>1</v>
      </c>
      <c r="F181" s="257" t="s">
        <v>668</v>
      </c>
      <c r="G181" s="255"/>
      <c r="H181" s="258">
        <v>115.92</v>
      </c>
      <c r="I181" s="259"/>
      <c r="J181" s="255"/>
      <c r="K181" s="255"/>
      <c r="L181" s="260"/>
      <c r="M181" s="261"/>
      <c r="N181" s="262"/>
      <c r="O181" s="262"/>
      <c r="P181" s="262"/>
      <c r="Q181" s="262"/>
      <c r="R181" s="262"/>
      <c r="S181" s="262"/>
      <c r="T181" s="263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4" t="s">
        <v>192</v>
      </c>
      <c r="AU181" s="264" t="s">
        <v>85</v>
      </c>
      <c r="AV181" s="14" t="s">
        <v>85</v>
      </c>
      <c r="AW181" s="14" t="s">
        <v>32</v>
      </c>
      <c r="AX181" s="14" t="s">
        <v>83</v>
      </c>
      <c r="AY181" s="264" t="s">
        <v>184</v>
      </c>
    </row>
    <row r="182" s="2" customFormat="1" ht="37.8" customHeight="1">
      <c r="A182" s="39"/>
      <c r="B182" s="40"/>
      <c r="C182" s="230" t="s">
        <v>260</v>
      </c>
      <c r="D182" s="230" t="s">
        <v>186</v>
      </c>
      <c r="E182" s="231" t="s">
        <v>228</v>
      </c>
      <c r="F182" s="232" t="s">
        <v>229</v>
      </c>
      <c r="G182" s="233" t="s">
        <v>208</v>
      </c>
      <c r="H182" s="234">
        <v>482.22199999999998</v>
      </c>
      <c r="I182" s="235"/>
      <c r="J182" s="236">
        <f>ROUND(I182*H182,2)</f>
        <v>0</v>
      </c>
      <c r="K182" s="232" t="s">
        <v>190</v>
      </c>
      <c r="L182" s="45"/>
      <c r="M182" s="237" t="s">
        <v>1</v>
      </c>
      <c r="N182" s="238" t="s">
        <v>41</v>
      </c>
      <c r="O182" s="92"/>
      <c r="P182" s="239">
        <f>O182*H182</f>
        <v>0</v>
      </c>
      <c r="Q182" s="239">
        <v>0</v>
      </c>
      <c r="R182" s="239">
        <f>Q182*H182</f>
        <v>0</v>
      </c>
      <c r="S182" s="239">
        <v>0</v>
      </c>
      <c r="T182" s="240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41" t="s">
        <v>106</v>
      </c>
      <c r="AT182" s="241" t="s">
        <v>186</v>
      </c>
      <c r="AU182" s="241" t="s">
        <v>85</v>
      </c>
      <c r="AY182" s="18" t="s">
        <v>184</v>
      </c>
      <c r="BE182" s="242">
        <f>IF(N182="základní",J182,0)</f>
        <v>0</v>
      </c>
      <c r="BF182" s="242">
        <f>IF(N182="snížená",J182,0)</f>
        <v>0</v>
      </c>
      <c r="BG182" s="242">
        <f>IF(N182="zákl. přenesená",J182,0)</f>
        <v>0</v>
      </c>
      <c r="BH182" s="242">
        <f>IF(N182="sníž. přenesená",J182,0)</f>
        <v>0</v>
      </c>
      <c r="BI182" s="242">
        <f>IF(N182="nulová",J182,0)</f>
        <v>0</v>
      </c>
      <c r="BJ182" s="18" t="s">
        <v>83</v>
      </c>
      <c r="BK182" s="242">
        <f>ROUND(I182*H182,2)</f>
        <v>0</v>
      </c>
      <c r="BL182" s="18" t="s">
        <v>106</v>
      </c>
      <c r="BM182" s="241" t="s">
        <v>721</v>
      </c>
    </row>
    <row r="183" s="13" customFormat="1">
      <c r="A183" s="13"/>
      <c r="B183" s="243"/>
      <c r="C183" s="244"/>
      <c r="D183" s="245" t="s">
        <v>192</v>
      </c>
      <c r="E183" s="246" t="s">
        <v>1</v>
      </c>
      <c r="F183" s="247" t="s">
        <v>231</v>
      </c>
      <c r="G183" s="244"/>
      <c r="H183" s="246" t="s">
        <v>1</v>
      </c>
      <c r="I183" s="248"/>
      <c r="J183" s="244"/>
      <c r="K183" s="244"/>
      <c r="L183" s="249"/>
      <c r="M183" s="250"/>
      <c r="N183" s="251"/>
      <c r="O183" s="251"/>
      <c r="P183" s="251"/>
      <c r="Q183" s="251"/>
      <c r="R183" s="251"/>
      <c r="S183" s="251"/>
      <c r="T183" s="252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53" t="s">
        <v>192</v>
      </c>
      <c r="AU183" s="253" t="s">
        <v>85</v>
      </c>
      <c r="AV183" s="13" t="s">
        <v>83</v>
      </c>
      <c r="AW183" s="13" t="s">
        <v>32</v>
      </c>
      <c r="AX183" s="13" t="s">
        <v>76</v>
      </c>
      <c r="AY183" s="253" t="s">
        <v>184</v>
      </c>
    </row>
    <row r="184" s="14" customFormat="1">
      <c r="A184" s="14"/>
      <c r="B184" s="254"/>
      <c r="C184" s="255"/>
      <c r="D184" s="245" t="s">
        <v>192</v>
      </c>
      <c r="E184" s="256" t="s">
        <v>1</v>
      </c>
      <c r="F184" s="257" t="s">
        <v>145</v>
      </c>
      <c r="G184" s="255"/>
      <c r="H184" s="258">
        <v>482.22199999999998</v>
      </c>
      <c r="I184" s="259"/>
      <c r="J184" s="255"/>
      <c r="K184" s="255"/>
      <c r="L184" s="260"/>
      <c r="M184" s="261"/>
      <c r="N184" s="262"/>
      <c r="O184" s="262"/>
      <c r="P184" s="262"/>
      <c r="Q184" s="262"/>
      <c r="R184" s="262"/>
      <c r="S184" s="262"/>
      <c r="T184" s="263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64" t="s">
        <v>192</v>
      </c>
      <c r="AU184" s="264" t="s">
        <v>85</v>
      </c>
      <c r="AV184" s="14" t="s">
        <v>85</v>
      </c>
      <c r="AW184" s="14" t="s">
        <v>32</v>
      </c>
      <c r="AX184" s="14" t="s">
        <v>83</v>
      </c>
      <c r="AY184" s="264" t="s">
        <v>184</v>
      </c>
    </row>
    <row r="185" s="2" customFormat="1" ht="37.8" customHeight="1">
      <c r="A185" s="39"/>
      <c r="B185" s="40"/>
      <c r="C185" s="230" t="s">
        <v>266</v>
      </c>
      <c r="D185" s="230" t="s">
        <v>186</v>
      </c>
      <c r="E185" s="231" t="s">
        <v>233</v>
      </c>
      <c r="F185" s="232" t="s">
        <v>234</v>
      </c>
      <c r="G185" s="233" t="s">
        <v>208</v>
      </c>
      <c r="H185" s="234">
        <v>350.04000000000002</v>
      </c>
      <c r="I185" s="235"/>
      <c r="J185" s="236">
        <f>ROUND(I185*H185,2)</f>
        <v>0</v>
      </c>
      <c r="K185" s="232" t="s">
        <v>190</v>
      </c>
      <c r="L185" s="45"/>
      <c r="M185" s="237" t="s">
        <v>1</v>
      </c>
      <c r="N185" s="238" t="s">
        <v>41</v>
      </c>
      <c r="O185" s="92"/>
      <c r="P185" s="239">
        <f>O185*H185</f>
        <v>0</v>
      </c>
      <c r="Q185" s="239">
        <v>0</v>
      </c>
      <c r="R185" s="239">
        <f>Q185*H185</f>
        <v>0</v>
      </c>
      <c r="S185" s="239">
        <v>0</v>
      </c>
      <c r="T185" s="240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41" t="s">
        <v>106</v>
      </c>
      <c r="AT185" s="241" t="s">
        <v>186</v>
      </c>
      <c r="AU185" s="241" t="s">
        <v>85</v>
      </c>
      <c r="AY185" s="18" t="s">
        <v>184</v>
      </c>
      <c r="BE185" s="242">
        <f>IF(N185="základní",J185,0)</f>
        <v>0</v>
      </c>
      <c r="BF185" s="242">
        <f>IF(N185="snížená",J185,0)</f>
        <v>0</v>
      </c>
      <c r="BG185" s="242">
        <f>IF(N185="zákl. přenesená",J185,0)</f>
        <v>0</v>
      </c>
      <c r="BH185" s="242">
        <f>IF(N185="sníž. přenesená",J185,0)</f>
        <v>0</v>
      </c>
      <c r="BI185" s="242">
        <f>IF(N185="nulová",J185,0)</f>
        <v>0</v>
      </c>
      <c r="BJ185" s="18" t="s">
        <v>83</v>
      </c>
      <c r="BK185" s="242">
        <f>ROUND(I185*H185,2)</f>
        <v>0</v>
      </c>
      <c r="BL185" s="18" t="s">
        <v>106</v>
      </c>
      <c r="BM185" s="241" t="s">
        <v>722</v>
      </c>
    </row>
    <row r="186" s="13" customFormat="1">
      <c r="A186" s="13"/>
      <c r="B186" s="243"/>
      <c r="C186" s="244"/>
      <c r="D186" s="245" t="s">
        <v>192</v>
      </c>
      <c r="E186" s="246" t="s">
        <v>1</v>
      </c>
      <c r="F186" s="247" t="s">
        <v>199</v>
      </c>
      <c r="G186" s="244"/>
      <c r="H186" s="246" t="s">
        <v>1</v>
      </c>
      <c r="I186" s="248"/>
      <c r="J186" s="244"/>
      <c r="K186" s="244"/>
      <c r="L186" s="249"/>
      <c r="M186" s="250"/>
      <c r="N186" s="251"/>
      <c r="O186" s="251"/>
      <c r="P186" s="251"/>
      <c r="Q186" s="251"/>
      <c r="R186" s="251"/>
      <c r="S186" s="251"/>
      <c r="T186" s="252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3" t="s">
        <v>192</v>
      </c>
      <c r="AU186" s="253" t="s">
        <v>85</v>
      </c>
      <c r="AV186" s="13" t="s">
        <v>83</v>
      </c>
      <c r="AW186" s="13" t="s">
        <v>32</v>
      </c>
      <c r="AX186" s="13" t="s">
        <v>76</v>
      </c>
      <c r="AY186" s="253" t="s">
        <v>184</v>
      </c>
    </row>
    <row r="187" s="14" customFormat="1">
      <c r="A187" s="14"/>
      <c r="B187" s="254"/>
      <c r="C187" s="255"/>
      <c r="D187" s="245" t="s">
        <v>192</v>
      </c>
      <c r="E187" s="256" t="s">
        <v>1</v>
      </c>
      <c r="F187" s="257" t="s">
        <v>723</v>
      </c>
      <c r="G187" s="255"/>
      <c r="H187" s="258">
        <v>80.640000000000001</v>
      </c>
      <c r="I187" s="259"/>
      <c r="J187" s="255"/>
      <c r="K187" s="255"/>
      <c r="L187" s="260"/>
      <c r="M187" s="261"/>
      <c r="N187" s="262"/>
      <c r="O187" s="262"/>
      <c r="P187" s="262"/>
      <c r="Q187" s="262"/>
      <c r="R187" s="262"/>
      <c r="S187" s="262"/>
      <c r="T187" s="263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4" t="s">
        <v>192</v>
      </c>
      <c r="AU187" s="264" t="s">
        <v>85</v>
      </c>
      <c r="AV187" s="14" t="s">
        <v>85</v>
      </c>
      <c r="AW187" s="14" t="s">
        <v>32</v>
      </c>
      <c r="AX187" s="14" t="s">
        <v>76</v>
      </c>
      <c r="AY187" s="264" t="s">
        <v>184</v>
      </c>
    </row>
    <row r="188" s="14" customFormat="1">
      <c r="A188" s="14"/>
      <c r="B188" s="254"/>
      <c r="C188" s="255"/>
      <c r="D188" s="245" t="s">
        <v>192</v>
      </c>
      <c r="E188" s="256" t="s">
        <v>1</v>
      </c>
      <c r="F188" s="257" t="s">
        <v>724</v>
      </c>
      <c r="G188" s="255"/>
      <c r="H188" s="258">
        <v>84.629999999999995</v>
      </c>
      <c r="I188" s="259"/>
      <c r="J188" s="255"/>
      <c r="K188" s="255"/>
      <c r="L188" s="260"/>
      <c r="M188" s="261"/>
      <c r="N188" s="262"/>
      <c r="O188" s="262"/>
      <c r="P188" s="262"/>
      <c r="Q188" s="262"/>
      <c r="R188" s="262"/>
      <c r="S188" s="262"/>
      <c r="T188" s="263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64" t="s">
        <v>192</v>
      </c>
      <c r="AU188" s="264" t="s">
        <v>85</v>
      </c>
      <c r="AV188" s="14" t="s">
        <v>85</v>
      </c>
      <c r="AW188" s="14" t="s">
        <v>32</v>
      </c>
      <c r="AX188" s="14" t="s">
        <v>76</v>
      </c>
      <c r="AY188" s="264" t="s">
        <v>184</v>
      </c>
    </row>
    <row r="189" s="14" customFormat="1">
      <c r="A189" s="14"/>
      <c r="B189" s="254"/>
      <c r="C189" s="255"/>
      <c r="D189" s="245" t="s">
        <v>192</v>
      </c>
      <c r="E189" s="256" t="s">
        <v>1</v>
      </c>
      <c r="F189" s="257" t="s">
        <v>725</v>
      </c>
      <c r="G189" s="255"/>
      <c r="H189" s="258">
        <v>81.269999999999996</v>
      </c>
      <c r="I189" s="259"/>
      <c r="J189" s="255"/>
      <c r="K189" s="255"/>
      <c r="L189" s="260"/>
      <c r="M189" s="261"/>
      <c r="N189" s="262"/>
      <c r="O189" s="262"/>
      <c r="P189" s="262"/>
      <c r="Q189" s="262"/>
      <c r="R189" s="262"/>
      <c r="S189" s="262"/>
      <c r="T189" s="263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64" t="s">
        <v>192</v>
      </c>
      <c r="AU189" s="264" t="s">
        <v>85</v>
      </c>
      <c r="AV189" s="14" t="s">
        <v>85</v>
      </c>
      <c r="AW189" s="14" t="s">
        <v>32</v>
      </c>
      <c r="AX189" s="14" t="s">
        <v>76</v>
      </c>
      <c r="AY189" s="264" t="s">
        <v>184</v>
      </c>
    </row>
    <row r="190" s="14" customFormat="1">
      <c r="A190" s="14"/>
      <c r="B190" s="254"/>
      <c r="C190" s="255"/>
      <c r="D190" s="245" t="s">
        <v>192</v>
      </c>
      <c r="E190" s="256" t="s">
        <v>1</v>
      </c>
      <c r="F190" s="257" t="s">
        <v>726</v>
      </c>
      <c r="G190" s="255"/>
      <c r="H190" s="258">
        <v>103.5</v>
      </c>
      <c r="I190" s="259"/>
      <c r="J190" s="255"/>
      <c r="K190" s="255"/>
      <c r="L190" s="260"/>
      <c r="M190" s="261"/>
      <c r="N190" s="262"/>
      <c r="O190" s="262"/>
      <c r="P190" s="262"/>
      <c r="Q190" s="262"/>
      <c r="R190" s="262"/>
      <c r="S190" s="262"/>
      <c r="T190" s="263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64" t="s">
        <v>192</v>
      </c>
      <c r="AU190" s="264" t="s">
        <v>85</v>
      </c>
      <c r="AV190" s="14" t="s">
        <v>85</v>
      </c>
      <c r="AW190" s="14" t="s">
        <v>32</v>
      </c>
      <c r="AX190" s="14" t="s">
        <v>76</v>
      </c>
      <c r="AY190" s="264" t="s">
        <v>184</v>
      </c>
    </row>
    <row r="191" s="15" customFormat="1">
      <c r="A191" s="15"/>
      <c r="B191" s="265"/>
      <c r="C191" s="266"/>
      <c r="D191" s="245" t="s">
        <v>192</v>
      </c>
      <c r="E191" s="267" t="s">
        <v>1</v>
      </c>
      <c r="F191" s="268" t="s">
        <v>149</v>
      </c>
      <c r="G191" s="266"/>
      <c r="H191" s="269">
        <v>350.04000000000002</v>
      </c>
      <c r="I191" s="270"/>
      <c r="J191" s="266"/>
      <c r="K191" s="266"/>
      <c r="L191" s="271"/>
      <c r="M191" s="272"/>
      <c r="N191" s="273"/>
      <c r="O191" s="273"/>
      <c r="P191" s="273"/>
      <c r="Q191" s="273"/>
      <c r="R191" s="273"/>
      <c r="S191" s="273"/>
      <c r="T191" s="274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75" t="s">
        <v>192</v>
      </c>
      <c r="AU191" s="275" t="s">
        <v>85</v>
      </c>
      <c r="AV191" s="15" t="s">
        <v>106</v>
      </c>
      <c r="AW191" s="15" t="s">
        <v>32</v>
      </c>
      <c r="AX191" s="15" t="s">
        <v>83</v>
      </c>
      <c r="AY191" s="275" t="s">
        <v>184</v>
      </c>
    </row>
    <row r="192" s="2" customFormat="1" ht="37.8" customHeight="1">
      <c r="A192" s="39"/>
      <c r="B192" s="40"/>
      <c r="C192" s="230" t="s">
        <v>272</v>
      </c>
      <c r="D192" s="230" t="s">
        <v>186</v>
      </c>
      <c r="E192" s="231" t="s">
        <v>239</v>
      </c>
      <c r="F192" s="232" t="s">
        <v>240</v>
      </c>
      <c r="G192" s="233" t="s">
        <v>208</v>
      </c>
      <c r="H192" s="234">
        <v>482.22199999999998</v>
      </c>
      <c r="I192" s="235"/>
      <c r="J192" s="236">
        <f>ROUND(I192*H192,2)</f>
        <v>0</v>
      </c>
      <c r="K192" s="232" t="s">
        <v>190</v>
      </c>
      <c r="L192" s="45"/>
      <c r="M192" s="237" t="s">
        <v>1</v>
      </c>
      <c r="N192" s="238" t="s">
        <v>41</v>
      </c>
      <c r="O192" s="92"/>
      <c r="P192" s="239">
        <f>O192*H192</f>
        <v>0</v>
      </c>
      <c r="Q192" s="239">
        <v>0</v>
      </c>
      <c r="R192" s="239">
        <f>Q192*H192</f>
        <v>0</v>
      </c>
      <c r="S192" s="239">
        <v>0</v>
      </c>
      <c r="T192" s="240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41" t="s">
        <v>106</v>
      </c>
      <c r="AT192" s="241" t="s">
        <v>186</v>
      </c>
      <c r="AU192" s="241" t="s">
        <v>85</v>
      </c>
      <c r="AY192" s="18" t="s">
        <v>184</v>
      </c>
      <c r="BE192" s="242">
        <f>IF(N192="základní",J192,0)</f>
        <v>0</v>
      </c>
      <c r="BF192" s="242">
        <f>IF(N192="snížená",J192,0)</f>
        <v>0</v>
      </c>
      <c r="BG192" s="242">
        <f>IF(N192="zákl. přenesená",J192,0)</f>
        <v>0</v>
      </c>
      <c r="BH192" s="242">
        <f>IF(N192="sníž. přenesená",J192,0)</f>
        <v>0</v>
      </c>
      <c r="BI192" s="242">
        <f>IF(N192="nulová",J192,0)</f>
        <v>0</v>
      </c>
      <c r="BJ192" s="18" t="s">
        <v>83</v>
      </c>
      <c r="BK192" s="242">
        <f>ROUND(I192*H192,2)</f>
        <v>0</v>
      </c>
      <c r="BL192" s="18" t="s">
        <v>106</v>
      </c>
      <c r="BM192" s="241" t="s">
        <v>241</v>
      </c>
    </row>
    <row r="193" s="13" customFormat="1">
      <c r="A193" s="13"/>
      <c r="B193" s="243"/>
      <c r="C193" s="244"/>
      <c r="D193" s="245" t="s">
        <v>192</v>
      </c>
      <c r="E193" s="246" t="s">
        <v>1</v>
      </c>
      <c r="F193" s="247" t="s">
        <v>199</v>
      </c>
      <c r="G193" s="244"/>
      <c r="H193" s="246" t="s">
        <v>1</v>
      </c>
      <c r="I193" s="248"/>
      <c r="J193" s="244"/>
      <c r="K193" s="244"/>
      <c r="L193" s="249"/>
      <c r="M193" s="250"/>
      <c r="N193" s="251"/>
      <c r="O193" s="251"/>
      <c r="P193" s="251"/>
      <c r="Q193" s="251"/>
      <c r="R193" s="251"/>
      <c r="S193" s="251"/>
      <c r="T193" s="252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3" t="s">
        <v>192</v>
      </c>
      <c r="AU193" s="253" t="s">
        <v>85</v>
      </c>
      <c r="AV193" s="13" t="s">
        <v>83</v>
      </c>
      <c r="AW193" s="13" t="s">
        <v>32</v>
      </c>
      <c r="AX193" s="13" t="s">
        <v>76</v>
      </c>
      <c r="AY193" s="253" t="s">
        <v>184</v>
      </c>
    </row>
    <row r="194" s="13" customFormat="1">
      <c r="A194" s="13"/>
      <c r="B194" s="243"/>
      <c r="C194" s="244"/>
      <c r="D194" s="245" t="s">
        <v>192</v>
      </c>
      <c r="E194" s="246" t="s">
        <v>1</v>
      </c>
      <c r="F194" s="247" t="s">
        <v>242</v>
      </c>
      <c r="G194" s="244"/>
      <c r="H194" s="246" t="s">
        <v>1</v>
      </c>
      <c r="I194" s="248"/>
      <c r="J194" s="244"/>
      <c r="K194" s="244"/>
      <c r="L194" s="249"/>
      <c r="M194" s="250"/>
      <c r="N194" s="251"/>
      <c r="O194" s="251"/>
      <c r="P194" s="251"/>
      <c r="Q194" s="251"/>
      <c r="R194" s="251"/>
      <c r="S194" s="251"/>
      <c r="T194" s="252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3" t="s">
        <v>192</v>
      </c>
      <c r="AU194" s="253" t="s">
        <v>85</v>
      </c>
      <c r="AV194" s="13" t="s">
        <v>83</v>
      </c>
      <c r="AW194" s="13" t="s">
        <v>32</v>
      </c>
      <c r="AX194" s="13" t="s">
        <v>76</v>
      </c>
      <c r="AY194" s="253" t="s">
        <v>184</v>
      </c>
    </row>
    <row r="195" s="13" customFormat="1">
      <c r="A195" s="13"/>
      <c r="B195" s="243"/>
      <c r="C195" s="244"/>
      <c r="D195" s="245" t="s">
        <v>192</v>
      </c>
      <c r="E195" s="246" t="s">
        <v>1</v>
      </c>
      <c r="F195" s="247" t="s">
        <v>243</v>
      </c>
      <c r="G195" s="244"/>
      <c r="H195" s="246" t="s">
        <v>1</v>
      </c>
      <c r="I195" s="248"/>
      <c r="J195" s="244"/>
      <c r="K195" s="244"/>
      <c r="L195" s="249"/>
      <c r="M195" s="250"/>
      <c r="N195" s="251"/>
      <c r="O195" s="251"/>
      <c r="P195" s="251"/>
      <c r="Q195" s="251"/>
      <c r="R195" s="251"/>
      <c r="S195" s="251"/>
      <c r="T195" s="252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3" t="s">
        <v>192</v>
      </c>
      <c r="AU195" s="253" t="s">
        <v>85</v>
      </c>
      <c r="AV195" s="13" t="s">
        <v>83</v>
      </c>
      <c r="AW195" s="13" t="s">
        <v>32</v>
      </c>
      <c r="AX195" s="13" t="s">
        <v>76</v>
      </c>
      <c r="AY195" s="253" t="s">
        <v>184</v>
      </c>
    </row>
    <row r="196" s="14" customFormat="1">
      <c r="A196" s="14"/>
      <c r="B196" s="254"/>
      <c r="C196" s="255"/>
      <c r="D196" s="245" t="s">
        <v>192</v>
      </c>
      <c r="E196" s="256" t="s">
        <v>1</v>
      </c>
      <c r="F196" s="257" t="s">
        <v>727</v>
      </c>
      <c r="G196" s="255"/>
      <c r="H196" s="258">
        <v>33.990000000000002</v>
      </c>
      <c r="I196" s="259"/>
      <c r="J196" s="255"/>
      <c r="K196" s="255"/>
      <c r="L196" s="260"/>
      <c r="M196" s="261"/>
      <c r="N196" s="262"/>
      <c r="O196" s="262"/>
      <c r="P196" s="262"/>
      <c r="Q196" s="262"/>
      <c r="R196" s="262"/>
      <c r="S196" s="262"/>
      <c r="T196" s="263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64" t="s">
        <v>192</v>
      </c>
      <c r="AU196" s="264" t="s">
        <v>85</v>
      </c>
      <c r="AV196" s="14" t="s">
        <v>85</v>
      </c>
      <c r="AW196" s="14" t="s">
        <v>32</v>
      </c>
      <c r="AX196" s="14" t="s">
        <v>76</v>
      </c>
      <c r="AY196" s="264" t="s">
        <v>184</v>
      </c>
    </row>
    <row r="197" s="14" customFormat="1">
      <c r="A197" s="14"/>
      <c r="B197" s="254"/>
      <c r="C197" s="255"/>
      <c r="D197" s="245" t="s">
        <v>192</v>
      </c>
      <c r="E197" s="256" t="s">
        <v>1</v>
      </c>
      <c r="F197" s="257" t="s">
        <v>728</v>
      </c>
      <c r="G197" s="255"/>
      <c r="H197" s="258">
        <v>1.155</v>
      </c>
      <c r="I197" s="259"/>
      <c r="J197" s="255"/>
      <c r="K197" s="255"/>
      <c r="L197" s="260"/>
      <c r="M197" s="261"/>
      <c r="N197" s="262"/>
      <c r="O197" s="262"/>
      <c r="P197" s="262"/>
      <c r="Q197" s="262"/>
      <c r="R197" s="262"/>
      <c r="S197" s="262"/>
      <c r="T197" s="263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64" t="s">
        <v>192</v>
      </c>
      <c r="AU197" s="264" t="s">
        <v>85</v>
      </c>
      <c r="AV197" s="14" t="s">
        <v>85</v>
      </c>
      <c r="AW197" s="14" t="s">
        <v>32</v>
      </c>
      <c r="AX197" s="14" t="s">
        <v>76</v>
      </c>
      <c r="AY197" s="264" t="s">
        <v>184</v>
      </c>
    </row>
    <row r="198" s="16" customFormat="1">
      <c r="A198" s="16"/>
      <c r="B198" s="276"/>
      <c r="C198" s="277"/>
      <c r="D198" s="245" t="s">
        <v>192</v>
      </c>
      <c r="E198" s="278" t="s">
        <v>121</v>
      </c>
      <c r="F198" s="279" t="s">
        <v>246</v>
      </c>
      <c r="G198" s="277"/>
      <c r="H198" s="280">
        <v>35.145000000000003</v>
      </c>
      <c r="I198" s="281"/>
      <c r="J198" s="277"/>
      <c r="K198" s="277"/>
      <c r="L198" s="282"/>
      <c r="M198" s="283"/>
      <c r="N198" s="284"/>
      <c r="O198" s="284"/>
      <c r="P198" s="284"/>
      <c r="Q198" s="284"/>
      <c r="R198" s="284"/>
      <c r="S198" s="284"/>
      <c r="T198" s="285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T198" s="286" t="s">
        <v>192</v>
      </c>
      <c r="AU198" s="286" t="s">
        <v>85</v>
      </c>
      <c r="AV198" s="16" t="s">
        <v>92</v>
      </c>
      <c r="AW198" s="16" t="s">
        <v>32</v>
      </c>
      <c r="AX198" s="16" t="s">
        <v>76</v>
      </c>
      <c r="AY198" s="286" t="s">
        <v>184</v>
      </c>
    </row>
    <row r="199" s="13" customFormat="1">
      <c r="A199" s="13"/>
      <c r="B199" s="243"/>
      <c r="C199" s="244"/>
      <c r="D199" s="245" t="s">
        <v>192</v>
      </c>
      <c r="E199" s="246" t="s">
        <v>1</v>
      </c>
      <c r="F199" s="247" t="s">
        <v>247</v>
      </c>
      <c r="G199" s="244"/>
      <c r="H199" s="246" t="s">
        <v>1</v>
      </c>
      <c r="I199" s="248"/>
      <c r="J199" s="244"/>
      <c r="K199" s="244"/>
      <c r="L199" s="249"/>
      <c r="M199" s="250"/>
      <c r="N199" s="251"/>
      <c r="O199" s="251"/>
      <c r="P199" s="251"/>
      <c r="Q199" s="251"/>
      <c r="R199" s="251"/>
      <c r="S199" s="251"/>
      <c r="T199" s="252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3" t="s">
        <v>192</v>
      </c>
      <c r="AU199" s="253" t="s">
        <v>85</v>
      </c>
      <c r="AV199" s="13" t="s">
        <v>83</v>
      </c>
      <c r="AW199" s="13" t="s">
        <v>32</v>
      </c>
      <c r="AX199" s="13" t="s">
        <v>76</v>
      </c>
      <c r="AY199" s="253" t="s">
        <v>184</v>
      </c>
    </row>
    <row r="200" s="14" customFormat="1">
      <c r="A200" s="14"/>
      <c r="B200" s="254"/>
      <c r="C200" s="255"/>
      <c r="D200" s="245" t="s">
        <v>192</v>
      </c>
      <c r="E200" s="256" t="s">
        <v>1</v>
      </c>
      <c r="F200" s="257" t="s">
        <v>729</v>
      </c>
      <c r="G200" s="255"/>
      <c r="H200" s="258">
        <v>135.96000000000001</v>
      </c>
      <c r="I200" s="259"/>
      <c r="J200" s="255"/>
      <c r="K200" s="255"/>
      <c r="L200" s="260"/>
      <c r="M200" s="261"/>
      <c r="N200" s="262"/>
      <c r="O200" s="262"/>
      <c r="P200" s="262"/>
      <c r="Q200" s="262"/>
      <c r="R200" s="262"/>
      <c r="S200" s="262"/>
      <c r="T200" s="263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64" t="s">
        <v>192</v>
      </c>
      <c r="AU200" s="264" t="s">
        <v>85</v>
      </c>
      <c r="AV200" s="14" t="s">
        <v>85</v>
      </c>
      <c r="AW200" s="14" t="s">
        <v>32</v>
      </c>
      <c r="AX200" s="14" t="s">
        <v>76</v>
      </c>
      <c r="AY200" s="264" t="s">
        <v>184</v>
      </c>
    </row>
    <row r="201" s="14" customFormat="1">
      <c r="A201" s="14"/>
      <c r="B201" s="254"/>
      <c r="C201" s="255"/>
      <c r="D201" s="245" t="s">
        <v>192</v>
      </c>
      <c r="E201" s="256" t="s">
        <v>1</v>
      </c>
      <c r="F201" s="257" t="s">
        <v>730</v>
      </c>
      <c r="G201" s="255"/>
      <c r="H201" s="258">
        <v>3.8500000000000001</v>
      </c>
      <c r="I201" s="259"/>
      <c r="J201" s="255"/>
      <c r="K201" s="255"/>
      <c r="L201" s="260"/>
      <c r="M201" s="261"/>
      <c r="N201" s="262"/>
      <c r="O201" s="262"/>
      <c r="P201" s="262"/>
      <c r="Q201" s="262"/>
      <c r="R201" s="262"/>
      <c r="S201" s="262"/>
      <c r="T201" s="263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64" t="s">
        <v>192</v>
      </c>
      <c r="AU201" s="264" t="s">
        <v>85</v>
      </c>
      <c r="AV201" s="14" t="s">
        <v>85</v>
      </c>
      <c r="AW201" s="14" t="s">
        <v>32</v>
      </c>
      <c r="AX201" s="14" t="s">
        <v>76</v>
      </c>
      <c r="AY201" s="264" t="s">
        <v>184</v>
      </c>
    </row>
    <row r="202" s="16" customFormat="1">
      <c r="A202" s="16"/>
      <c r="B202" s="276"/>
      <c r="C202" s="277"/>
      <c r="D202" s="245" t="s">
        <v>192</v>
      </c>
      <c r="E202" s="278" t="s">
        <v>123</v>
      </c>
      <c r="F202" s="279" t="s">
        <v>246</v>
      </c>
      <c r="G202" s="277"/>
      <c r="H202" s="280">
        <v>139.81</v>
      </c>
      <c r="I202" s="281"/>
      <c r="J202" s="277"/>
      <c r="K202" s="277"/>
      <c r="L202" s="282"/>
      <c r="M202" s="283"/>
      <c r="N202" s="284"/>
      <c r="O202" s="284"/>
      <c r="P202" s="284"/>
      <c r="Q202" s="284"/>
      <c r="R202" s="284"/>
      <c r="S202" s="284"/>
      <c r="T202" s="285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T202" s="286" t="s">
        <v>192</v>
      </c>
      <c r="AU202" s="286" t="s">
        <v>85</v>
      </c>
      <c r="AV202" s="16" t="s">
        <v>92</v>
      </c>
      <c r="AW202" s="16" t="s">
        <v>32</v>
      </c>
      <c r="AX202" s="16" t="s">
        <v>76</v>
      </c>
      <c r="AY202" s="286" t="s">
        <v>184</v>
      </c>
    </row>
    <row r="203" s="13" customFormat="1">
      <c r="A203" s="13"/>
      <c r="B203" s="243"/>
      <c r="C203" s="244"/>
      <c r="D203" s="245" t="s">
        <v>192</v>
      </c>
      <c r="E203" s="246" t="s">
        <v>1</v>
      </c>
      <c r="F203" s="247" t="s">
        <v>250</v>
      </c>
      <c r="G203" s="244"/>
      <c r="H203" s="246" t="s">
        <v>1</v>
      </c>
      <c r="I203" s="248"/>
      <c r="J203" s="244"/>
      <c r="K203" s="244"/>
      <c r="L203" s="249"/>
      <c r="M203" s="250"/>
      <c r="N203" s="251"/>
      <c r="O203" s="251"/>
      <c r="P203" s="251"/>
      <c r="Q203" s="251"/>
      <c r="R203" s="251"/>
      <c r="S203" s="251"/>
      <c r="T203" s="252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3" t="s">
        <v>192</v>
      </c>
      <c r="AU203" s="253" t="s">
        <v>85</v>
      </c>
      <c r="AV203" s="13" t="s">
        <v>83</v>
      </c>
      <c r="AW203" s="13" t="s">
        <v>32</v>
      </c>
      <c r="AX203" s="13" t="s">
        <v>76</v>
      </c>
      <c r="AY203" s="253" t="s">
        <v>184</v>
      </c>
    </row>
    <row r="204" s="14" customFormat="1">
      <c r="A204" s="14"/>
      <c r="B204" s="254"/>
      <c r="C204" s="255"/>
      <c r="D204" s="245" t="s">
        <v>192</v>
      </c>
      <c r="E204" s="256" t="s">
        <v>1</v>
      </c>
      <c r="F204" s="257" t="s">
        <v>731</v>
      </c>
      <c r="G204" s="255"/>
      <c r="H204" s="258">
        <v>22.731999999999999</v>
      </c>
      <c r="I204" s="259"/>
      <c r="J204" s="255"/>
      <c r="K204" s="255"/>
      <c r="L204" s="260"/>
      <c r="M204" s="261"/>
      <c r="N204" s="262"/>
      <c r="O204" s="262"/>
      <c r="P204" s="262"/>
      <c r="Q204" s="262"/>
      <c r="R204" s="262"/>
      <c r="S204" s="262"/>
      <c r="T204" s="263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64" t="s">
        <v>192</v>
      </c>
      <c r="AU204" s="264" t="s">
        <v>85</v>
      </c>
      <c r="AV204" s="14" t="s">
        <v>85</v>
      </c>
      <c r="AW204" s="14" t="s">
        <v>32</v>
      </c>
      <c r="AX204" s="14" t="s">
        <v>76</v>
      </c>
      <c r="AY204" s="264" t="s">
        <v>184</v>
      </c>
    </row>
    <row r="205" s="14" customFormat="1">
      <c r="A205" s="14"/>
      <c r="B205" s="254"/>
      <c r="C205" s="255"/>
      <c r="D205" s="245" t="s">
        <v>192</v>
      </c>
      <c r="E205" s="256" t="s">
        <v>1</v>
      </c>
      <c r="F205" s="257" t="s">
        <v>732</v>
      </c>
      <c r="G205" s="255"/>
      <c r="H205" s="258">
        <v>4.1399999999999997</v>
      </c>
      <c r="I205" s="259"/>
      <c r="J205" s="255"/>
      <c r="K205" s="255"/>
      <c r="L205" s="260"/>
      <c r="M205" s="261"/>
      <c r="N205" s="262"/>
      <c r="O205" s="262"/>
      <c r="P205" s="262"/>
      <c r="Q205" s="262"/>
      <c r="R205" s="262"/>
      <c r="S205" s="262"/>
      <c r="T205" s="263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64" t="s">
        <v>192</v>
      </c>
      <c r="AU205" s="264" t="s">
        <v>85</v>
      </c>
      <c r="AV205" s="14" t="s">
        <v>85</v>
      </c>
      <c r="AW205" s="14" t="s">
        <v>32</v>
      </c>
      <c r="AX205" s="14" t="s">
        <v>76</v>
      </c>
      <c r="AY205" s="264" t="s">
        <v>184</v>
      </c>
    </row>
    <row r="206" s="14" customFormat="1">
      <c r="A206" s="14"/>
      <c r="B206" s="254"/>
      <c r="C206" s="255"/>
      <c r="D206" s="245" t="s">
        <v>192</v>
      </c>
      <c r="E206" s="256" t="s">
        <v>1</v>
      </c>
      <c r="F206" s="257" t="s">
        <v>733</v>
      </c>
      <c r="G206" s="255"/>
      <c r="H206" s="258">
        <v>48.975999999999999</v>
      </c>
      <c r="I206" s="259"/>
      <c r="J206" s="255"/>
      <c r="K206" s="255"/>
      <c r="L206" s="260"/>
      <c r="M206" s="261"/>
      <c r="N206" s="262"/>
      <c r="O206" s="262"/>
      <c r="P206" s="262"/>
      <c r="Q206" s="262"/>
      <c r="R206" s="262"/>
      <c r="S206" s="262"/>
      <c r="T206" s="263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64" t="s">
        <v>192</v>
      </c>
      <c r="AU206" s="264" t="s">
        <v>85</v>
      </c>
      <c r="AV206" s="14" t="s">
        <v>85</v>
      </c>
      <c r="AW206" s="14" t="s">
        <v>32</v>
      </c>
      <c r="AX206" s="14" t="s">
        <v>76</v>
      </c>
      <c r="AY206" s="264" t="s">
        <v>184</v>
      </c>
    </row>
    <row r="207" s="14" customFormat="1">
      <c r="A207" s="14"/>
      <c r="B207" s="254"/>
      <c r="C207" s="255"/>
      <c r="D207" s="245" t="s">
        <v>192</v>
      </c>
      <c r="E207" s="256" t="s">
        <v>671</v>
      </c>
      <c r="F207" s="257" t="s">
        <v>734</v>
      </c>
      <c r="G207" s="255"/>
      <c r="H207" s="258">
        <v>13.632</v>
      </c>
      <c r="I207" s="259"/>
      <c r="J207" s="255"/>
      <c r="K207" s="255"/>
      <c r="L207" s="260"/>
      <c r="M207" s="261"/>
      <c r="N207" s="262"/>
      <c r="O207" s="262"/>
      <c r="P207" s="262"/>
      <c r="Q207" s="262"/>
      <c r="R207" s="262"/>
      <c r="S207" s="262"/>
      <c r="T207" s="263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64" t="s">
        <v>192</v>
      </c>
      <c r="AU207" s="264" t="s">
        <v>85</v>
      </c>
      <c r="AV207" s="14" t="s">
        <v>85</v>
      </c>
      <c r="AW207" s="14" t="s">
        <v>32</v>
      </c>
      <c r="AX207" s="14" t="s">
        <v>76</v>
      </c>
      <c r="AY207" s="264" t="s">
        <v>184</v>
      </c>
    </row>
    <row r="208" s="16" customFormat="1">
      <c r="A208" s="16"/>
      <c r="B208" s="276"/>
      <c r="C208" s="277"/>
      <c r="D208" s="245" t="s">
        <v>192</v>
      </c>
      <c r="E208" s="278" t="s">
        <v>1</v>
      </c>
      <c r="F208" s="279" t="s">
        <v>246</v>
      </c>
      <c r="G208" s="277"/>
      <c r="H208" s="280">
        <v>89.480000000000004</v>
      </c>
      <c r="I208" s="281"/>
      <c r="J208" s="277"/>
      <c r="K208" s="277"/>
      <c r="L208" s="282"/>
      <c r="M208" s="283"/>
      <c r="N208" s="284"/>
      <c r="O208" s="284"/>
      <c r="P208" s="284"/>
      <c r="Q208" s="284"/>
      <c r="R208" s="284"/>
      <c r="S208" s="284"/>
      <c r="T208" s="285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T208" s="286" t="s">
        <v>192</v>
      </c>
      <c r="AU208" s="286" t="s">
        <v>85</v>
      </c>
      <c r="AV208" s="16" t="s">
        <v>92</v>
      </c>
      <c r="AW208" s="16" t="s">
        <v>32</v>
      </c>
      <c r="AX208" s="16" t="s">
        <v>76</v>
      </c>
      <c r="AY208" s="286" t="s">
        <v>184</v>
      </c>
    </row>
    <row r="209" s="15" customFormat="1">
      <c r="A209" s="15"/>
      <c r="B209" s="265"/>
      <c r="C209" s="266"/>
      <c r="D209" s="245" t="s">
        <v>192</v>
      </c>
      <c r="E209" s="267" t="s">
        <v>148</v>
      </c>
      <c r="F209" s="268" t="s">
        <v>149</v>
      </c>
      <c r="G209" s="266"/>
      <c r="H209" s="269">
        <v>264.435</v>
      </c>
      <c r="I209" s="270"/>
      <c r="J209" s="266"/>
      <c r="K209" s="266"/>
      <c r="L209" s="271"/>
      <c r="M209" s="272"/>
      <c r="N209" s="273"/>
      <c r="O209" s="273"/>
      <c r="P209" s="273"/>
      <c r="Q209" s="273"/>
      <c r="R209" s="273"/>
      <c r="S209" s="273"/>
      <c r="T209" s="274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75" t="s">
        <v>192</v>
      </c>
      <c r="AU209" s="275" t="s">
        <v>85</v>
      </c>
      <c r="AV209" s="15" t="s">
        <v>106</v>
      </c>
      <c r="AW209" s="15" t="s">
        <v>32</v>
      </c>
      <c r="AX209" s="15" t="s">
        <v>76</v>
      </c>
      <c r="AY209" s="275" t="s">
        <v>184</v>
      </c>
    </row>
    <row r="210" s="14" customFormat="1">
      <c r="A210" s="14"/>
      <c r="B210" s="254"/>
      <c r="C210" s="255"/>
      <c r="D210" s="245" t="s">
        <v>192</v>
      </c>
      <c r="E210" s="256" t="s">
        <v>681</v>
      </c>
      <c r="F210" s="257" t="s">
        <v>735</v>
      </c>
      <c r="G210" s="255"/>
      <c r="H210" s="258">
        <v>18.309999999999999</v>
      </c>
      <c r="I210" s="259"/>
      <c r="J210" s="255"/>
      <c r="K210" s="255"/>
      <c r="L210" s="260"/>
      <c r="M210" s="261"/>
      <c r="N210" s="262"/>
      <c r="O210" s="262"/>
      <c r="P210" s="262"/>
      <c r="Q210" s="262"/>
      <c r="R210" s="262"/>
      <c r="S210" s="262"/>
      <c r="T210" s="263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4" t="s">
        <v>192</v>
      </c>
      <c r="AU210" s="264" t="s">
        <v>85</v>
      </c>
      <c r="AV210" s="14" t="s">
        <v>85</v>
      </c>
      <c r="AW210" s="14" t="s">
        <v>32</v>
      </c>
      <c r="AX210" s="14" t="s">
        <v>76</v>
      </c>
      <c r="AY210" s="264" t="s">
        <v>184</v>
      </c>
    </row>
    <row r="211" s="14" customFormat="1">
      <c r="A211" s="14"/>
      <c r="B211" s="254"/>
      <c r="C211" s="255"/>
      <c r="D211" s="245" t="s">
        <v>192</v>
      </c>
      <c r="E211" s="256" t="s">
        <v>656</v>
      </c>
      <c r="F211" s="257" t="s">
        <v>736</v>
      </c>
      <c r="G211" s="255"/>
      <c r="H211" s="258">
        <v>138.10499999999999</v>
      </c>
      <c r="I211" s="259"/>
      <c r="J211" s="255"/>
      <c r="K211" s="255"/>
      <c r="L211" s="260"/>
      <c r="M211" s="261"/>
      <c r="N211" s="262"/>
      <c r="O211" s="262"/>
      <c r="P211" s="262"/>
      <c r="Q211" s="262"/>
      <c r="R211" s="262"/>
      <c r="S211" s="262"/>
      <c r="T211" s="263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64" t="s">
        <v>192</v>
      </c>
      <c r="AU211" s="264" t="s">
        <v>85</v>
      </c>
      <c r="AV211" s="14" t="s">
        <v>85</v>
      </c>
      <c r="AW211" s="14" t="s">
        <v>32</v>
      </c>
      <c r="AX211" s="14" t="s">
        <v>76</v>
      </c>
      <c r="AY211" s="264" t="s">
        <v>184</v>
      </c>
    </row>
    <row r="212" s="14" customFormat="1">
      <c r="A212" s="14"/>
      <c r="B212" s="254"/>
      <c r="C212" s="255"/>
      <c r="D212" s="245" t="s">
        <v>192</v>
      </c>
      <c r="E212" s="256" t="s">
        <v>142</v>
      </c>
      <c r="F212" s="257" t="s">
        <v>737</v>
      </c>
      <c r="G212" s="255"/>
      <c r="H212" s="258">
        <v>309.95800000000003</v>
      </c>
      <c r="I212" s="259"/>
      <c r="J212" s="255"/>
      <c r="K212" s="255"/>
      <c r="L212" s="260"/>
      <c r="M212" s="261"/>
      <c r="N212" s="262"/>
      <c r="O212" s="262"/>
      <c r="P212" s="262"/>
      <c r="Q212" s="262"/>
      <c r="R212" s="262"/>
      <c r="S212" s="262"/>
      <c r="T212" s="263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64" t="s">
        <v>192</v>
      </c>
      <c r="AU212" s="264" t="s">
        <v>85</v>
      </c>
      <c r="AV212" s="14" t="s">
        <v>85</v>
      </c>
      <c r="AW212" s="14" t="s">
        <v>32</v>
      </c>
      <c r="AX212" s="14" t="s">
        <v>76</v>
      </c>
      <c r="AY212" s="264" t="s">
        <v>184</v>
      </c>
    </row>
    <row r="213" s="14" customFormat="1">
      <c r="A213" s="14"/>
      <c r="B213" s="254"/>
      <c r="C213" s="255"/>
      <c r="D213" s="245" t="s">
        <v>192</v>
      </c>
      <c r="E213" s="256" t="s">
        <v>145</v>
      </c>
      <c r="F213" s="257" t="s">
        <v>738</v>
      </c>
      <c r="G213" s="255"/>
      <c r="H213" s="258">
        <v>482.22199999999998</v>
      </c>
      <c r="I213" s="259"/>
      <c r="J213" s="255"/>
      <c r="K213" s="255"/>
      <c r="L213" s="260"/>
      <c r="M213" s="261"/>
      <c r="N213" s="262"/>
      <c r="O213" s="262"/>
      <c r="P213" s="262"/>
      <c r="Q213" s="262"/>
      <c r="R213" s="262"/>
      <c r="S213" s="262"/>
      <c r="T213" s="263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64" t="s">
        <v>192</v>
      </c>
      <c r="AU213" s="264" t="s">
        <v>85</v>
      </c>
      <c r="AV213" s="14" t="s">
        <v>85</v>
      </c>
      <c r="AW213" s="14" t="s">
        <v>32</v>
      </c>
      <c r="AX213" s="14" t="s">
        <v>76</v>
      </c>
      <c r="AY213" s="264" t="s">
        <v>184</v>
      </c>
    </row>
    <row r="214" s="14" customFormat="1">
      <c r="A214" s="14"/>
      <c r="B214" s="254"/>
      <c r="C214" s="255"/>
      <c r="D214" s="245" t="s">
        <v>192</v>
      </c>
      <c r="E214" s="256" t="s">
        <v>1</v>
      </c>
      <c r="F214" s="257" t="s">
        <v>254</v>
      </c>
      <c r="G214" s="255"/>
      <c r="H214" s="258">
        <v>482.22199999999998</v>
      </c>
      <c r="I214" s="259"/>
      <c r="J214" s="255"/>
      <c r="K214" s="255"/>
      <c r="L214" s="260"/>
      <c r="M214" s="261"/>
      <c r="N214" s="262"/>
      <c r="O214" s="262"/>
      <c r="P214" s="262"/>
      <c r="Q214" s="262"/>
      <c r="R214" s="262"/>
      <c r="S214" s="262"/>
      <c r="T214" s="263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64" t="s">
        <v>192</v>
      </c>
      <c r="AU214" s="264" t="s">
        <v>85</v>
      </c>
      <c r="AV214" s="14" t="s">
        <v>85</v>
      </c>
      <c r="AW214" s="14" t="s">
        <v>32</v>
      </c>
      <c r="AX214" s="14" t="s">
        <v>83</v>
      </c>
      <c r="AY214" s="264" t="s">
        <v>184</v>
      </c>
    </row>
    <row r="215" s="2" customFormat="1" ht="37.8" customHeight="1">
      <c r="A215" s="39"/>
      <c r="B215" s="40"/>
      <c r="C215" s="230" t="s">
        <v>278</v>
      </c>
      <c r="D215" s="230" t="s">
        <v>186</v>
      </c>
      <c r="E215" s="231" t="s">
        <v>256</v>
      </c>
      <c r="F215" s="232" t="s">
        <v>257</v>
      </c>
      <c r="G215" s="233" t="s">
        <v>208</v>
      </c>
      <c r="H215" s="234">
        <v>482.22199999999998</v>
      </c>
      <c r="I215" s="235"/>
      <c r="J215" s="236">
        <f>ROUND(I215*H215,2)</f>
        <v>0</v>
      </c>
      <c r="K215" s="232" t="s">
        <v>190</v>
      </c>
      <c r="L215" s="45"/>
      <c r="M215" s="237" t="s">
        <v>1</v>
      </c>
      <c r="N215" s="238" t="s">
        <v>41</v>
      </c>
      <c r="O215" s="92"/>
      <c r="P215" s="239">
        <f>O215*H215</f>
        <v>0</v>
      </c>
      <c r="Q215" s="239">
        <v>0</v>
      </c>
      <c r="R215" s="239">
        <f>Q215*H215</f>
        <v>0</v>
      </c>
      <c r="S215" s="239">
        <v>0</v>
      </c>
      <c r="T215" s="240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41" t="s">
        <v>106</v>
      </c>
      <c r="AT215" s="241" t="s">
        <v>186</v>
      </c>
      <c r="AU215" s="241" t="s">
        <v>85</v>
      </c>
      <c r="AY215" s="18" t="s">
        <v>184</v>
      </c>
      <c r="BE215" s="242">
        <f>IF(N215="základní",J215,0)</f>
        <v>0</v>
      </c>
      <c r="BF215" s="242">
        <f>IF(N215="snížená",J215,0)</f>
        <v>0</v>
      </c>
      <c r="BG215" s="242">
        <f>IF(N215="zákl. přenesená",J215,0)</f>
        <v>0</v>
      </c>
      <c r="BH215" s="242">
        <f>IF(N215="sníž. přenesená",J215,0)</f>
        <v>0</v>
      </c>
      <c r="BI215" s="242">
        <f>IF(N215="nulová",J215,0)</f>
        <v>0</v>
      </c>
      <c r="BJ215" s="18" t="s">
        <v>83</v>
      </c>
      <c r="BK215" s="242">
        <f>ROUND(I215*H215,2)</f>
        <v>0</v>
      </c>
      <c r="BL215" s="18" t="s">
        <v>106</v>
      </c>
      <c r="BM215" s="241" t="s">
        <v>739</v>
      </c>
    </row>
    <row r="216" s="14" customFormat="1">
      <c r="A216" s="14"/>
      <c r="B216" s="254"/>
      <c r="C216" s="255"/>
      <c r="D216" s="245" t="s">
        <v>192</v>
      </c>
      <c r="E216" s="256" t="s">
        <v>1</v>
      </c>
      <c r="F216" s="257" t="s">
        <v>259</v>
      </c>
      <c r="G216" s="255"/>
      <c r="H216" s="258">
        <v>482.22199999999998</v>
      </c>
      <c r="I216" s="259"/>
      <c r="J216" s="255"/>
      <c r="K216" s="255"/>
      <c r="L216" s="260"/>
      <c r="M216" s="261"/>
      <c r="N216" s="262"/>
      <c r="O216" s="262"/>
      <c r="P216" s="262"/>
      <c r="Q216" s="262"/>
      <c r="R216" s="262"/>
      <c r="S216" s="262"/>
      <c r="T216" s="263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64" t="s">
        <v>192</v>
      </c>
      <c r="AU216" s="264" t="s">
        <v>85</v>
      </c>
      <c r="AV216" s="14" t="s">
        <v>85</v>
      </c>
      <c r="AW216" s="14" t="s">
        <v>32</v>
      </c>
      <c r="AX216" s="14" t="s">
        <v>83</v>
      </c>
      <c r="AY216" s="264" t="s">
        <v>184</v>
      </c>
    </row>
    <row r="217" s="2" customFormat="1" ht="24.15" customHeight="1">
      <c r="A217" s="39"/>
      <c r="B217" s="40"/>
      <c r="C217" s="230" t="s">
        <v>8</v>
      </c>
      <c r="D217" s="230" t="s">
        <v>186</v>
      </c>
      <c r="E217" s="231" t="s">
        <v>261</v>
      </c>
      <c r="F217" s="232" t="s">
        <v>262</v>
      </c>
      <c r="G217" s="233" t="s">
        <v>208</v>
      </c>
      <c r="H217" s="234">
        <v>964.44399999999996</v>
      </c>
      <c r="I217" s="235"/>
      <c r="J217" s="236">
        <f>ROUND(I217*H217,2)</f>
        <v>0</v>
      </c>
      <c r="K217" s="232" t="s">
        <v>190</v>
      </c>
      <c r="L217" s="45"/>
      <c r="M217" s="237" t="s">
        <v>1</v>
      </c>
      <c r="N217" s="238" t="s">
        <v>41</v>
      </c>
      <c r="O217" s="92"/>
      <c r="P217" s="239">
        <f>O217*H217</f>
        <v>0</v>
      </c>
      <c r="Q217" s="239">
        <v>0</v>
      </c>
      <c r="R217" s="239">
        <f>Q217*H217</f>
        <v>0</v>
      </c>
      <c r="S217" s="239">
        <v>0</v>
      </c>
      <c r="T217" s="240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41" t="s">
        <v>106</v>
      </c>
      <c r="AT217" s="241" t="s">
        <v>186</v>
      </c>
      <c r="AU217" s="241" t="s">
        <v>85</v>
      </c>
      <c r="AY217" s="18" t="s">
        <v>184</v>
      </c>
      <c r="BE217" s="242">
        <f>IF(N217="základní",J217,0)</f>
        <v>0</v>
      </c>
      <c r="BF217" s="242">
        <f>IF(N217="snížená",J217,0)</f>
        <v>0</v>
      </c>
      <c r="BG217" s="242">
        <f>IF(N217="zákl. přenesená",J217,0)</f>
        <v>0</v>
      </c>
      <c r="BH217" s="242">
        <f>IF(N217="sníž. přenesená",J217,0)</f>
        <v>0</v>
      </c>
      <c r="BI217" s="242">
        <f>IF(N217="nulová",J217,0)</f>
        <v>0</v>
      </c>
      <c r="BJ217" s="18" t="s">
        <v>83</v>
      </c>
      <c r="BK217" s="242">
        <f>ROUND(I217*H217,2)</f>
        <v>0</v>
      </c>
      <c r="BL217" s="18" t="s">
        <v>106</v>
      </c>
      <c r="BM217" s="241" t="s">
        <v>740</v>
      </c>
    </row>
    <row r="218" s="14" customFormat="1">
      <c r="A218" s="14"/>
      <c r="B218" s="254"/>
      <c r="C218" s="255"/>
      <c r="D218" s="245" t="s">
        <v>192</v>
      </c>
      <c r="E218" s="256" t="s">
        <v>1</v>
      </c>
      <c r="F218" s="257" t="s">
        <v>264</v>
      </c>
      <c r="G218" s="255"/>
      <c r="H218" s="258">
        <v>482.22199999999998</v>
      </c>
      <c r="I218" s="259"/>
      <c r="J218" s="255"/>
      <c r="K218" s="255"/>
      <c r="L218" s="260"/>
      <c r="M218" s="261"/>
      <c r="N218" s="262"/>
      <c r="O218" s="262"/>
      <c r="P218" s="262"/>
      <c r="Q218" s="262"/>
      <c r="R218" s="262"/>
      <c r="S218" s="262"/>
      <c r="T218" s="263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64" t="s">
        <v>192</v>
      </c>
      <c r="AU218" s="264" t="s">
        <v>85</v>
      </c>
      <c r="AV218" s="14" t="s">
        <v>85</v>
      </c>
      <c r="AW218" s="14" t="s">
        <v>32</v>
      </c>
      <c r="AX218" s="14" t="s">
        <v>76</v>
      </c>
      <c r="AY218" s="264" t="s">
        <v>184</v>
      </c>
    </row>
    <row r="219" s="14" customFormat="1">
      <c r="A219" s="14"/>
      <c r="B219" s="254"/>
      <c r="C219" s="255"/>
      <c r="D219" s="245" t="s">
        <v>192</v>
      </c>
      <c r="E219" s="256" t="s">
        <v>1</v>
      </c>
      <c r="F219" s="257" t="s">
        <v>265</v>
      </c>
      <c r="G219" s="255"/>
      <c r="H219" s="258">
        <v>482.22199999999998</v>
      </c>
      <c r="I219" s="259"/>
      <c r="J219" s="255"/>
      <c r="K219" s="255"/>
      <c r="L219" s="260"/>
      <c r="M219" s="261"/>
      <c r="N219" s="262"/>
      <c r="O219" s="262"/>
      <c r="P219" s="262"/>
      <c r="Q219" s="262"/>
      <c r="R219" s="262"/>
      <c r="S219" s="262"/>
      <c r="T219" s="263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64" t="s">
        <v>192</v>
      </c>
      <c r="AU219" s="264" t="s">
        <v>85</v>
      </c>
      <c r="AV219" s="14" t="s">
        <v>85</v>
      </c>
      <c r="AW219" s="14" t="s">
        <v>32</v>
      </c>
      <c r="AX219" s="14" t="s">
        <v>76</v>
      </c>
      <c r="AY219" s="264" t="s">
        <v>184</v>
      </c>
    </row>
    <row r="220" s="15" customFormat="1">
      <c r="A220" s="15"/>
      <c r="B220" s="265"/>
      <c r="C220" s="266"/>
      <c r="D220" s="245" t="s">
        <v>192</v>
      </c>
      <c r="E220" s="267" t="s">
        <v>1</v>
      </c>
      <c r="F220" s="268" t="s">
        <v>149</v>
      </c>
      <c r="G220" s="266"/>
      <c r="H220" s="269">
        <v>964.44399999999996</v>
      </c>
      <c r="I220" s="270"/>
      <c r="J220" s="266"/>
      <c r="K220" s="266"/>
      <c r="L220" s="271"/>
      <c r="M220" s="272"/>
      <c r="N220" s="273"/>
      <c r="O220" s="273"/>
      <c r="P220" s="273"/>
      <c r="Q220" s="273"/>
      <c r="R220" s="273"/>
      <c r="S220" s="273"/>
      <c r="T220" s="274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75" t="s">
        <v>192</v>
      </c>
      <c r="AU220" s="275" t="s">
        <v>85</v>
      </c>
      <c r="AV220" s="15" t="s">
        <v>106</v>
      </c>
      <c r="AW220" s="15" t="s">
        <v>32</v>
      </c>
      <c r="AX220" s="15" t="s">
        <v>83</v>
      </c>
      <c r="AY220" s="275" t="s">
        <v>184</v>
      </c>
    </row>
    <row r="221" s="2" customFormat="1" ht="24.15" customHeight="1">
      <c r="A221" s="39"/>
      <c r="B221" s="40"/>
      <c r="C221" s="230" t="s">
        <v>289</v>
      </c>
      <c r="D221" s="230" t="s">
        <v>186</v>
      </c>
      <c r="E221" s="231" t="s">
        <v>741</v>
      </c>
      <c r="F221" s="232" t="s">
        <v>742</v>
      </c>
      <c r="G221" s="233" t="s">
        <v>189</v>
      </c>
      <c r="H221" s="234">
        <v>89.099999999999994</v>
      </c>
      <c r="I221" s="235"/>
      <c r="J221" s="236">
        <f>ROUND(I221*H221,2)</f>
        <v>0</v>
      </c>
      <c r="K221" s="232" t="s">
        <v>190</v>
      </c>
      <c r="L221" s="45"/>
      <c r="M221" s="237" t="s">
        <v>1</v>
      </c>
      <c r="N221" s="238" t="s">
        <v>41</v>
      </c>
      <c r="O221" s="92"/>
      <c r="P221" s="239">
        <f>O221*H221</f>
        <v>0</v>
      </c>
      <c r="Q221" s="239">
        <v>0</v>
      </c>
      <c r="R221" s="239">
        <f>Q221*H221</f>
        <v>0</v>
      </c>
      <c r="S221" s="239">
        <v>0</v>
      </c>
      <c r="T221" s="240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41" t="s">
        <v>106</v>
      </c>
      <c r="AT221" s="241" t="s">
        <v>186</v>
      </c>
      <c r="AU221" s="241" t="s">
        <v>85</v>
      </c>
      <c r="AY221" s="18" t="s">
        <v>184</v>
      </c>
      <c r="BE221" s="242">
        <f>IF(N221="základní",J221,0)</f>
        <v>0</v>
      </c>
      <c r="BF221" s="242">
        <f>IF(N221="snížená",J221,0)</f>
        <v>0</v>
      </c>
      <c r="BG221" s="242">
        <f>IF(N221="zákl. přenesená",J221,0)</f>
        <v>0</v>
      </c>
      <c r="BH221" s="242">
        <f>IF(N221="sníž. přenesená",J221,0)</f>
        <v>0</v>
      </c>
      <c r="BI221" s="242">
        <f>IF(N221="nulová",J221,0)</f>
        <v>0</v>
      </c>
      <c r="BJ221" s="18" t="s">
        <v>83</v>
      </c>
      <c r="BK221" s="242">
        <f>ROUND(I221*H221,2)</f>
        <v>0</v>
      </c>
      <c r="BL221" s="18" t="s">
        <v>106</v>
      </c>
      <c r="BM221" s="241" t="s">
        <v>743</v>
      </c>
    </row>
    <row r="222" s="13" customFormat="1">
      <c r="A222" s="13"/>
      <c r="B222" s="243"/>
      <c r="C222" s="244"/>
      <c r="D222" s="245" t="s">
        <v>192</v>
      </c>
      <c r="E222" s="246" t="s">
        <v>1</v>
      </c>
      <c r="F222" s="247" t="s">
        <v>744</v>
      </c>
      <c r="G222" s="244"/>
      <c r="H222" s="246" t="s">
        <v>1</v>
      </c>
      <c r="I222" s="248"/>
      <c r="J222" s="244"/>
      <c r="K222" s="244"/>
      <c r="L222" s="249"/>
      <c r="M222" s="250"/>
      <c r="N222" s="251"/>
      <c r="O222" s="251"/>
      <c r="P222" s="251"/>
      <c r="Q222" s="251"/>
      <c r="R222" s="251"/>
      <c r="S222" s="251"/>
      <c r="T222" s="252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3" t="s">
        <v>192</v>
      </c>
      <c r="AU222" s="253" t="s">
        <v>85</v>
      </c>
      <c r="AV222" s="13" t="s">
        <v>83</v>
      </c>
      <c r="AW222" s="13" t="s">
        <v>32</v>
      </c>
      <c r="AX222" s="13" t="s">
        <v>76</v>
      </c>
      <c r="AY222" s="253" t="s">
        <v>184</v>
      </c>
    </row>
    <row r="223" s="14" customFormat="1">
      <c r="A223" s="14"/>
      <c r="B223" s="254"/>
      <c r="C223" s="255"/>
      <c r="D223" s="245" t="s">
        <v>192</v>
      </c>
      <c r="E223" s="256" t="s">
        <v>1</v>
      </c>
      <c r="F223" s="257" t="s">
        <v>745</v>
      </c>
      <c r="G223" s="255"/>
      <c r="H223" s="258">
        <v>89.099999999999994</v>
      </c>
      <c r="I223" s="259"/>
      <c r="J223" s="255"/>
      <c r="K223" s="255"/>
      <c r="L223" s="260"/>
      <c r="M223" s="261"/>
      <c r="N223" s="262"/>
      <c r="O223" s="262"/>
      <c r="P223" s="262"/>
      <c r="Q223" s="262"/>
      <c r="R223" s="262"/>
      <c r="S223" s="262"/>
      <c r="T223" s="263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64" t="s">
        <v>192</v>
      </c>
      <c r="AU223" s="264" t="s">
        <v>85</v>
      </c>
      <c r="AV223" s="14" t="s">
        <v>85</v>
      </c>
      <c r="AW223" s="14" t="s">
        <v>32</v>
      </c>
      <c r="AX223" s="14" t="s">
        <v>83</v>
      </c>
      <c r="AY223" s="264" t="s">
        <v>184</v>
      </c>
    </row>
    <row r="224" s="2" customFormat="1" ht="16.5" customHeight="1">
      <c r="A224" s="39"/>
      <c r="B224" s="40"/>
      <c r="C224" s="230" t="s">
        <v>296</v>
      </c>
      <c r="D224" s="230" t="s">
        <v>186</v>
      </c>
      <c r="E224" s="231" t="s">
        <v>267</v>
      </c>
      <c r="F224" s="232" t="s">
        <v>268</v>
      </c>
      <c r="G224" s="233" t="s">
        <v>208</v>
      </c>
      <c r="H224" s="234">
        <v>964.44399999999996</v>
      </c>
      <c r="I224" s="235"/>
      <c r="J224" s="236">
        <f>ROUND(I224*H224,2)</f>
        <v>0</v>
      </c>
      <c r="K224" s="232" t="s">
        <v>190</v>
      </c>
      <c r="L224" s="45"/>
      <c r="M224" s="237" t="s">
        <v>1</v>
      </c>
      <c r="N224" s="238" t="s">
        <v>41</v>
      </c>
      <c r="O224" s="92"/>
      <c r="P224" s="239">
        <f>O224*H224</f>
        <v>0</v>
      </c>
      <c r="Q224" s="239">
        <v>0</v>
      </c>
      <c r="R224" s="239">
        <f>Q224*H224</f>
        <v>0</v>
      </c>
      <c r="S224" s="239">
        <v>0</v>
      </c>
      <c r="T224" s="240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41" t="s">
        <v>106</v>
      </c>
      <c r="AT224" s="241" t="s">
        <v>186</v>
      </c>
      <c r="AU224" s="241" t="s">
        <v>85</v>
      </c>
      <c r="AY224" s="18" t="s">
        <v>184</v>
      </c>
      <c r="BE224" s="242">
        <f>IF(N224="základní",J224,0)</f>
        <v>0</v>
      </c>
      <c r="BF224" s="242">
        <f>IF(N224="snížená",J224,0)</f>
        <v>0</v>
      </c>
      <c r="BG224" s="242">
        <f>IF(N224="zákl. přenesená",J224,0)</f>
        <v>0</v>
      </c>
      <c r="BH224" s="242">
        <f>IF(N224="sníž. přenesená",J224,0)</f>
        <v>0</v>
      </c>
      <c r="BI224" s="242">
        <f>IF(N224="nulová",J224,0)</f>
        <v>0</v>
      </c>
      <c r="BJ224" s="18" t="s">
        <v>83</v>
      </c>
      <c r="BK224" s="242">
        <f>ROUND(I224*H224,2)</f>
        <v>0</v>
      </c>
      <c r="BL224" s="18" t="s">
        <v>106</v>
      </c>
      <c r="BM224" s="241" t="s">
        <v>746</v>
      </c>
    </row>
    <row r="225" s="14" customFormat="1">
      <c r="A225" s="14"/>
      <c r="B225" s="254"/>
      <c r="C225" s="255"/>
      <c r="D225" s="245" t="s">
        <v>192</v>
      </c>
      <c r="E225" s="256" t="s">
        <v>1</v>
      </c>
      <c r="F225" s="257" t="s">
        <v>270</v>
      </c>
      <c r="G225" s="255"/>
      <c r="H225" s="258">
        <v>482.22199999999998</v>
      </c>
      <c r="I225" s="259"/>
      <c r="J225" s="255"/>
      <c r="K225" s="255"/>
      <c r="L225" s="260"/>
      <c r="M225" s="261"/>
      <c r="N225" s="262"/>
      <c r="O225" s="262"/>
      <c r="P225" s="262"/>
      <c r="Q225" s="262"/>
      <c r="R225" s="262"/>
      <c r="S225" s="262"/>
      <c r="T225" s="263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64" t="s">
        <v>192</v>
      </c>
      <c r="AU225" s="264" t="s">
        <v>85</v>
      </c>
      <c r="AV225" s="14" t="s">
        <v>85</v>
      </c>
      <c r="AW225" s="14" t="s">
        <v>32</v>
      </c>
      <c r="AX225" s="14" t="s">
        <v>76</v>
      </c>
      <c r="AY225" s="264" t="s">
        <v>184</v>
      </c>
    </row>
    <row r="226" s="14" customFormat="1">
      <c r="A226" s="14"/>
      <c r="B226" s="254"/>
      <c r="C226" s="255"/>
      <c r="D226" s="245" t="s">
        <v>192</v>
      </c>
      <c r="E226" s="256" t="s">
        <v>1</v>
      </c>
      <c r="F226" s="257" t="s">
        <v>271</v>
      </c>
      <c r="G226" s="255"/>
      <c r="H226" s="258">
        <v>482.22199999999998</v>
      </c>
      <c r="I226" s="259"/>
      <c r="J226" s="255"/>
      <c r="K226" s="255"/>
      <c r="L226" s="260"/>
      <c r="M226" s="261"/>
      <c r="N226" s="262"/>
      <c r="O226" s="262"/>
      <c r="P226" s="262"/>
      <c r="Q226" s="262"/>
      <c r="R226" s="262"/>
      <c r="S226" s="262"/>
      <c r="T226" s="263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64" t="s">
        <v>192</v>
      </c>
      <c r="AU226" s="264" t="s">
        <v>85</v>
      </c>
      <c r="AV226" s="14" t="s">
        <v>85</v>
      </c>
      <c r="AW226" s="14" t="s">
        <v>32</v>
      </c>
      <c r="AX226" s="14" t="s">
        <v>76</v>
      </c>
      <c r="AY226" s="264" t="s">
        <v>184</v>
      </c>
    </row>
    <row r="227" s="15" customFormat="1">
      <c r="A227" s="15"/>
      <c r="B227" s="265"/>
      <c r="C227" s="266"/>
      <c r="D227" s="245" t="s">
        <v>192</v>
      </c>
      <c r="E227" s="267" t="s">
        <v>1</v>
      </c>
      <c r="F227" s="268" t="s">
        <v>149</v>
      </c>
      <c r="G227" s="266"/>
      <c r="H227" s="269">
        <v>964.44399999999996</v>
      </c>
      <c r="I227" s="270"/>
      <c r="J227" s="266"/>
      <c r="K227" s="266"/>
      <c r="L227" s="271"/>
      <c r="M227" s="272"/>
      <c r="N227" s="273"/>
      <c r="O227" s="273"/>
      <c r="P227" s="273"/>
      <c r="Q227" s="273"/>
      <c r="R227" s="273"/>
      <c r="S227" s="273"/>
      <c r="T227" s="274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75" t="s">
        <v>192</v>
      </c>
      <c r="AU227" s="275" t="s">
        <v>85</v>
      </c>
      <c r="AV227" s="15" t="s">
        <v>106</v>
      </c>
      <c r="AW227" s="15" t="s">
        <v>32</v>
      </c>
      <c r="AX227" s="15" t="s">
        <v>83</v>
      </c>
      <c r="AY227" s="275" t="s">
        <v>184</v>
      </c>
    </row>
    <row r="228" s="2" customFormat="1" ht="33" customHeight="1">
      <c r="A228" s="39"/>
      <c r="B228" s="40"/>
      <c r="C228" s="230" t="s">
        <v>301</v>
      </c>
      <c r="D228" s="230" t="s">
        <v>186</v>
      </c>
      <c r="E228" s="231" t="s">
        <v>273</v>
      </c>
      <c r="F228" s="232" t="s">
        <v>274</v>
      </c>
      <c r="G228" s="233" t="s">
        <v>275</v>
      </c>
      <c r="H228" s="234">
        <v>868</v>
      </c>
      <c r="I228" s="235"/>
      <c r="J228" s="236">
        <f>ROUND(I228*H228,2)</f>
        <v>0</v>
      </c>
      <c r="K228" s="232" t="s">
        <v>190</v>
      </c>
      <c r="L228" s="45"/>
      <c r="M228" s="237" t="s">
        <v>1</v>
      </c>
      <c r="N228" s="238" t="s">
        <v>41</v>
      </c>
      <c r="O228" s="92"/>
      <c r="P228" s="239">
        <f>O228*H228</f>
        <v>0</v>
      </c>
      <c r="Q228" s="239">
        <v>0</v>
      </c>
      <c r="R228" s="239">
        <f>Q228*H228</f>
        <v>0</v>
      </c>
      <c r="S228" s="239">
        <v>0</v>
      </c>
      <c r="T228" s="240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41" t="s">
        <v>106</v>
      </c>
      <c r="AT228" s="241" t="s">
        <v>186</v>
      </c>
      <c r="AU228" s="241" t="s">
        <v>85</v>
      </c>
      <c r="AY228" s="18" t="s">
        <v>184</v>
      </c>
      <c r="BE228" s="242">
        <f>IF(N228="základní",J228,0)</f>
        <v>0</v>
      </c>
      <c r="BF228" s="242">
        <f>IF(N228="snížená",J228,0)</f>
        <v>0</v>
      </c>
      <c r="BG228" s="242">
        <f>IF(N228="zákl. přenesená",J228,0)</f>
        <v>0</v>
      </c>
      <c r="BH228" s="242">
        <f>IF(N228="sníž. přenesená",J228,0)</f>
        <v>0</v>
      </c>
      <c r="BI228" s="242">
        <f>IF(N228="nulová",J228,0)</f>
        <v>0</v>
      </c>
      <c r="BJ228" s="18" t="s">
        <v>83</v>
      </c>
      <c r="BK228" s="242">
        <f>ROUND(I228*H228,2)</f>
        <v>0</v>
      </c>
      <c r="BL228" s="18" t="s">
        <v>106</v>
      </c>
      <c r="BM228" s="241" t="s">
        <v>276</v>
      </c>
    </row>
    <row r="229" s="14" customFormat="1">
      <c r="A229" s="14"/>
      <c r="B229" s="254"/>
      <c r="C229" s="255"/>
      <c r="D229" s="245" t="s">
        <v>192</v>
      </c>
      <c r="E229" s="256" t="s">
        <v>1</v>
      </c>
      <c r="F229" s="257" t="s">
        <v>277</v>
      </c>
      <c r="G229" s="255"/>
      <c r="H229" s="258">
        <v>868</v>
      </c>
      <c r="I229" s="259"/>
      <c r="J229" s="255"/>
      <c r="K229" s="255"/>
      <c r="L229" s="260"/>
      <c r="M229" s="261"/>
      <c r="N229" s="262"/>
      <c r="O229" s="262"/>
      <c r="P229" s="262"/>
      <c r="Q229" s="262"/>
      <c r="R229" s="262"/>
      <c r="S229" s="262"/>
      <c r="T229" s="263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64" t="s">
        <v>192</v>
      </c>
      <c r="AU229" s="264" t="s">
        <v>85</v>
      </c>
      <c r="AV229" s="14" t="s">
        <v>85</v>
      </c>
      <c r="AW229" s="14" t="s">
        <v>32</v>
      </c>
      <c r="AX229" s="14" t="s">
        <v>83</v>
      </c>
      <c r="AY229" s="264" t="s">
        <v>184</v>
      </c>
    </row>
    <row r="230" s="2" customFormat="1" ht="24.15" customHeight="1">
      <c r="A230" s="39"/>
      <c r="B230" s="40"/>
      <c r="C230" s="230" t="s">
        <v>305</v>
      </c>
      <c r="D230" s="230" t="s">
        <v>186</v>
      </c>
      <c r="E230" s="231" t="s">
        <v>279</v>
      </c>
      <c r="F230" s="232" t="s">
        <v>280</v>
      </c>
      <c r="G230" s="233" t="s">
        <v>208</v>
      </c>
      <c r="H230" s="234">
        <v>208.47300000000001</v>
      </c>
      <c r="I230" s="235"/>
      <c r="J230" s="236">
        <f>ROUND(I230*H230,2)</f>
        <v>0</v>
      </c>
      <c r="K230" s="232" t="s">
        <v>190</v>
      </c>
      <c r="L230" s="45"/>
      <c r="M230" s="237" t="s">
        <v>1</v>
      </c>
      <c r="N230" s="238" t="s">
        <v>41</v>
      </c>
      <c r="O230" s="92"/>
      <c r="P230" s="239">
        <f>O230*H230</f>
        <v>0</v>
      </c>
      <c r="Q230" s="239">
        <v>0</v>
      </c>
      <c r="R230" s="239">
        <f>Q230*H230</f>
        <v>0</v>
      </c>
      <c r="S230" s="239">
        <v>0</v>
      </c>
      <c r="T230" s="240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41" t="s">
        <v>106</v>
      </c>
      <c r="AT230" s="241" t="s">
        <v>186</v>
      </c>
      <c r="AU230" s="241" t="s">
        <v>85</v>
      </c>
      <c r="AY230" s="18" t="s">
        <v>184</v>
      </c>
      <c r="BE230" s="242">
        <f>IF(N230="základní",J230,0)</f>
        <v>0</v>
      </c>
      <c r="BF230" s="242">
        <f>IF(N230="snížená",J230,0)</f>
        <v>0</v>
      </c>
      <c r="BG230" s="242">
        <f>IF(N230="zákl. přenesená",J230,0)</f>
        <v>0</v>
      </c>
      <c r="BH230" s="242">
        <f>IF(N230="sníž. přenesená",J230,0)</f>
        <v>0</v>
      </c>
      <c r="BI230" s="242">
        <f>IF(N230="nulová",J230,0)</f>
        <v>0</v>
      </c>
      <c r="BJ230" s="18" t="s">
        <v>83</v>
      </c>
      <c r="BK230" s="242">
        <f>ROUND(I230*H230,2)</f>
        <v>0</v>
      </c>
      <c r="BL230" s="18" t="s">
        <v>106</v>
      </c>
      <c r="BM230" s="241" t="s">
        <v>281</v>
      </c>
    </row>
    <row r="231" s="14" customFormat="1">
      <c r="A231" s="14"/>
      <c r="B231" s="254"/>
      <c r="C231" s="255"/>
      <c r="D231" s="245" t="s">
        <v>192</v>
      </c>
      <c r="E231" s="256" t="s">
        <v>1</v>
      </c>
      <c r="F231" s="257" t="s">
        <v>747</v>
      </c>
      <c r="G231" s="255"/>
      <c r="H231" s="258">
        <v>208.47300000000001</v>
      </c>
      <c r="I231" s="259"/>
      <c r="J231" s="255"/>
      <c r="K231" s="255"/>
      <c r="L231" s="260"/>
      <c r="M231" s="261"/>
      <c r="N231" s="262"/>
      <c r="O231" s="262"/>
      <c r="P231" s="262"/>
      <c r="Q231" s="262"/>
      <c r="R231" s="262"/>
      <c r="S231" s="262"/>
      <c r="T231" s="263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64" t="s">
        <v>192</v>
      </c>
      <c r="AU231" s="264" t="s">
        <v>85</v>
      </c>
      <c r="AV231" s="14" t="s">
        <v>85</v>
      </c>
      <c r="AW231" s="14" t="s">
        <v>32</v>
      </c>
      <c r="AX231" s="14" t="s">
        <v>83</v>
      </c>
      <c r="AY231" s="264" t="s">
        <v>184</v>
      </c>
    </row>
    <row r="232" s="2" customFormat="1" ht="24.15" customHeight="1">
      <c r="A232" s="39"/>
      <c r="B232" s="40"/>
      <c r="C232" s="230" t="s">
        <v>310</v>
      </c>
      <c r="D232" s="230" t="s">
        <v>186</v>
      </c>
      <c r="E232" s="231" t="s">
        <v>283</v>
      </c>
      <c r="F232" s="232" t="s">
        <v>284</v>
      </c>
      <c r="G232" s="233" t="s">
        <v>208</v>
      </c>
      <c r="H232" s="234">
        <v>135.24100000000001</v>
      </c>
      <c r="I232" s="235"/>
      <c r="J232" s="236">
        <f>ROUND(I232*H232,2)</f>
        <v>0</v>
      </c>
      <c r="K232" s="232" t="s">
        <v>190</v>
      </c>
      <c r="L232" s="45"/>
      <c r="M232" s="237" t="s">
        <v>1</v>
      </c>
      <c r="N232" s="238" t="s">
        <v>41</v>
      </c>
      <c r="O232" s="92"/>
      <c r="P232" s="239">
        <f>O232*H232</f>
        <v>0</v>
      </c>
      <c r="Q232" s="239">
        <v>0</v>
      </c>
      <c r="R232" s="239">
        <f>Q232*H232</f>
        <v>0</v>
      </c>
      <c r="S232" s="239">
        <v>0</v>
      </c>
      <c r="T232" s="240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41" t="s">
        <v>106</v>
      </c>
      <c r="AT232" s="241" t="s">
        <v>186</v>
      </c>
      <c r="AU232" s="241" t="s">
        <v>85</v>
      </c>
      <c r="AY232" s="18" t="s">
        <v>184</v>
      </c>
      <c r="BE232" s="242">
        <f>IF(N232="základní",J232,0)</f>
        <v>0</v>
      </c>
      <c r="BF232" s="242">
        <f>IF(N232="snížená",J232,0)</f>
        <v>0</v>
      </c>
      <c r="BG232" s="242">
        <f>IF(N232="zákl. přenesená",J232,0)</f>
        <v>0</v>
      </c>
      <c r="BH232" s="242">
        <f>IF(N232="sníž. přenesená",J232,0)</f>
        <v>0</v>
      </c>
      <c r="BI232" s="242">
        <f>IF(N232="nulová",J232,0)</f>
        <v>0</v>
      </c>
      <c r="BJ232" s="18" t="s">
        <v>83</v>
      </c>
      <c r="BK232" s="242">
        <f>ROUND(I232*H232,2)</f>
        <v>0</v>
      </c>
      <c r="BL232" s="18" t="s">
        <v>106</v>
      </c>
      <c r="BM232" s="241" t="s">
        <v>285</v>
      </c>
    </row>
    <row r="233" s="13" customFormat="1">
      <c r="A233" s="13"/>
      <c r="B233" s="243"/>
      <c r="C233" s="244"/>
      <c r="D233" s="245" t="s">
        <v>192</v>
      </c>
      <c r="E233" s="246" t="s">
        <v>1</v>
      </c>
      <c r="F233" s="247" t="s">
        <v>199</v>
      </c>
      <c r="G233" s="244"/>
      <c r="H233" s="246" t="s">
        <v>1</v>
      </c>
      <c r="I233" s="248"/>
      <c r="J233" s="244"/>
      <c r="K233" s="244"/>
      <c r="L233" s="249"/>
      <c r="M233" s="250"/>
      <c r="N233" s="251"/>
      <c r="O233" s="251"/>
      <c r="P233" s="251"/>
      <c r="Q233" s="251"/>
      <c r="R233" s="251"/>
      <c r="S233" s="251"/>
      <c r="T233" s="252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3" t="s">
        <v>192</v>
      </c>
      <c r="AU233" s="253" t="s">
        <v>85</v>
      </c>
      <c r="AV233" s="13" t="s">
        <v>83</v>
      </c>
      <c r="AW233" s="13" t="s">
        <v>32</v>
      </c>
      <c r="AX233" s="13" t="s">
        <v>76</v>
      </c>
      <c r="AY233" s="253" t="s">
        <v>184</v>
      </c>
    </row>
    <row r="234" s="14" customFormat="1">
      <c r="A234" s="14"/>
      <c r="B234" s="254"/>
      <c r="C234" s="255"/>
      <c r="D234" s="245" t="s">
        <v>192</v>
      </c>
      <c r="E234" s="256" t="s">
        <v>1</v>
      </c>
      <c r="F234" s="257" t="s">
        <v>748</v>
      </c>
      <c r="G234" s="255"/>
      <c r="H234" s="258">
        <v>16.975999999999999</v>
      </c>
      <c r="I234" s="259"/>
      <c r="J234" s="255"/>
      <c r="K234" s="255"/>
      <c r="L234" s="260"/>
      <c r="M234" s="261"/>
      <c r="N234" s="262"/>
      <c r="O234" s="262"/>
      <c r="P234" s="262"/>
      <c r="Q234" s="262"/>
      <c r="R234" s="262"/>
      <c r="S234" s="262"/>
      <c r="T234" s="263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64" t="s">
        <v>192</v>
      </c>
      <c r="AU234" s="264" t="s">
        <v>85</v>
      </c>
      <c r="AV234" s="14" t="s">
        <v>85</v>
      </c>
      <c r="AW234" s="14" t="s">
        <v>32</v>
      </c>
      <c r="AX234" s="14" t="s">
        <v>76</v>
      </c>
      <c r="AY234" s="264" t="s">
        <v>184</v>
      </c>
    </row>
    <row r="235" s="14" customFormat="1">
      <c r="A235" s="14"/>
      <c r="B235" s="254"/>
      <c r="C235" s="255"/>
      <c r="D235" s="245" t="s">
        <v>192</v>
      </c>
      <c r="E235" s="256" t="s">
        <v>1</v>
      </c>
      <c r="F235" s="257" t="s">
        <v>749</v>
      </c>
      <c r="G235" s="255"/>
      <c r="H235" s="258">
        <v>0.22</v>
      </c>
      <c r="I235" s="259"/>
      <c r="J235" s="255"/>
      <c r="K235" s="255"/>
      <c r="L235" s="260"/>
      <c r="M235" s="261"/>
      <c r="N235" s="262"/>
      <c r="O235" s="262"/>
      <c r="P235" s="262"/>
      <c r="Q235" s="262"/>
      <c r="R235" s="262"/>
      <c r="S235" s="262"/>
      <c r="T235" s="263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64" t="s">
        <v>192</v>
      </c>
      <c r="AU235" s="264" t="s">
        <v>85</v>
      </c>
      <c r="AV235" s="14" t="s">
        <v>85</v>
      </c>
      <c r="AW235" s="14" t="s">
        <v>32</v>
      </c>
      <c r="AX235" s="14" t="s">
        <v>76</v>
      </c>
      <c r="AY235" s="264" t="s">
        <v>184</v>
      </c>
    </row>
    <row r="236" s="16" customFormat="1">
      <c r="A236" s="16"/>
      <c r="B236" s="276"/>
      <c r="C236" s="277"/>
      <c r="D236" s="245" t="s">
        <v>192</v>
      </c>
      <c r="E236" s="278" t="s">
        <v>1</v>
      </c>
      <c r="F236" s="279" t="s">
        <v>246</v>
      </c>
      <c r="G236" s="277"/>
      <c r="H236" s="280">
        <v>17.196000000000002</v>
      </c>
      <c r="I236" s="281"/>
      <c r="J236" s="277"/>
      <c r="K236" s="277"/>
      <c r="L236" s="282"/>
      <c r="M236" s="283"/>
      <c r="N236" s="284"/>
      <c r="O236" s="284"/>
      <c r="P236" s="284"/>
      <c r="Q236" s="284"/>
      <c r="R236" s="284"/>
      <c r="S236" s="284"/>
      <c r="T236" s="285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T236" s="286" t="s">
        <v>192</v>
      </c>
      <c r="AU236" s="286" t="s">
        <v>85</v>
      </c>
      <c r="AV236" s="16" t="s">
        <v>92</v>
      </c>
      <c r="AW236" s="16" t="s">
        <v>32</v>
      </c>
      <c r="AX236" s="16" t="s">
        <v>76</v>
      </c>
      <c r="AY236" s="286" t="s">
        <v>184</v>
      </c>
    </row>
    <row r="237" s="14" customFormat="1">
      <c r="A237" s="14"/>
      <c r="B237" s="254"/>
      <c r="C237" s="255"/>
      <c r="D237" s="245" t="s">
        <v>192</v>
      </c>
      <c r="E237" s="256" t="s">
        <v>139</v>
      </c>
      <c r="F237" s="257" t="s">
        <v>750</v>
      </c>
      <c r="G237" s="255"/>
      <c r="H237" s="258">
        <v>122.614</v>
      </c>
      <c r="I237" s="259"/>
      <c r="J237" s="255"/>
      <c r="K237" s="255"/>
      <c r="L237" s="260"/>
      <c r="M237" s="261"/>
      <c r="N237" s="262"/>
      <c r="O237" s="262"/>
      <c r="P237" s="262"/>
      <c r="Q237" s="262"/>
      <c r="R237" s="262"/>
      <c r="S237" s="262"/>
      <c r="T237" s="263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64" t="s">
        <v>192</v>
      </c>
      <c r="AU237" s="264" t="s">
        <v>85</v>
      </c>
      <c r="AV237" s="14" t="s">
        <v>85</v>
      </c>
      <c r="AW237" s="14" t="s">
        <v>32</v>
      </c>
      <c r="AX237" s="14" t="s">
        <v>76</v>
      </c>
      <c r="AY237" s="264" t="s">
        <v>184</v>
      </c>
    </row>
    <row r="238" s="14" customFormat="1">
      <c r="A238" s="14"/>
      <c r="B238" s="254"/>
      <c r="C238" s="255"/>
      <c r="D238" s="245" t="s">
        <v>192</v>
      </c>
      <c r="E238" s="256" t="s">
        <v>664</v>
      </c>
      <c r="F238" s="257" t="s">
        <v>751</v>
      </c>
      <c r="G238" s="255"/>
      <c r="H238" s="258">
        <v>12.627000000000001</v>
      </c>
      <c r="I238" s="259"/>
      <c r="J238" s="255"/>
      <c r="K238" s="255"/>
      <c r="L238" s="260"/>
      <c r="M238" s="261"/>
      <c r="N238" s="262"/>
      <c r="O238" s="262"/>
      <c r="P238" s="262"/>
      <c r="Q238" s="262"/>
      <c r="R238" s="262"/>
      <c r="S238" s="262"/>
      <c r="T238" s="263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64" t="s">
        <v>192</v>
      </c>
      <c r="AU238" s="264" t="s">
        <v>85</v>
      </c>
      <c r="AV238" s="14" t="s">
        <v>85</v>
      </c>
      <c r="AW238" s="14" t="s">
        <v>32</v>
      </c>
      <c r="AX238" s="14" t="s">
        <v>76</v>
      </c>
      <c r="AY238" s="264" t="s">
        <v>184</v>
      </c>
    </row>
    <row r="239" s="14" customFormat="1">
      <c r="A239" s="14"/>
      <c r="B239" s="254"/>
      <c r="C239" s="255"/>
      <c r="D239" s="245" t="s">
        <v>192</v>
      </c>
      <c r="E239" s="256" t="s">
        <v>1</v>
      </c>
      <c r="F239" s="257" t="s">
        <v>752</v>
      </c>
      <c r="G239" s="255"/>
      <c r="H239" s="258">
        <v>135.24100000000001</v>
      </c>
      <c r="I239" s="259"/>
      <c r="J239" s="255"/>
      <c r="K239" s="255"/>
      <c r="L239" s="260"/>
      <c r="M239" s="261"/>
      <c r="N239" s="262"/>
      <c r="O239" s="262"/>
      <c r="P239" s="262"/>
      <c r="Q239" s="262"/>
      <c r="R239" s="262"/>
      <c r="S239" s="262"/>
      <c r="T239" s="263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64" t="s">
        <v>192</v>
      </c>
      <c r="AU239" s="264" t="s">
        <v>85</v>
      </c>
      <c r="AV239" s="14" t="s">
        <v>85</v>
      </c>
      <c r="AW239" s="14" t="s">
        <v>32</v>
      </c>
      <c r="AX239" s="14" t="s">
        <v>83</v>
      </c>
      <c r="AY239" s="264" t="s">
        <v>184</v>
      </c>
    </row>
    <row r="240" s="2" customFormat="1" ht="16.5" customHeight="1">
      <c r="A240" s="39"/>
      <c r="B240" s="40"/>
      <c r="C240" s="287" t="s">
        <v>7</v>
      </c>
      <c r="D240" s="287" t="s">
        <v>290</v>
      </c>
      <c r="E240" s="288" t="s">
        <v>291</v>
      </c>
      <c r="F240" s="289" t="s">
        <v>292</v>
      </c>
      <c r="G240" s="290" t="s">
        <v>275</v>
      </c>
      <c r="H240" s="291">
        <v>557.92399999999998</v>
      </c>
      <c r="I240" s="292"/>
      <c r="J240" s="293">
        <f>ROUND(I240*H240,2)</f>
        <v>0</v>
      </c>
      <c r="K240" s="289" t="s">
        <v>190</v>
      </c>
      <c r="L240" s="294"/>
      <c r="M240" s="295" t="s">
        <v>1</v>
      </c>
      <c r="N240" s="296" t="s">
        <v>41</v>
      </c>
      <c r="O240" s="92"/>
      <c r="P240" s="239">
        <f>O240*H240</f>
        <v>0</v>
      </c>
      <c r="Q240" s="239">
        <v>0</v>
      </c>
      <c r="R240" s="239">
        <f>Q240*H240</f>
        <v>0</v>
      </c>
      <c r="S240" s="239">
        <v>0</v>
      </c>
      <c r="T240" s="240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41" t="s">
        <v>232</v>
      </c>
      <c r="AT240" s="241" t="s">
        <v>290</v>
      </c>
      <c r="AU240" s="241" t="s">
        <v>85</v>
      </c>
      <c r="AY240" s="18" t="s">
        <v>184</v>
      </c>
      <c r="BE240" s="242">
        <f>IF(N240="základní",J240,0)</f>
        <v>0</v>
      </c>
      <c r="BF240" s="242">
        <f>IF(N240="snížená",J240,0)</f>
        <v>0</v>
      </c>
      <c r="BG240" s="242">
        <f>IF(N240="zákl. přenesená",J240,0)</f>
        <v>0</v>
      </c>
      <c r="BH240" s="242">
        <f>IF(N240="sníž. přenesená",J240,0)</f>
        <v>0</v>
      </c>
      <c r="BI240" s="242">
        <f>IF(N240="nulová",J240,0)</f>
        <v>0</v>
      </c>
      <c r="BJ240" s="18" t="s">
        <v>83</v>
      </c>
      <c r="BK240" s="242">
        <f>ROUND(I240*H240,2)</f>
        <v>0</v>
      </c>
      <c r="BL240" s="18" t="s">
        <v>106</v>
      </c>
      <c r="BM240" s="241" t="s">
        <v>293</v>
      </c>
    </row>
    <row r="241" s="13" customFormat="1">
      <c r="A241" s="13"/>
      <c r="B241" s="243"/>
      <c r="C241" s="244"/>
      <c r="D241" s="245" t="s">
        <v>192</v>
      </c>
      <c r="E241" s="246" t="s">
        <v>1</v>
      </c>
      <c r="F241" s="247" t="s">
        <v>294</v>
      </c>
      <c r="G241" s="244"/>
      <c r="H241" s="246" t="s">
        <v>1</v>
      </c>
      <c r="I241" s="248"/>
      <c r="J241" s="244"/>
      <c r="K241" s="244"/>
      <c r="L241" s="249"/>
      <c r="M241" s="250"/>
      <c r="N241" s="251"/>
      <c r="O241" s="251"/>
      <c r="P241" s="251"/>
      <c r="Q241" s="251"/>
      <c r="R241" s="251"/>
      <c r="S241" s="251"/>
      <c r="T241" s="252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3" t="s">
        <v>192</v>
      </c>
      <c r="AU241" s="253" t="s">
        <v>85</v>
      </c>
      <c r="AV241" s="13" t="s">
        <v>83</v>
      </c>
      <c r="AW241" s="13" t="s">
        <v>32</v>
      </c>
      <c r="AX241" s="13" t="s">
        <v>76</v>
      </c>
      <c r="AY241" s="253" t="s">
        <v>184</v>
      </c>
    </row>
    <row r="242" s="14" customFormat="1">
      <c r="A242" s="14"/>
      <c r="B242" s="254"/>
      <c r="C242" s="255"/>
      <c r="D242" s="245" t="s">
        <v>192</v>
      </c>
      <c r="E242" s="256" t="s">
        <v>1</v>
      </c>
      <c r="F242" s="257" t="s">
        <v>295</v>
      </c>
      <c r="G242" s="255"/>
      <c r="H242" s="258">
        <v>557.92399999999998</v>
      </c>
      <c r="I242" s="259"/>
      <c r="J242" s="255"/>
      <c r="K242" s="255"/>
      <c r="L242" s="260"/>
      <c r="M242" s="261"/>
      <c r="N242" s="262"/>
      <c r="O242" s="262"/>
      <c r="P242" s="262"/>
      <c r="Q242" s="262"/>
      <c r="R242" s="262"/>
      <c r="S242" s="262"/>
      <c r="T242" s="263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4" t="s">
        <v>192</v>
      </c>
      <c r="AU242" s="264" t="s">
        <v>85</v>
      </c>
      <c r="AV242" s="14" t="s">
        <v>85</v>
      </c>
      <c r="AW242" s="14" t="s">
        <v>32</v>
      </c>
      <c r="AX242" s="14" t="s">
        <v>83</v>
      </c>
      <c r="AY242" s="264" t="s">
        <v>184</v>
      </c>
    </row>
    <row r="243" s="2" customFormat="1" ht="16.5" customHeight="1">
      <c r="A243" s="39"/>
      <c r="B243" s="40"/>
      <c r="C243" s="287" t="s">
        <v>321</v>
      </c>
      <c r="D243" s="287" t="s">
        <v>290</v>
      </c>
      <c r="E243" s="288" t="s">
        <v>753</v>
      </c>
      <c r="F243" s="289" t="s">
        <v>754</v>
      </c>
      <c r="G243" s="290" t="s">
        <v>275</v>
      </c>
      <c r="H243" s="291">
        <v>40.960999999999999</v>
      </c>
      <c r="I243" s="292"/>
      <c r="J243" s="293">
        <f>ROUND(I243*H243,2)</f>
        <v>0</v>
      </c>
      <c r="K243" s="289" t="s">
        <v>190</v>
      </c>
      <c r="L243" s="294"/>
      <c r="M243" s="295" t="s">
        <v>1</v>
      </c>
      <c r="N243" s="296" t="s">
        <v>41</v>
      </c>
      <c r="O243" s="92"/>
      <c r="P243" s="239">
        <f>O243*H243</f>
        <v>0</v>
      </c>
      <c r="Q243" s="239">
        <v>0</v>
      </c>
      <c r="R243" s="239">
        <f>Q243*H243</f>
        <v>0</v>
      </c>
      <c r="S243" s="239">
        <v>0</v>
      </c>
      <c r="T243" s="240">
        <f>S243*H243</f>
        <v>0</v>
      </c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R243" s="241" t="s">
        <v>232</v>
      </c>
      <c r="AT243" s="241" t="s">
        <v>290</v>
      </c>
      <c r="AU243" s="241" t="s">
        <v>85</v>
      </c>
      <c r="AY243" s="18" t="s">
        <v>184</v>
      </c>
      <c r="BE243" s="242">
        <f>IF(N243="základní",J243,0)</f>
        <v>0</v>
      </c>
      <c r="BF243" s="242">
        <f>IF(N243="snížená",J243,0)</f>
        <v>0</v>
      </c>
      <c r="BG243" s="242">
        <f>IF(N243="zákl. přenesená",J243,0)</f>
        <v>0</v>
      </c>
      <c r="BH243" s="242">
        <f>IF(N243="sníž. přenesená",J243,0)</f>
        <v>0</v>
      </c>
      <c r="BI243" s="242">
        <f>IF(N243="nulová",J243,0)</f>
        <v>0</v>
      </c>
      <c r="BJ243" s="18" t="s">
        <v>83</v>
      </c>
      <c r="BK243" s="242">
        <f>ROUND(I243*H243,2)</f>
        <v>0</v>
      </c>
      <c r="BL243" s="18" t="s">
        <v>106</v>
      </c>
      <c r="BM243" s="241" t="s">
        <v>755</v>
      </c>
    </row>
    <row r="244" s="2" customFormat="1" ht="16.5" customHeight="1">
      <c r="A244" s="39"/>
      <c r="B244" s="40"/>
      <c r="C244" s="287" t="s">
        <v>328</v>
      </c>
      <c r="D244" s="287" t="s">
        <v>290</v>
      </c>
      <c r="E244" s="288" t="s">
        <v>297</v>
      </c>
      <c r="F244" s="289" t="s">
        <v>298</v>
      </c>
      <c r="G244" s="290" t="s">
        <v>275</v>
      </c>
      <c r="H244" s="291">
        <v>220.70500000000001</v>
      </c>
      <c r="I244" s="292"/>
      <c r="J244" s="293">
        <f>ROUND(I244*H244,2)</f>
        <v>0</v>
      </c>
      <c r="K244" s="289" t="s">
        <v>190</v>
      </c>
      <c r="L244" s="294"/>
      <c r="M244" s="295" t="s">
        <v>1</v>
      </c>
      <c r="N244" s="296" t="s">
        <v>41</v>
      </c>
      <c r="O244" s="92"/>
      <c r="P244" s="239">
        <f>O244*H244</f>
        <v>0</v>
      </c>
      <c r="Q244" s="239">
        <v>0</v>
      </c>
      <c r="R244" s="239">
        <f>Q244*H244</f>
        <v>0</v>
      </c>
      <c r="S244" s="239">
        <v>0</v>
      </c>
      <c r="T244" s="240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41" t="s">
        <v>232</v>
      </c>
      <c r="AT244" s="241" t="s">
        <v>290</v>
      </c>
      <c r="AU244" s="241" t="s">
        <v>85</v>
      </c>
      <c r="AY244" s="18" t="s">
        <v>184</v>
      </c>
      <c r="BE244" s="242">
        <f>IF(N244="základní",J244,0)</f>
        <v>0</v>
      </c>
      <c r="BF244" s="242">
        <f>IF(N244="snížená",J244,0)</f>
        <v>0</v>
      </c>
      <c r="BG244" s="242">
        <f>IF(N244="zákl. přenesená",J244,0)</f>
        <v>0</v>
      </c>
      <c r="BH244" s="242">
        <f>IF(N244="sníž. přenesená",J244,0)</f>
        <v>0</v>
      </c>
      <c r="BI244" s="242">
        <f>IF(N244="nulová",J244,0)</f>
        <v>0</v>
      </c>
      <c r="BJ244" s="18" t="s">
        <v>83</v>
      </c>
      <c r="BK244" s="242">
        <f>ROUND(I244*H244,2)</f>
        <v>0</v>
      </c>
      <c r="BL244" s="18" t="s">
        <v>106</v>
      </c>
      <c r="BM244" s="241" t="s">
        <v>299</v>
      </c>
    </row>
    <row r="245" s="13" customFormat="1">
      <c r="A245" s="13"/>
      <c r="B245" s="243"/>
      <c r="C245" s="244"/>
      <c r="D245" s="245" t="s">
        <v>192</v>
      </c>
      <c r="E245" s="246" t="s">
        <v>1</v>
      </c>
      <c r="F245" s="247" t="s">
        <v>199</v>
      </c>
      <c r="G245" s="244"/>
      <c r="H245" s="246" t="s">
        <v>1</v>
      </c>
      <c r="I245" s="248"/>
      <c r="J245" s="244"/>
      <c r="K245" s="244"/>
      <c r="L245" s="249"/>
      <c r="M245" s="250"/>
      <c r="N245" s="251"/>
      <c r="O245" s="251"/>
      <c r="P245" s="251"/>
      <c r="Q245" s="251"/>
      <c r="R245" s="251"/>
      <c r="S245" s="251"/>
      <c r="T245" s="252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3" t="s">
        <v>192</v>
      </c>
      <c r="AU245" s="253" t="s">
        <v>85</v>
      </c>
      <c r="AV245" s="13" t="s">
        <v>83</v>
      </c>
      <c r="AW245" s="13" t="s">
        <v>32</v>
      </c>
      <c r="AX245" s="13" t="s">
        <v>76</v>
      </c>
      <c r="AY245" s="253" t="s">
        <v>184</v>
      </c>
    </row>
    <row r="246" s="14" customFormat="1">
      <c r="A246" s="14"/>
      <c r="B246" s="254"/>
      <c r="C246" s="255"/>
      <c r="D246" s="245" t="s">
        <v>192</v>
      </c>
      <c r="E246" s="256" t="s">
        <v>1</v>
      </c>
      <c r="F246" s="257" t="s">
        <v>300</v>
      </c>
      <c r="G246" s="255"/>
      <c r="H246" s="258">
        <v>220.70500000000001</v>
      </c>
      <c r="I246" s="259"/>
      <c r="J246" s="255"/>
      <c r="K246" s="255"/>
      <c r="L246" s="260"/>
      <c r="M246" s="261"/>
      <c r="N246" s="262"/>
      <c r="O246" s="262"/>
      <c r="P246" s="262"/>
      <c r="Q246" s="262"/>
      <c r="R246" s="262"/>
      <c r="S246" s="262"/>
      <c r="T246" s="263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64" t="s">
        <v>192</v>
      </c>
      <c r="AU246" s="264" t="s">
        <v>85</v>
      </c>
      <c r="AV246" s="14" t="s">
        <v>85</v>
      </c>
      <c r="AW246" s="14" t="s">
        <v>32</v>
      </c>
      <c r="AX246" s="14" t="s">
        <v>83</v>
      </c>
      <c r="AY246" s="264" t="s">
        <v>184</v>
      </c>
    </row>
    <row r="247" s="2" customFormat="1" ht="24.15" customHeight="1">
      <c r="A247" s="39"/>
      <c r="B247" s="40"/>
      <c r="C247" s="230" t="s">
        <v>333</v>
      </c>
      <c r="D247" s="230" t="s">
        <v>186</v>
      </c>
      <c r="E247" s="231" t="s">
        <v>261</v>
      </c>
      <c r="F247" s="232" t="s">
        <v>262</v>
      </c>
      <c r="G247" s="233" t="s">
        <v>208</v>
      </c>
      <c r="H247" s="234">
        <v>493.976</v>
      </c>
      <c r="I247" s="235"/>
      <c r="J247" s="236">
        <f>ROUND(I247*H247,2)</f>
        <v>0</v>
      </c>
      <c r="K247" s="232" t="s">
        <v>190</v>
      </c>
      <c r="L247" s="45"/>
      <c r="M247" s="237" t="s">
        <v>1</v>
      </c>
      <c r="N247" s="238" t="s">
        <v>41</v>
      </c>
      <c r="O247" s="92"/>
      <c r="P247" s="239">
        <f>O247*H247</f>
        <v>0</v>
      </c>
      <c r="Q247" s="239">
        <v>0</v>
      </c>
      <c r="R247" s="239">
        <f>Q247*H247</f>
        <v>0</v>
      </c>
      <c r="S247" s="239">
        <v>0</v>
      </c>
      <c r="T247" s="240">
        <f>S247*H247</f>
        <v>0</v>
      </c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R247" s="241" t="s">
        <v>106</v>
      </c>
      <c r="AT247" s="241" t="s">
        <v>186</v>
      </c>
      <c r="AU247" s="241" t="s">
        <v>85</v>
      </c>
      <c r="AY247" s="18" t="s">
        <v>184</v>
      </c>
      <c r="BE247" s="242">
        <f>IF(N247="základní",J247,0)</f>
        <v>0</v>
      </c>
      <c r="BF247" s="242">
        <f>IF(N247="snížená",J247,0)</f>
        <v>0</v>
      </c>
      <c r="BG247" s="242">
        <f>IF(N247="zákl. přenesená",J247,0)</f>
        <v>0</v>
      </c>
      <c r="BH247" s="242">
        <f>IF(N247="sníž. přenesená",J247,0)</f>
        <v>0</v>
      </c>
      <c r="BI247" s="242">
        <f>IF(N247="nulová",J247,0)</f>
        <v>0</v>
      </c>
      <c r="BJ247" s="18" t="s">
        <v>83</v>
      </c>
      <c r="BK247" s="242">
        <f>ROUND(I247*H247,2)</f>
        <v>0</v>
      </c>
      <c r="BL247" s="18" t="s">
        <v>106</v>
      </c>
      <c r="BM247" s="241" t="s">
        <v>302</v>
      </c>
    </row>
    <row r="248" s="13" customFormat="1">
      <c r="A248" s="13"/>
      <c r="B248" s="243"/>
      <c r="C248" s="244"/>
      <c r="D248" s="245" t="s">
        <v>192</v>
      </c>
      <c r="E248" s="246" t="s">
        <v>1</v>
      </c>
      <c r="F248" s="247" t="s">
        <v>199</v>
      </c>
      <c r="G248" s="244"/>
      <c r="H248" s="246" t="s">
        <v>1</v>
      </c>
      <c r="I248" s="248"/>
      <c r="J248" s="244"/>
      <c r="K248" s="244"/>
      <c r="L248" s="249"/>
      <c r="M248" s="250"/>
      <c r="N248" s="251"/>
      <c r="O248" s="251"/>
      <c r="P248" s="251"/>
      <c r="Q248" s="251"/>
      <c r="R248" s="251"/>
      <c r="S248" s="251"/>
      <c r="T248" s="252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53" t="s">
        <v>192</v>
      </c>
      <c r="AU248" s="253" t="s">
        <v>85</v>
      </c>
      <c r="AV248" s="13" t="s">
        <v>83</v>
      </c>
      <c r="AW248" s="13" t="s">
        <v>32</v>
      </c>
      <c r="AX248" s="13" t="s">
        <v>76</v>
      </c>
      <c r="AY248" s="253" t="s">
        <v>184</v>
      </c>
    </row>
    <row r="249" s="13" customFormat="1">
      <c r="A249" s="13"/>
      <c r="B249" s="243"/>
      <c r="C249" s="244"/>
      <c r="D249" s="245" t="s">
        <v>192</v>
      </c>
      <c r="E249" s="246" t="s">
        <v>1</v>
      </c>
      <c r="F249" s="247" t="s">
        <v>303</v>
      </c>
      <c r="G249" s="244"/>
      <c r="H249" s="246" t="s">
        <v>1</v>
      </c>
      <c r="I249" s="248"/>
      <c r="J249" s="244"/>
      <c r="K249" s="244"/>
      <c r="L249" s="249"/>
      <c r="M249" s="250"/>
      <c r="N249" s="251"/>
      <c r="O249" s="251"/>
      <c r="P249" s="251"/>
      <c r="Q249" s="251"/>
      <c r="R249" s="251"/>
      <c r="S249" s="251"/>
      <c r="T249" s="252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53" t="s">
        <v>192</v>
      </c>
      <c r="AU249" s="253" t="s">
        <v>85</v>
      </c>
      <c r="AV249" s="13" t="s">
        <v>83</v>
      </c>
      <c r="AW249" s="13" t="s">
        <v>32</v>
      </c>
      <c r="AX249" s="13" t="s">
        <v>76</v>
      </c>
      <c r="AY249" s="253" t="s">
        <v>184</v>
      </c>
    </row>
    <row r="250" s="14" customFormat="1">
      <c r="A250" s="14"/>
      <c r="B250" s="254"/>
      <c r="C250" s="255"/>
      <c r="D250" s="245" t="s">
        <v>192</v>
      </c>
      <c r="E250" s="256" t="s">
        <v>136</v>
      </c>
      <c r="F250" s="257" t="s">
        <v>756</v>
      </c>
      <c r="G250" s="255"/>
      <c r="H250" s="258">
        <v>493.976</v>
      </c>
      <c r="I250" s="259"/>
      <c r="J250" s="255"/>
      <c r="K250" s="255"/>
      <c r="L250" s="260"/>
      <c r="M250" s="261"/>
      <c r="N250" s="262"/>
      <c r="O250" s="262"/>
      <c r="P250" s="262"/>
      <c r="Q250" s="262"/>
      <c r="R250" s="262"/>
      <c r="S250" s="262"/>
      <c r="T250" s="263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64" t="s">
        <v>192</v>
      </c>
      <c r="AU250" s="264" t="s">
        <v>85</v>
      </c>
      <c r="AV250" s="14" t="s">
        <v>85</v>
      </c>
      <c r="AW250" s="14" t="s">
        <v>32</v>
      </c>
      <c r="AX250" s="14" t="s">
        <v>83</v>
      </c>
      <c r="AY250" s="264" t="s">
        <v>184</v>
      </c>
    </row>
    <row r="251" s="2" customFormat="1" ht="37.8" customHeight="1">
      <c r="A251" s="39"/>
      <c r="B251" s="40"/>
      <c r="C251" s="230" t="s">
        <v>338</v>
      </c>
      <c r="D251" s="230" t="s">
        <v>186</v>
      </c>
      <c r="E251" s="231" t="s">
        <v>306</v>
      </c>
      <c r="F251" s="232" t="s">
        <v>307</v>
      </c>
      <c r="G251" s="233" t="s">
        <v>208</v>
      </c>
      <c r="H251" s="234">
        <v>493.976</v>
      </c>
      <c r="I251" s="235"/>
      <c r="J251" s="236">
        <f>ROUND(I251*H251,2)</f>
        <v>0</v>
      </c>
      <c r="K251" s="232" t="s">
        <v>190</v>
      </c>
      <c r="L251" s="45"/>
      <c r="M251" s="237" t="s">
        <v>1</v>
      </c>
      <c r="N251" s="238" t="s">
        <v>41</v>
      </c>
      <c r="O251" s="92"/>
      <c r="P251" s="239">
        <f>O251*H251</f>
        <v>0</v>
      </c>
      <c r="Q251" s="239">
        <v>0</v>
      </c>
      <c r="R251" s="239">
        <f>Q251*H251</f>
        <v>0</v>
      </c>
      <c r="S251" s="239">
        <v>0</v>
      </c>
      <c r="T251" s="240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41" t="s">
        <v>106</v>
      </c>
      <c r="AT251" s="241" t="s">
        <v>186</v>
      </c>
      <c r="AU251" s="241" t="s">
        <v>85</v>
      </c>
      <c r="AY251" s="18" t="s">
        <v>184</v>
      </c>
      <c r="BE251" s="242">
        <f>IF(N251="základní",J251,0)</f>
        <v>0</v>
      </c>
      <c r="BF251" s="242">
        <f>IF(N251="snížená",J251,0)</f>
        <v>0</v>
      </c>
      <c r="BG251" s="242">
        <f>IF(N251="zákl. přenesená",J251,0)</f>
        <v>0</v>
      </c>
      <c r="BH251" s="242">
        <f>IF(N251="sníž. přenesená",J251,0)</f>
        <v>0</v>
      </c>
      <c r="BI251" s="242">
        <f>IF(N251="nulová",J251,0)</f>
        <v>0</v>
      </c>
      <c r="BJ251" s="18" t="s">
        <v>83</v>
      </c>
      <c r="BK251" s="242">
        <f>ROUND(I251*H251,2)</f>
        <v>0</v>
      </c>
      <c r="BL251" s="18" t="s">
        <v>106</v>
      </c>
      <c r="BM251" s="241" t="s">
        <v>308</v>
      </c>
    </row>
    <row r="252" s="14" customFormat="1">
      <c r="A252" s="14"/>
      <c r="B252" s="254"/>
      <c r="C252" s="255"/>
      <c r="D252" s="245" t="s">
        <v>192</v>
      </c>
      <c r="E252" s="256" t="s">
        <v>1</v>
      </c>
      <c r="F252" s="257" t="s">
        <v>136</v>
      </c>
      <c r="G252" s="255"/>
      <c r="H252" s="258">
        <v>493.976</v>
      </c>
      <c r="I252" s="259"/>
      <c r="J252" s="255"/>
      <c r="K252" s="255"/>
      <c r="L252" s="260"/>
      <c r="M252" s="261"/>
      <c r="N252" s="262"/>
      <c r="O252" s="262"/>
      <c r="P252" s="262"/>
      <c r="Q252" s="262"/>
      <c r="R252" s="262"/>
      <c r="S252" s="262"/>
      <c r="T252" s="263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64" t="s">
        <v>192</v>
      </c>
      <c r="AU252" s="264" t="s">
        <v>85</v>
      </c>
      <c r="AV252" s="14" t="s">
        <v>85</v>
      </c>
      <c r="AW252" s="14" t="s">
        <v>32</v>
      </c>
      <c r="AX252" s="14" t="s">
        <v>83</v>
      </c>
      <c r="AY252" s="264" t="s">
        <v>184</v>
      </c>
    </row>
    <row r="253" s="2" customFormat="1" ht="33" customHeight="1">
      <c r="A253" s="39"/>
      <c r="B253" s="40"/>
      <c r="C253" s="230" t="s">
        <v>343</v>
      </c>
      <c r="D253" s="230" t="s">
        <v>186</v>
      </c>
      <c r="E253" s="231" t="s">
        <v>757</v>
      </c>
      <c r="F253" s="232" t="s">
        <v>758</v>
      </c>
      <c r="G253" s="233" t="s">
        <v>189</v>
      </c>
      <c r="H253" s="234">
        <v>3.5</v>
      </c>
      <c r="I253" s="235"/>
      <c r="J253" s="236">
        <f>ROUND(I253*H253,2)</f>
        <v>0</v>
      </c>
      <c r="K253" s="232" t="s">
        <v>190</v>
      </c>
      <c r="L253" s="45"/>
      <c r="M253" s="237" t="s">
        <v>1</v>
      </c>
      <c r="N253" s="238" t="s">
        <v>41</v>
      </c>
      <c r="O253" s="92"/>
      <c r="P253" s="239">
        <f>O253*H253</f>
        <v>0</v>
      </c>
      <c r="Q253" s="239">
        <v>0</v>
      </c>
      <c r="R253" s="239">
        <f>Q253*H253</f>
        <v>0</v>
      </c>
      <c r="S253" s="239">
        <v>0</v>
      </c>
      <c r="T253" s="240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41" t="s">
        <v>106</v>
      </c>
      <c r="AT253" s="241" t="s">
        <v>186</v>
      </c>
      <c r="AU253" s="241" t="s">
        <v>85</v>
      </c>
      <c r="AY253" s="18" t="s">
        <v>184</v>
      </c>
      <c r="BE253" s="242">
        <f>IF(N253="základní",J253,0)</f>
        <v>0</v>
      </c>
      <c r="BF253" s="242">
        <f>IF(N253="snížená",J253,0)</f>
        <v>0</v>
      </c>
      <c r="BG253" s="242">
        <f>IF(N253="zákl. přenesená",J253,0)</f>
        <v>0</v>
      </c>
      <c r="BH253" s="242">
        <f>IF(N253="sníž. přenesená",J253,0)</f>
        <v>0</v>
      </c>
      <c r="BI253" s="242">
        <f>IF(N253="nulová",J253,0)</f>
        <v>0</v>
      </c>
      <c r="BJ253" s="18" t="s">
        <v>83</v>
      </c>
      <c r="BK253" s="242">
        <f>ROUND(I253*H253,2)</f>
        <v>0</v>
      </c>
      <c r="BL253" s="18" t="s">
        <v>106</v>
      </c>
      <c r="BM253" s="241" t="s">
        <v>759</v>
      </c>
    </row>
    <row r="254" s="13" customFormat="1">
      <c r="A254" s="13"/>
      <c r="B254" s="243"/>
      <c r="C254" s="244"/>
      <c r="D254" s="245" t="s">
        <v>192</v>
      </c>
      <c r="E254" s="246" t="s">
        <v>1</v>
      </c>
      <c r="F254" s="247" t="s">
        <v>760</v>
      </c>
      <c r="G254" s="244"/>
      <c r="H254" s="246" t="s">
        <v>1</v>
      </c>
      <c r="I254" s="248"/>
      <c r="J254" s="244"/>
      <c r="K254" s="244"/>
      <c r="L254" s="249"/>
      <c r="M254" s="250"/>
      <c r="N254" s="251"/>
      <c r="O254" s="251"/>
      <c r="P254" s="251"/>
      <c r="Q254" s="251"/>
      <c r="R254" s="251"/>
      <c r="S254" s="251"/>
      <c r="T254" s="252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3" t="s">
        <v>192</v>
      </c>
      <c r="AU254" s="253" t="s">
        <v>85</v>
      </c>
      <c r="AV254" s="13" t="s">
        <v>83</v>
      </c>
      <c r="AW254" s="13" t="s">
        <v>32</v>
      </c>
      <c r="AX254" s="13" t="s">
        <v>76</v>
      </c>
      <c r="AY254" s="253" t="s">
        <v>184</v>
      </c>
    </row>
    <row r="255" s="14" customFormat="1">
      <c r="A255" s="14"/>
      <c r="B255" s="254"/>
      <c r="C255" s="255"/>
      <c r="D255" s="245" t="s">
        <v>192</v>
      </c>
      <c r="E255" s="256" t="s">
        <v>1</v>
      </c>
      <c r="F255" s="257" t="s">
        <v>761</v>
      </c>
      <c r="G255" s="255"/>
      <c r="H255" s="258">
        <v>3.5</v>
      </c>
      <c r="I255" s="259"/>
      <c r="J255" s="255"/>
      <c r="K255" s="255"/>
      <c r="L255" s="260"/>
      <c r="M255" s="261"/>
      <c r="N255" s="262"/>
      <c r="O255" s="262"/>
      <c r="P255" s="262"/>
      <c r="Q255" s="262"/>
      <c r="R255" s="262"/>
      <c r="S255" s="262"/>
      <c r="T255" s="263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64" t="s">
        <v>192</v>
      </c>
      <c r="AU255" s="264" t="s">
        <v>85</v>
      </c>
      <c r="AV255" s="14" t="s">
        <v>85</v>
      </c>
      <c r="AW255" s="14" t="s">
        <v>32</v>
      </c>
      <c r="AX255" s="14" t="s">
        <v>83</v>
      </c>
      <c r="AY255" s="264" t="s">
        <v>184</v>
      </c>
    </row>
    <row r="256" s="2" customFormat="1" ht="16.5" customHeight="1">
      <c r="A256" s="39"/>
      <c r="B256" s="40"/>
      <c r="C256" s="287" t="s">
        <v>348</v>
      </c>
      <c r="D256" s="287" t="s">
        <v>290</v>
      </c>
      <c r="E256" s="288" t="s">
        <v>762</v>
      </c>
      <c r="F256" s="289" t="s">
        <v>763</v>
      </c>
      <c r="G256" s="290" t="s">
        <v>494</v>
      </c>
      <c r="H256" s="291">
        <v>0.105</v>
      </c>
      <c r="I256" s="292"/>
      <c r="J256" s="293">
        <f>ROUND(I256*H256,2)</f>
        <v>0</v>
      </c>
      <c r="K256" s="289" t="s">
        <v>190</v>
      </c>
      <c r="L256" s="294"/>
      <c r="M256" s="295" t="s">
        <v>1</v>
      </c>
      <c r="N256" s="296" t="s">
        <v>41</v>
      </c>
      <c r="O256" s="92"/>
      <c r="P256" s="239">
        <f>O256*H256</f>
        <v>0</v>
      </c>
      <c r="Q256" s="239">
        <v>0.001</v>
      </c>
      <c r="R256" s="239">
        <f>Q256*H256</f>
        <v>0.000105</v>
      </c>
      <c r="S256" s="239">
        <v>0</v>
      </c>
      <c r="T256" s="240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41" t="s">
        <v>232</v>
      </c>
      <c r="AT256" s="241" t="s">
        <v>290</v>
      </c>
      <c r="AU256" s="241" t="s">
        <v>85</v>
      </c>
      <c r="AY256" s="18" t="s">
        <v>184</v>
      </c>
      <c r="BE256" s="242">
        <f>IF(N256="základní",J256,0)</f>
        <v>0</v>
      </c>
      <c r="BF256" s="242">
        <f>IF(N256="snížená",J256,0)</f>
        <v>0</v>
      </c>
      <c r="BG256" s="242">
        <f>IF(N256="zákl. přenesená",J256,0)</f>
        <v>0</v>
      </c>
      <c r="BH256" s="242">
        <f>IF(N256="sníž. přenesená",J256,0)</f>
        <v>0</v>
      </c>
      <c r="BI256" s="242">
        <f>IF(N256="nulová",J256,0)</f>
        <v>0</v>
      </c>
      <c r="BJ256" s="18" t="s">
        <v>83</v>
      </c>
      <c r="BK256" s="242">
        <f>ROUND(I256*H256,2)</f>
        <v>0</v>
      </c>
      <c r="BL256" s="18" t="s">
        <v>106</v>
      </c>
      <c r="BM256" s="241" t="s">
        <v>764</v>
      </c>
    </row>
    <row r="257" s="13" customFormat="1">
      <c r="A257" s="13"/>
      <c r="B257" s="243"/>
      <c r="C257" s="244"/>
      <c r="D257" s="245" t="s">
        <v>192</v>
      </c>
      <c r="E257" s="246" t="s">
        <v>1</v>
      </c>
      <c r="F257" s="247" t="s">
        <v>760</v>
      </c>
      <c r="G257" s="244"/>
      <c r="H257" s="246" t="s">
        <v>1</v>
      </c>
      <c r="I257" s="248"/>
      <c r="J257" s="244"/>
      <c r="K257" s="244"/>
      <c r="L257" s="249"/>
      <c r="M257" s="250"/>
      <c r="N257" s="251"/>
      <c r="O257" s="251"/>
      <c r="P257" s="251"/>
      <c r="Q257" s="251"/>
      <c r="R257" s="251"/>
      <c r="S257" s="251"/>
      <c r="T257" s="252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53" t="s">
        <v>192</v>
      </c>
      <c r="AU257" s="253" t="s">
        <v>85</v>
      </c>
      <c r="AV257" s="13" t="s">
        <v>83</v>
      </c>
      <c r="AW257" s="13" t="s">
        <v>32</v>
      </c>
      <c r="AX257" s="13" t="s">
        <v>76</v>
      </c>
      <c r="AY257" s="253" t="s">
        <v>184</v>
      </c>
    </row>
    <row r="258" s="14" customFormat="1">
      <c r="A258" s="14"/>
      <c r="B258" s="254"/>
      <c r="C258" s="255"/>
      <c r="D258" s="245" t="s">
        <v>192</v>
      </c>
      <c r="E258" s="256" t="s">
        <v>1</v>
      </c>
      <c r="F258" s="257" t="s">
        <v>765</v>
      </c>
      <c r="G258" s="255"/>
      <c r="H258" s="258">
        <v>0.105</v>
      </c>
      <c r="I258" s="259"/>
      <c r="J258" s="255"/>
      <c r="K258" s="255"/>
      <c r="L258" s="260"/>
      <c r="M258" s="261"/>
      <c r="N258" s="262"/>
      <c r="O258" s="262"/>
      <c r="P258" s="262"/>
      <c r="Q258" s="262"/>
      <c r="R258" s="262"/>
      <c r="S258" s="262"/>
      <c r="T258" s="263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64" t="s">
        <v>192</v>
      </c>
      <c r="AU258" s="264" t="s">
        <v>85</v>
      </c>
      <c r="AV258" s="14" t="s">
        <v>85</v>
      </c>
      <c r="AW258" s="14" t="s">
        <v>32</v>
      </c>
      <c r="AX258" s="14" t="s">
        <v>83</v>
      </c>
      <c r="AY258" s="264" t="s">
        <v>184</v>
      </c>
    </row>
    <row r="259" s="2" customFormat="1" ht="24.15" customHeight="1">
      <c r="A259" s="39"/>
      <c r="B259" s="40"/>
      <c r="C259" s="230" t="s">
        <v>355</v>
      </c>
      <c r="D259" s="230" t="s">
        <v>186</v>
      </c>
      <c r="E259" s="231" t="s">
        <v>766</v>
      </c>
      <c r="F259" s="232" t="s">
        <v>767</v>
      </c>
      <c r="G259" s="233" t="s">
        <v>189</v>
      </c>
      <c r="H259" s="234">
        <v>3.5</v>
      </c>
      <c r="I259" s="235"/>
      <c r="J259" s="236">
        <f>ROUND(I259*H259,2)</f>
        <v>0</v>
      </c>
      <c r="K259" s="232" t="s">
        <v>190</v>
      </c>
      <c r="L259" s="45"/>
      <c r="M259" s="237" t="s">
        <v>1</v>
      </c>
      <c r="N259" s="238" t="s">
        <v>41</v>
      </c>
      <c r="O259" s="92"/>
      <c r="P259" s="239">
        <f>O259*H259</f>
        <v>0</v>
      </c>
      <c r="Q259" s="239">
        <v>0</v>
      </c>
      <c r="R259" s="239">
        <f>Q259*H259</f>
        <v>0</v>
      </c>
      <c r="S259" s="239">
        <v>0</v>
      </c>
      <c r="T259" s="240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41" t="s">
        <v>106</v>
      </c>
      <c r="AT259" s="241" t="s">
        <v>186</v>
      </c>
      <c r="AU259" s="241" t="s">
        <v>85</v>
      </c>
      <c r="AY259" s="18" t="s">
        <v>184</v>
      </c>
      <c r="BE259" s="242">
        <f>IF(N259="základní",J259,0)</f>
        <v>0</v>
      </c>
      <c r="BF259" s="242">
        <f>IF(N259="snížená",J259,0)</f>
        <v>0</v>
      </c>
      <c r="BG259" s="242">
        <f>IF(N259="zákl. přenesená",J259,0)</f>
        <v>0</v>
      </c>
      <c r="BH259" s="242">
        <f>IF(N259="sníž. přenesená",J259,0)</f>
        <v>0</v>
      </c>
      <c r="BI259" s="242">
        <f>IF(N259="nulová",J259,0)</f>
        <v>0</v>
      </c>
      <c r="BJ259" s="18" t="s">
        <v>83</v>
      </c>
      <c r="BK259" s="242">
        <f>ROUND(I259*H259,2)</f>
        <v>0</v>
      </c>
      <c r="BL259" s="18" t="s">
        <v>106</v>
      </c>
      <c r="BM259" s="241" t="s">
        <v>768</v>
      </c>
    </row>
    <row r="260" s="13" customFormat="1">
      <c r="A260" s="13"/>
      <c r="B260" s="243"/>
      <c r="C260" s="244"/>
      <c r="D260" s="245" t="s">
        <v>192</v>
      </c>
      <c r="E260" s="246" t="s">
        <v>1</v>
      </c>
      <c r="F260" s="247" t="s">
        <v>760</v>
      </c>
      <c r="G260" s="244"/>
      <c r="H260" s="246" t="s">
        <v>1</v>
      </c>
      <c r="I260" s="248"/>
      <c r="J260" s="244"/>
      <c r="K260" s="244"/>
      <c r="L260" s="249"/>
      <c r="M260" s="250"/>
      <c r="N260" s="251"/>
      <c r="O260" s="251"/>
      <c r="P260" s="251"/>
      <c r="Q260" s="251"/>
      <c r="R260" s="251"/>
      <c r="S260" s="251"/>
      <c r="T260" s="252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3" t="s">
        <v>192</v>
      </c>
      <c r="AU260" s="253" t="s">
        <v>85</v>
      </c>
      <c r="AV260" s="13" t="s">
        <v>83</v>
      </c>
      <c r="AW260" s="13" t="s">
        <v>32</v>
      </c>
      <c r="AX260" s="13" t="s">
        <v>76</v>
      </c>
      <c r="AY260" s="253" t="s">
        <v>184</v>
      </c>
    </row>
    <row r="261" s="14" customFormat="1">
      <c r="A261" s="14"/>
      <c r="B261" s="254"/>
      <c r="C261" s="255"/>
      <c r="D261" s="245" t="s">
        <v>192</v>
      </c>
      <c r="E261" s="256" t="s">
        <v>1</v>
      </c>
      <c r="F261" s="257" t="s">
        <v>761</v>
      </c>
      <c r="G261" s="255"/>
      <c r="H261" s="258">
        <v>3.5</v>
      </c>
      <c r="I261" s="259"/>
      <c r="J261" s="255"/>
      <c r="K261" s="255"/>
      <c r="L261" s="260"/>
      <c r="M261" s="261"/>
      <c r="N261" s="262"/>
      <c r="O261" s="262"/>
      <c r="P261" s="262"/>
      <c r="Q261" s="262"/>
      <c r="R261" s="262"/>
      <c r="S261" s="262"/>
      <c r="T261" s="263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64" t="s">
        <v>192</v>
      </c>
      <c r="AU261" s="264" t="s">
        <v>85</v>
      </c>
      <c r="AV261" s="14" t="s">
        <v>85</v>
      </c>
      <c r="AW261" s="14" t="s">
        <v>32</v>
      </c>
      <c r="AX261" s="14" t="s">
        <v>83</v>
      </c>
      <c r="AY261" s="264" t="s">
        <v>184</v>
      </c>
    </row>
    <row r="262" s="12" customFormat="1" ht="22.8" customHeight="1">
      <c r="A262" s="12"/>
      <c r="B262" s="214"/>
      <c r="C262" s="215"/>
      <c r="D262" s="216" t="s">
        <v>75</v>
      </c>
      <c r="E262" s="228" t="s">
        <v>85</v>
      </c>
      <c r="F262" s="228" t="s">
        <v>769</v>
      </c>
      <c r="G262" s="215"/>
      <c r="H262" s="215"/>
      <c r="I262" s="218"/>
      <c r="J262" s="229">
        <f>BK262</f>
        <v>0</v>
      </c>
      <c r="K262" s="215"/>
      <c r="L262" s="220"/>
      <c r="M262" s="221"/>
      <c r="N262" s="222"/>
      <c r="O262" s="222"/>
      <c r="P262" s="223">
        <f>SUM(P263:P272)</f>
        <v>0</v>
      </c>
      <c r="Q262" s="222"/>
      <c r="R262" s="223">
        <f>SUM(R263:R272)</f>
        <v>26.75383192</v>
      </c>
      <c r="S262" s="222"/>
      <c r="T262" s="224">
        <f>SUM(T263:T272)</f>
        <v>0</v>
      </c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R262" s="225" t="s">
        <v>83</v>
      </c>
      <c r="AT262" s="226" t="s">
        <v>75</v>
      </c>
      <c r="AU262" s="226" t="s">
        <v>83</v>
      </c>
      <c r="AY262" s="225" t="s">
        <v>184</v>
      </c>
      <c r="BK262" s="227">
        <f>SUM(BK263:BK272)</f>
        <v>0</v>
      </c>
    </row>
    <row r="263" s="2" customFormat="1" ht="24.15" customHeight="1">
      <c r="A263" s="39"/>
      <c r="B263" s="40"/>
      <c r="C263" s="230" t="s">
        <v>360</v>
      </c>
      <c r="D263" s="230" t="s">
        <v>186</v>
      </c>
      <c r="E263" s="231" t="s">
        <v>770</v>
      </c>
      <c r="F263" s="232" t="s">
        <v>771</v>
      </c>
      <c r="G263" s="233" t="s">
        <v>208</v>
      </c>
      <c r="H263" s="234">
        <v>10.316000000000001</v>
      </c>
      <c r="I263" s="235"/>
      <c r="J263" s="236">
        <f>ROUND(I263*H263,2)</f>
        <v>0</v>
      </c>
      <c r="K263" s="232" t="s">
        <v>190</v>
      </c>
      <c r="L263" s="45"/>
      <c r="M263" s="237" t="s">
        <v>1</v>
      </c>
      <c r="N263" s="238" t="s">
        <v>41</v>
      </c>
      <c r="O263" s="92"/>
      <c r="P263" s="239">
        <f>O263*H263</f>
        <v>0</v>
      </c>
      <c r="Q263" s="239">
        <v>2.5018699999999998</v>
      </c>
      <c r="R263" s="239">
        <f>Q263*H263</f>
        <v>25.809290919999999</v>
      </c>
      <c r="S263" s="239">
        <v>0</v>
      </c>
      <c r="T263" s="240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41" t="s">
        <v>106</v>
      </c>
      <c r="AT263" s="241" t="s">
        <v>186</v>
      </c>
      <c r="AU263" s="241" t="s">
        <v>85</v>
      </c>
      <c r="AY263" s="18" t="s">
        <v>184</v>
      </c>
      <c r="BE263" s="242">
        <f>IF(N263="základní",J263,0)</f>
        <v>0</v>
      </c>
      <c r="BF263" s="242">
        <f>IF(N263="snížená",J263,0)</f>
        <v>0</v>
      </c>
      <c r="BG263" s="242">
        <f>IF(N263="zákl. přenesená",J263,0)</f>
        <v>0</v>
      </c>
      <c r="BH263" s="242">
        <f>IF(N263="sníž. přenesená",J263,0)</f>
        <v>0</v>
      </c>
      <c r="BI263" s="242">
        <f>IF(N263="nulová",J263,0)</f>
        <v>0</v>
      </c>
      <c r="BJ263" s="18" t="s">
        <v>83</v>
      </c>
      <c r="BK263" s="242">
        <f>ROUND(I263*H263,2)</f>
        <v>0</v>
      </c>
      <c r="BL263" s="18" t="s">
        <v>106</v>
      </c>
      <c r="BM263" s="241" t="s">
        <v>772</v>
      </c>
    </row>
    <row r="264" s="13" customFormat="1">
      <c r="A264" s="13"/>
      <c r="B264" s="243"/>
      <c r="C264" s="244"/>
      <c r="D264" s="245" t="s">
        <v>192</v>
      </c>
      <c r="E264" s="246" t="s">
        <v>1</v>
      </c>
      <c r="F264" s="247" t="s">
        <v>760</v>
      </c>
      <c r="G264" s="244"/>
      <c r="H264" s="246" t="s">
        <v>1</v>
      </c>
      <c r="I264" s="248"/>
      <c r="J264" s="244"/>
      <c r="K264" s="244"/>
      <c r="L264" s="249"/>
      <c r="M264" s="250"/>
      <c r="N264" s="251"/>
      <c r="O264" s="251"/>
      <c r="P264" s="251"/>
      <c r="Q264" s="251"/>
      <c r="R264" s="251"/>
      <c r="S264" s="251"/>
      <c r="T264" s="252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3" t="s">
        <v>192</v>
      </c>
      <c r="AU264" s="253" t="s">
        <v>85</v>
      </c>
      <c r="AV264" s="13" t="s">
        <v>83</v>
      </c>
      <c r="AW264" s="13" t="s">
        <v>32</v>
      </c>
      <c r="AX264" s="13" t="s">
        <v>76</v>
      </c>
      <c r="AY264" s="253" t="s">
        <v>184</v>
      </c>
    </row>
    <row r="265" s="14" customFormat="1">
      <c r="A265" s="14"/>
      <c r="B265" s="254"/>
      <c r="C265" s="255"/>
      <c r="D265" s="245" t="s">
        <v>192</v>
      </c>
      <c r="E265" s="256" t="s">
        <v>1</v>
      </c>
      <c r="F265" s="257" t="s">
        <v>773</v>
      </c>
      <c r="G265" s="255"/>
      <c r="H265" s="258">
        <v>8.6080000000000005</v>
      </c>
      <c r="I265" s="259"/>
      <c r="J265" s="255"/>
      <c r="K265" s="255"/>
      <c r="L265" s="260"/>
      <c r="M265" s="261"/>
      <c r="N265" s="262"/>
      <c r="O265" s="262"/>
      <c r="P265" s="262"/>
      <c r="Q265" s="262"/>
      <c r="R265" s="262"/>
      <c r="S265" s="262"/>
      <c r="T265" s="263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64" t="s">
        <v>192</v>
      </c>
      <c r="AU265" s="264" t="s">
        <v>85</v>
      </c>
      <c r="AV265" s="14" t="s">
        <v>85</v>
      </c>
      <c r="AW265" s="14" t="s">
        <v>32</v>
      </c>
      <c r="AX265" s="14" t="s">
        <v>76</v>
      </c>
      <c r="AY265" s="264" t="s">
        <v>184</v>
      </c>
    </row>
    <row r="266" s="14" customFormat="1">
      <c r="A266" s="14"/>
      <c r="B266" s="254"/>
      <c r="C266" s="255"/>
      <c r="D266" s="245" t="s">
        <v>192</v>
      </c>
      <c r="E266" s="256" t="s">
        <v>1</v>
      </c>
      <c r="F266" s="257" t="s">
        <v>774</v>
      </c>
      <c r="G266" s="255"/>
      <c r="H266" s="258">
        <v>1.708</v>
      </c>
      <c r="I266" s="259"/>
      <c r="J266" s="255"/>
      <c r="K266" s="255"/>
      <c r="L266" s="260"/>
      <c r="M266" s="261"/>
      <c r="N266" s="262"/>
      <c r="O266" s="262"/>
      <c r="P266" s="262"/>
      <c r="Q266" s="262"/>
      <c r="R266" s="262"/>
      <c r="S266" s="262"/>
      <c r="T266" s="263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64" t="s">
        <v>192</v>
      </c>
      <c r="AU266" s="264" t="s">
        <v>85</v>
      </c>
      <c r="AV266" s="14" t="s">
        <v>85</v>
      </c>
      <c r="AW266" s="14" t="s">
        <v>32</v>
      </c>
      <c r="AX266" s="14" t="s">
        <v>76</v>
      </c>
      <c r="AY266" s="264" t="s">
        <v>184</v>
      </c>
    </row>
    <row r="267" s="15" customFormat="1">
      <c r="A267" s="15"/>
      <c r="B267" s="265"/>
      <c r="C267" s="266"/>
      <c r="D267" s="245" t="s">
        <v>192</v>
      </c>
      <c r="E267" s="267" t="s">
        <v>1</v>
      </c>
      <c r="F267" s="268" t="s">
        <v>149</v>
      </c>
      <c r="G267" s="266"/>
      <c r="H267" s="269">
        <v>10.316000000000001</v>
      </c>
      <c r="I267" s="270"/>
      <c r="J267" s="266"/>
      <c r="K267" s="266"/>
      <c r="L267" s="271"/>
      <c r="M267" s="272"/>
      <c r="N267" s="273"/>
      <c r="O267" s="273"/>
      <c r="P267" s="273"/>
      <c r="Q267" s="273"/>
      <c r="R267" s="273"/>
      <c r="S267" s="273"/>
      <c r="T267" s="274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75" t="s">
        <v>192</v>
      </c>
      <c r="AU267" s="275" t="s">
        <v>85</v>
      </c>
      <c r="AV267" s="15" t="s">
        <v>106</v>
      </c>
      <c r="AW267" s="15" t="s">
        <v>32</v>
      </c>
      <c r="AX267" s="15" t="s">
        <v>83</v>
      </c>
      <c r="AY267" s="275" t="s">
        <v>184</v>
      </c>
    </row>
    <row r="268" s="2" customFormat="1" ht="16.5" customHeight="1">
      <c r="A268" s="39"/>
      <c r="B268" s="40"/>
      <c r="C268" s="230" t="s">
        <v>365</v>
      </c>
      <c r="D268" s="230" t="s">
        <v>186</v>
      </c>
      <c r="E268" s="231" t="s">
        <v>775</v>
      </c>
      <c r="F268" s="232" t="s">
        <v>776</v>
      </c>
      <c r="G268" s="233" t="s">
        <v>189</v>
      </c>
      <c r="H268" s="234">
        <v>26.91</v>
      </c>
      <c r="I268" s="235"/>
      <c r="J268" s="236">
        <f>ROUND(I268*H268,2)</f>
        <v>0</v>
      </c>
      <c r="K268" s="232" t="s">
        <v>190</v>
      </c>
      <c r="L268" s="45"/>
      <c r="M268" s="237" t="s">
        <v>1</v>
      </c>
      <c r="N268" s="238" t="s">
        <v>41</v>
      </c>
      <c r="O268" s="92"/>
      <c r="P268" s="239">
        <f>O268*H268</f>
        <v>0</v>
      </c>
      <c r="Q268" s="239">
        <v>0.035099999999999999</v>
      </c>
      <c r="R268" s="239">
        <f>Q268*H268</f>
        <v>0.94454099999999996</v>
      </c>
      <c r="S268" s="239">
        <v>0</v>
      </c>
      <c r="T268" s="240">
        <f>S268*H268</f>
        <v>0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41" t="s">
        <v>106</v>
      </c>
      <c r="AT268" s="241" t="s">
        <v>186</v>
      </c>
      <c r="AU268" s="241" t="s">
        <v>85</v>
      </c>
      <c r="AY268" s="18" t="s">
        <v>184</v>
      </c>
      <c r="BE268" s="242">
        <f>IF(N268="základní",J268,0)</f>
        <v>0</v>
      </c>
      <c r="BF268" s="242">
        <f>IF(N268="snížená",J268,0)</f>
        <v>0</v>
      </c>
      <c r="BG268" s="242">
        <f>IF(N268="zákl. přenesená",J268,0)</f>
        <v>0</v>
      </c>
      <c r="BH268" s="242">
        <f>IF(N268="sníž. přenesená",J268,0)</f>
        <v>0</v>
      </c>
      <c r="BI268" s="242">
        <f>IF(N268="nulová",J268,0)</f>
        <v>0</v>
      </c>
      <c r="BJ268" s="18" t="s">
        <v>83</v>
      </c>
      <c r="BK268" s="242">
        <f>ROUND(I268*H268,2)</f>
        <v>0</v>
      </c>
      <c r="BL268" s="18" t="s">
        <v>106</v>
      </c>
      <c r="BM268" s="241" t="s">
        <v>777</v>
      </c>
    </row>
    <row r="269" s="13" customFormat="1">
      <c r="A269" s="13"/>
      <c r="B269" s="243"/>
      <c r="C269" s="244"/>
      <c r="D269" s="245" t="s">
        <v>192</v>
      </c>
      <c r="E269" s="246" t="s">
        <v>1</v>
      </c>
      <c r="F269" s="247" t="s">
        <v>760</v>
      </c>
      <c r="G269" s="244"/>
      <c r="H269" s="246" t="s">
        <v>1</v>
      </c>
      <c r="I269" s="248"/>
      <c r="J269" s="244"/>
      <c r="K269" s="244"/>
      <c r="L269" s="249"/>
      <c r="M269" s="250"/>
      <c r="N269" s="251"/>
      <c r="O269" s="251"/>
      <c r="P269" s="251"/>
      <c r="Q269" s="251"/>
      <c r="R269" s="251"/>
      <c r="S269" s="251"/>
      <c r="T269" s="252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53" t="s">
        <v>192</v>
      </c>
      <c r="AU269" s="253" t="s">
        <v>85</v>
      </c>
      <c r="AV269" s="13" t="s">
        <v>83</v>
      </c>
      <c r="AW269" s="13" t="s">
        <v>32</v>
      </c>
      <c r="AX269" s="13" t="s">
        <v>76</v>
      </c>
      <c r="AY269" s="253" t="s">
        <v>184</v>
      </c>
    </row>
    <row r="270" s="14" customFormat="1">
      <c r="A270" s="14"/>
      <c r="B270" s="254"/>
      <c r="C270" s="255"/>
      <c r="D270" s="245" t="s">
        <v>192</v>
      </c>
      <c r="E270" s="256" t="s">
        <v>1</v>
      </c>
      <c r="F270" s="257" t="s">
        <v>778</v>
      </c>
      <c r="G270" s="255"/>
      <c r="H270" s="258">
        <v>22.640000000000001</v>
      </c>
      <c r="I270" s="259"/>
      <c r="J270" s="255"/>
      <c r="K270" s="255"/>
      <c r="L270" s="260"/>
      <c r="M270" s="261"/>
      <c r="N270" s="262"/>
      <c r="O270" s="262"/>
      <c r="P270" s="262"/>
      <c r="Q270" s="262"/>
      <c r="R270" s="262"/>
      <c r="S270" s="262"/>
      <c r="T270" s="263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64" t="s">
        <v>192</v>
      </c>
      <c r="AU270" s="264" t="s">
        <v>85</v>
      </c>
      <c r="AV270" s="14" t="s">
        <v>85</v>
      </c>
      <c r="AW270" s="14" t="s">
        <v>32</v>
      </c>
      <c r="AX270" s="14" t="s">
        <v>76</v>
      </c>
      <c r="AY270" s="264" t="s">
        <v>184</v>
      </c>
    </row>
    <row r="271" s="14" customFormat="1">
      <c r="A271" s="14"/>
      <c r="B271" s="254"/>
      <c r="C271" s="255"/>
      <c r="D271" s="245" t="s">
        <v>192</v>
      </c>
      <c r="E271" s="256" t="s">
        <v>1</v>
      </c>
      <c r="F271" s="257" t="s">
        <v>779</v>
      </c>
      <c r="G271" s="255"/>
      <c r="H271" s="258">
        <v>4.2699999999999996</v>
      </c>
      <c r="I271" s="259"/>
      <c r="J271" s="255"/>
      <c r="K271" s="255"/>
      <c r="L271" s="260"/>
      <c r="M271" s="261"/>
      <c r="N271" s="262"/>
      <c r="O271" s="262"/>
      <c r="P271" s="262"/>
      <c r="Q271" s="262"/>
      <c r="R271" s="262"/>
      <c r="S271" s="262"/>
      <c r="T271" s="263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64" t="s">
        <v>192</v>
      </c>
      <c r="AU271" s="264" t="s">
        <v>85</v>
      </c>
      <c r="AV271" s="14" t="s">
        <v>85</v>
      </c>
      <c r="AW271" s="14" t="s">
        <v>32</v>
      </c>
      <c r="AX271" s="14" t="s">
        <v>76</v>
      </c>
      <c r="AY271" s="264" t="s">
        <v>184</v>
      </c>
    </row>
    <row r="272" s="15" customFormat="1">
      <c r="A272" s="15"/>
      <c r="B272" s="265"/>
      <c r="C272" s="266"/>
      <c r="D272" s="245" t="s">
        <v>192</v>
      </c>
      <c r="E272" s="267" t="s">
        <v>1</v>
      </c>
      <c r="F272" s="268" t="s">
        <v>149</v>
      </c>
      <c r="G272" s="266"/>
      <c r="H272" s="269">
        <v>26.91</v>
      </c>
      <c r="I272" s="270"/>
      <c r="J272" s="266"/>
      <c r="K272" s="266"/>
      <c r="L272" s="271"/>
      <c r="M272" s="272"/>
      <c r="N272" s="273"/>
      <c r="O272" s="273"/>
      <c r="P272" s="273"/>
      <c r="Q272" s="273"/>
      <c r="R272" s="273"/>
      <c r="S272" s="273"/>
      <c r="T272" s="274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T272" s="275" t="s">
        <v>192</v>
      </c>
      <c r="AU272" s="275" t="s">
        <v>85</v>
      </c>
      <c r="AV272" s="15" t="s">
        <v>106</v>
      </c>
      <c r="AW272" s="15" t="s">
        <v>32</v>
      </c>
      <c r="AX272" s="15" t="s">
        <v>83</v>
      </c>
      <c r="AY272" s="275" t="s">
        <v>184</v>
      </c>
    </row>
    <row r="273" s="12" customFormat="1" ht="22.8" customHeight="1">
      <c r="A273" s="12"/>
      <c r="B273" s="214"/>
      <c r="C273" s="215"/>
      <c r="D273" s="216" t="s">
        <v>75</v>
      </c>
      <c r="E273" s="228" t="s">
        <v>92</v>
      </c>
      <c r="F273" s="228" t="s">
        <v>309</v>
      </c>
      <c r="G273" s="215"/>
      <c r="H273" s="215"/>
      <c r="I273" s="218"/>
      <c r="J273" s="229">
        <f>BK273</f>
        <v>0</v>
      </c>
      <c r="K273" s="215"/>
      <c r="L273" s="220"/>
      <c r="M273" s="221"/>
      <c r="N273" s="222"/>
      <c r="O273" s="222"/>
      <c r="P273" s="223">
        <f>SUM(P274:P282)</f>
        <v>0</v>
      </c>
      <c r="Q273" s="222"/>
      <c r="R273" s="223">
        <f>SUM(R274:R282)</f>
        <v>0.074847599999999986</v>
      </c>
      <c r="S273" s="222"/>
      <c r="T273" s="224">
        <f>SUM(T274:T282)</f>
        <v>0</v>
      </c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R273" s="225" t="s">
        <v>83</v>
      </c>
      <c r="AT273" s="226" t="s">
        <v>75</v>
      </c>
      <c r="AU273" s="226" t="s">
        <v>83</v>
      </c>
      <c r="AY273" s="225" t="s">
        <v>184</v>
      </c>
      <c r="BK273" s="227">
        <f>SUM(BK274:BK282)</f>
        <v>0</v>
      </c>
    </row>
    <row r="274" s="2" customFormat="1" ht="24.15" customHeight="1">
      <c r="A274" s="39"/>
      <c r="B274" s="40"/>
      <c r="C274" s="230" t="s">
        <v>371</v>
      </c>
      <c r="D274" s="230" t="s">
        <v>186</v>
      </c>
      <c r="E274" s="231" t="s">
        <v>780</v>
      </c>
      <c r="F274" s="232" t="s">
        <v>781</v>
      </c>
      <c r="G274" s="233" t="s">
        <v>275</v>
      </c>
      <c r="H274" s="234">
        <v>0.071999999999999995</v>
      </c>
      <c r="I274" s="235"/>
      <c r="J274" s="236">
        <f>ROUND(I274*H274,2)</f>
        <v>0</v>
      </c>
      <c r="K274" s="232" t="s">
        <v>190</v>
      </c>
      <c r="L274" s="45"/>
      <c r="M274" s="237" t="s">
        <v>1</v>
      </c>
      <c r="N274" s="238" t="s">
        <v>41</v>
      </c>
      <c r="O274" s="92"/>
      <c r="P274" s="239">
        <f>O274*H274</f>
        <v>0</v>
      </c>
      <c r="Q274" s="239">
        <v>1.03955</v>
      </c>
      <c r="R274" s="239">
        <f>Q274*H274</f>
        <v>0.074847599999999986</v>
      </c>
      <c r="S274" s="239">
        <v>0</v>
      </c>
      <c r="T274" s="240">
        <f>S274*H274</f>
        <v>0</v>
      </c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R274" s="241" t="s">
        <v>106</v>
      </c>
      <c r="AT274" s="241" t="s">
        <v>186</v>
      </c>
      <c r="AU274" s="241" t="s">
        <v>85</v>
      </c>
      <c r="AY274" s="18" t="s">
        <v>184</v>
      </c>
      <c r="BE274" s="242">
        <f>IF(N274="základní",J274,0)</f>
        <v>0</v>
      </c>
      <c r="BF274" s="242">
        <f>IF(N274="snížená",J274,0)</f>
        <v>0</v>
      </c>
      <c r="BG274" s="242">
        <f>IF(N274="zákl. přenesená",J274,0)</f>
        <v>0</v>
      </c>
      <c r="BH274" s="242">
        <f>IF(N274="sníž. přenesená",J274,0)</f>
        <v>0</v>
      </c>
      <c r="BI274" s="242">
        <f>IF(N274="nulová",J274,0)</f>
        <v>0</v>
      </c>
      <c r="BJ274" s="18" t="s">
        <v>83</v>
      </c>
      <c r="BK274" s="242">
        <f>ROUND(I274*H274,2)</f>
        <v>0</v>
      </c>
      <c r="BL274" s="18" t="s">
        <v>106</v>
      </c>
      <c r="BM274" s="241" t="s">
        <v>782</v>
      </c>
    </row>
    <row r="275" s="13" customFormat="1">
      <c r="A275" s="13"/>
      <c r="B275" s="243"/>
      <c r="C275" s="244"/>
      <c r="D275" s="245" t="s">
        <v>192</v>
      </c>
      <c r="E275" s="246" t="s">
        <v>1</v>
      </c>
      <c r="F275" s="247" t="s">
        <v>760</v>
      </c>
      <c r="G275" s="244"/>
      <c r="H275" s="246" t="s">
        <v>1</v>
      </c>
      <c r="I275" s="248"/>
      <c r="J275" s="244"/>
      <c r="K275" s="244"/>
      <c r="L275" s="249"/>
      <c r="M275" s="250"/>
      <c r="N275" s="251"/>
      <c r="O275" s="251"/>
      <c r="P275" s="251"/>
      <c r="Q275" s="251"/>
      <c r="R275" s="251"/>
      <c r="S275" s="251"/>
      <c r="T275" s="252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3" t="s">
        <v>192</v>
      </c>
      <c r="AU275" s="253" t="s">
        <v>85</v>
      </c>
      <c r="AV275" s="13" t="s">
        <v>83</v>
      </c>
      <c r="AW275" s="13" t="s">
        <v>32</v>
      </c>
      <c r="AX275" s="13" t="s">
        <v>76</v>
      </c>
      <c r="AY275" s="253" t="s">
        <v>184</v>
      </c>
    </row>
    <row r="276" s="14" customFormat="1">
      <c r="A276" s="14"/>
      <c r="B276" s="254"/>
      <c r="C276" s="255"/>
      <c r="D276" s="245" t="s">
        <v>192</v>
      </c>
      <c r="E276" s="256" t="s">
        <v>1</v>
      </c>
      <c r="F276" s="257" t="s">
        <v>783</v>
      </c>
      <c r="G276" s="255"/>
      <c r="H276" s="258">
        <v>0.065000000000000002</v>
      </c>
      <c r="I276" s="259"/>
      <c r="J276" s="255"/>
      <c r="K276" s="255"/>
      <c r="L276" s="260"/>
      <c r="M276" s="261"/>
      <c r="N276" s="262"/>
      <c r="O276" s="262"/>
      <c r="P276" s="262"/>
      <c r="Q276" s="262"/>
      <c r="R276" s="262"/>
      <c r="S276" s="262"/>
      <c r="T276" s="263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64" t="s">
        <v>192</v>
      </c>
      <c r="AU276" s="264" t="s">
        <v>85</v>
      </c>
      <c r="AV276" s="14" t="s">
        <v>85</v>
      </c>
      <c r="AW276" s="14" t="s">
        <v>32</v>
      </c>
      <c r="AX276" s="14" t="s">
        <v>76</v>
      </c>
      <c r="AY276" s="264" t="s">
        <v>184</v>
      </c>
    </row>
    <row r="277" s="14" customFormat="1">
      <c r="A277" s="14"/>
      <c r="B277" s="254"/>
      <c r="C277" s="255"/>
      <c r="D277" s="245" t="s">
        <v>192</v>
      </c>
      <c r="E277" s="256" t="s">
        <v>1</v>
      </c>
      <c r="F277" s="257" t="s">
        <v>784</v>
      </c>
      <c r="G277" s="255"/>
      <c r="H277" s="258">
        <v>0.0070000000000000001</v>
      </c>
      <c r="I277" s="259"/>
      <c r="J277" s="255"/>
      <c r="K277" s="255"/>
      <c r="L277" s="260"/>
      <c r="M277" s="261"/>
      <c r="N277" s="262"/>
      <c r="O277" s="262"/>
      <c r="P277" s="262"/>
      <c r="Q277" s="262"/>
      <c r="R277" s="262"/>
      <c r="S277" s="262"/>
      <c r="T277" s="263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64" t="s">
        <v>192</v>
      </c>
      <c r="AU277" s="264" t="s">
        <v>85</v>
      </c>
      <c r="AV277" s="14" t="s">
        <v>85</v>
      </c>
      <c r="AW277" s="14" t="s">
        <v>32</v>
      </c>
      <c r="AX277" s="14" t="s">
        <v>76</v>
      </c>
      <c r="AY277" s="264" t="s">
        <v>184</v>
      </c>
    </row>
    <row r="278" s="15" customFormat="1">
      <c r="A278" s="15"/>
      <c r="B278" s="265"/>
      <c r="C278" s="266"/>
      <c r="D278" s="245" t="s">
        <v>192</v>
      </c>
      <c r="E278" s="267" t="s">
        <v>1</v>
      </c>
      <c r="F278" s="268" t="s">
        <v>149</v>
      </c>
      <c r="G278" s="266"/>
      <c r="H278" s="269">
        <v>0.071999999999999995</v>
      </c>
      <c r="I278" s="270"/>
      <c r="J278" s="266"/>
      <c r="K278" s="266"/>
      <c r="L278" s="271"/>
      <c r="M278" s="272"/>
      <c r="N278" s="273"/>
      <c r="O278" s="273"/>
      <c r="P278" s="273"/>
      <c r="Q278" s="273"/>
      <c r="R278" s="273"/>
      <c r="S278" s="273"/>
      <c r="T278" s="274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T278" s="275" t="s">
        <v>192</v>
      </c>
      <c r="AU278" s="275" t="s">
        <v>85</v>
      </c>
      <c r="AV278" s="15" t="s">
        <v>106</v>
      </c>
      <c r="AW278" s="15" t="s">
        <v>32</v>
      </c>
      <c r="AX278" s="15" t="s">
        <v>83</v>
      </c>
      <c r="AY278" s="275" t="s">
        <v>184</v>
      </c>
    </row>
    <row r="279" s="2" customFormat="1" ht="21.75" customHeight="1">
      <c r="A279" s="39"/>
      <c r="B279" s="40"/>
      <c r="C279" s="230" t="s">
        <v>376</v>
      </c>
      <c r="D279" s="230" t="s">
        <v>186</v>
      </c>
      <c r="E279" s="231" t="s">
        <v>311</v>
      </c>
      <c r="F279" s="232" t="s">
        <v>312</v>
      </c>
      <c r="G279" s="233" t="s">
        <v>313</v>
      </c>
      <c r="H279" s="234">
        <v>210</v>
      </c>
      <c r="I279" s="235"/>
      <c r="J279" s="236">
        <f>ROUND(I279*H279,2)</f>
        <v>0</v>
      </c>
      <c r="K279" s="232" t="s">
        <v>190</v>
      </c>
      <c r="L279" s="45"/>
      <c r="M279" s="237" t="s">
        <v>1</v>
      </c>
      <c r="N279" s="238" t="s">
        <v>41</v>
      </c>
      <c r="O279" s="92"/>
      <c r="P279" s="239">
        <f>O279*H279</f>
        <v>0</v>
      </c>
      <c r="Q279" s="239">
        <v>0</v>
      </c>
      <c r="R279" s="239">
        <f>Q279*H279</f>
        <v>0</v>
      </c>
      <c r="S279" s="239">
        <v>0</v>
      </c>
      <c r="T279" s="240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41" t="s">
        <v>106</v>
      </c>
      <c r="AT279" s="241" t="s">
        <v>186</v>
      </c>
      <c r="AU279" s="241" t="s">
        <v>85</v>
      </c>
      <c r="AY279" s="18" t="s">
        <v>184</v>
      </c>
      <c r="BE279" s="242">
        <f>IF(N279="základní",J279,0)</f>
        <v>0</v>
      </c>
      <c r="BF279" s="242">
        <f>IF(N279="snížená",J279,0)</f>
        <v>0</v>
      </c>
      <c r="BG279" s="242">
        <f>IF(N279="zákl. přenesená",J279,0)</f>
        <v>0</v>
      </c>
      <c r="BH279" s="242">
        <f>IF(N279="sníž. přenesená",J279,0)</f>
        <v>0</v>
      </c>
      <c r="BI279" s="242">
        <f>IF(N279="nulová",J279,0)</f>
        <v>0</v>
      </c>
      <c r="BJ279" s="18" t="s">
        <v>83</v>
      </c>
      <c r="BK279" s="242">
        <f>ROUND(I279*H279,2)</f>
        <v>0</v>
      </c>
      <c r="BL279" s="18" t="s">
        <v>106</v>
      </c>
      <c r="BM279" s="241" t="s">
        <v>314</v>
      </c>
    </row>
    <row r="280" s="13" customFormat="1">
      <c r="A280" s="13"/>
      <c r="B280" s="243"/>
      <c r="C280" s="244"/>
      <c r="D280" s="245" t="s">
        <v>192</v>
      </c>
      <c r="E280" s="246" t="s">
        <v>1</v>
      </c>
      <c r="F280" s="247" t="s">
        <v>199</v>
      </c>
      <c r="G280" s="244"/>
      <c r="H280" s="246" t="s">
        <v>1</v>
      </c>
      <c r="I280" s="248"/>
      <c r="J280" s="244"/>
      <c r="K280" s="244"/>
      <c r="L280" s="249"/>
      <c r="M280" s="250"/>
      <c r="N280" s="251"/>
      <c r="O280" s="251"/>
      <c r="P280" s="251"/>
      <c r="Q280" s="251"/>
      <c r="R280" s="251"/>
      <c r="S280" s="251"/>
      <c r="T280" s="252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53" t="s">
        <v>192</v>
      </c>
      <c r="AU280" s="253" t="s">
        <v>85</v>
      </c>
      <c r="AV280" s="13" t="s">
        <v>83</v>
      </c>
      <c r="AW280" s="13" t="s">
        <v>32</v>
      </c>
      <c r="AX280" s="13" t="s">
        <v>76</v>
      </c>
      <c r="AY280" s="253" t="s">
        <v>184</v>
      </c>
    </row>
    <row r="281" s="13" customFormat="1">
      <c r="A281" s="13"/>
      <c r="B281" s="243"/>
      <c r="C281" s="244"/>
      <c r="D281" s="245" t="s">
        <v>192</v>
      </c>
      <c r="E281" s="246" t="s">
        <v>1</v>
      </c>
      <c r="F281" s="247" t="s">
        <v>315</v>
      </c>
      <c r="G281" s="244"/>
      <c r="H281" s="246" t="s">
        <v>1</v>
      </c>
      <c r="I281" s="248"/>
      <c r="J281" s="244"/>
      <c r="K281" s="244"/>
      <c r="L281" s="249"/>
      <c r="M281" s="250"/>
      <c r="N281" s="251"/>
      <c r="O281" s="251"/>
      <c r="P281" s="251"/>
      <c r="Q281" s="251"/>
      <c r="R281" s="251"/>
      <c r="S281" s="251"/>
      <c r="T281" s="252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53" t="s">
        <v>192</v>
      </c>
      <c r="AU281" s="253" t="s">
        <v>85</v>
      </c>
      <c r="AV281" s="13" t="s">
        <v>83</v>
      </c>
      <c r="AW281" s="13" t="s">
        <v>32</v>
      </c>
      <c r="AX281" s="13" t="s">
        <v>76</v>
      </c>
      <c r="AY281" s="253" t="s">
        <v>184</v>
      </c>
    </row>
    <row r="282" s="14" customFormat="1">
      <c r="A282" s="14"/>
      <c r="B282" s="254"/>
      <c r="C282" s="255"/>
      <c r="D282" s="245" t="s">
        <v>192</v>
      </c>
      <c r="E282" s="256" t="s">
        <v>1</v>
      </c>
      <c r="F282" s="257" t="s">
        <v>785</v>
      </c>
      <c r="G282" s="255"/>
      <c r="H282" s="258">
        <v>210</v>
      </c>
      <c r="I282" s="259"/>
      <c r="J282" s="255"/>
      <c r="K282" s="255"/>
      <c r="L282" s="260"/>
      <c r="M282" s="261"/>
      <c r="N282" s="262"/>
      <c r="O282" s="262"/>
      <c r="P282" s="262"/>
      <c r="Q282" s="262"/>
      <c r="R282" s="262"/>
      <c r="S282" s="262"/>
      <c r="T282" s="263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64" t="s">
        <v>192</v>
      </c>
      <c r="AU282" s="264" t="s">
        <v>85</v>
      </c>
      <c r="AV282" s="14" t="s">
        <v>85</v>
      </c>
      <c r="AW282" s="14" t="s">
        <v>32</v>
      </c>
      <c r="AX282" s="14" t="s">
        <v>83</v>
      </c>
      <c r="AY282" s="264" t="s">
        <v>184</v>
      </c>
    </row>
    <row r="283" s="12" customFormat="1" ht="22.8" customHeight="1">
      <c r="A283" s="12"/>
      <c r="B283" s="214"/>
      <c r="C283" s="215"/>
      <c r="D283" s="216" t="s">
        <v>75</v>
      </c>
      <c r="E283" s="228" t="s">
        <v>106</v>
      </c>
      <c r="F283" s="228" t="s">
        <v>317</v>
      </c>
      <c r="G283" s="215"/>
      <c r="H283" s="215"/>
      <c r="I283" s="218"/>
      <c r="J283" s="229">
        <f>BK283</f>
        <v>0</v>
      </c>
      <c r="K283" s="215"/>
      <c r="L283" s="220"/>
      <c r="M283" s="221"/>
      <c r="N283" s="222"/>
      <c r="O283" s="222"/>
      <c r="P283" s="223">
        <f>SUM(P284:P320)</f>
        <v>0</v>
      </c>
      <c r="Q283" s="222"/>
      <c r="R283" s="223">
        <f>SUM(R284:R320)</f>
        <v>46.453773329999997</v>
      </c>
      <c r="S283" s="222"/>
      <c r="T283" s="224">
        <f>SUM(T284:T320)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225" t="s">
        <v>83</v>
      </c>
      <c r="AT283" s="226" t="s">
        <v>75</v>
      </c>
      <c r="AU283" s="226" t="s">
        <v>83</v>
      </c>
      <c r="AY283" s="225" t="s">
        <v>184</v>
      </c>
      <c r="BK283" s="227">
        <f>SUM(BK284:BK320)</f>
        <v>0</v>
      </c>
    </row>
    <row r="284" s="2" customFormat="1" ht="16.5" customHeight="1">
      <c r="A284" s="39"/>
      <c r="B284" s="40"/>
      <c r="C284" s="230" t="s">
        <v>381</v>
      </c>
      <c r="D284" s="230" t="s">
        <v>186</v>
      </c>
      <c r="E284" s="231" t="s">
        <v>318</v>
      </c>
      <c r="F284" s="232" t="s">
        <v>319</v>
      </c>
      <c r="G284" s="233" t="s">
        <v>208</v>
      </c>
      <c r="H284" s="234">
        <v>48.777000000000001</v>
      </c>
      <c r="I284" s="235"/>
      <c r="J284" s="236">
        <f>ROUND(I284*H284,2)</f>
        <v>0</v>
      </c>
      <c r="K284" s="232" t="s">
        <v>190</v>
      </c>
      <c r="L284" s="45"/>
      <c r="M284" s="237" t="s">
        <v>1</v>
      </c>
      <c r="N284" s="238" t="s">
        <v>41</v>
      </c>
      <c r="O284" s="92"/>
      <c r="P284" s="239">
        <f>O284*H284</f>
        <v>0</v>
      </c>
      <c r="Q284" s="239">
        <v>0</v>
      </c>
      <c r="R284" s="239">
        <f>Q284*H284</f>
        <v>0</v>
      </c>
      <c r="S284" s="239">
        <v>0</v>
      </c>
      <c r="T284" s="240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41" t="s">
        <v>106</v>
      </c>
      <c r="AT284" s="241" t="s">
        <v>186</v>
      </c>
      <c r="AU284" s="241" t="s">
        <v>85</v>
      </c>
      <c r="AY284" s="18" t="s">
        <v>184</v>
      </c>
      <c r="BE284" s="242">
        <f>IF(N284="základní",J284,0)</f>
        <v>0</v>
      </c>
      <c r="BF284" s="242">
        <f>IF(N284="snížená",J284,0)</f>
        <v>0</v>
      </c>
      <c r="BG284" s="242">
        <f>IF(N284="zákl. přenesená",J284,0)</f>
        <v>0</v>
      </c>
      <c r="BH284" s="242">
        <f>IF(N284="sníž. přenesená",J284,0)</f>
        <v>0</v>
      </c>
      <c r="BI284" s="242">
        <f>IF(N284="nulová",J284,0)</f>
        <v>0</v>
      </c>
      <c r="BJ284" s="18" t="s">
        <v>83</v>
      </c>
      <c r="BK284" s="242">
        <f>ROUND(I284*H284,2)</f>
        <v>0</v>
      </c>
      <c r="BL284" s="18" t="s">
        <v>106</v>
      </c>
      <c r="BM284" s="241" t="s">
        <v>320</v>
      </c>
    </row>
    <row r="285" s="13" customFormat="1">
      <c r="A285" s="13"/>
      <c r="B285" s="243"/>
      <c r="C285" s="244"/>
      <c r="D285" s="245" t="s">
        <v>192</v>
      </c>
      <c r="E285" s="246" t="s">
        <v>1</v>
      </c>
      <c r="F285" s="247" t="s">
        <v>199</v>
      </c>
      <c r="G285" s="244"/>
      <c r="H285" s="246" t="s">
        <v>1</v>
      </c>
      <c r="I285" s="248"/>
      <c r="J285" s="244"/>
      <c r="K285" s="244"/>
      <c r="L285" s="249"/>
      <c r="M285" s="250"/>
      <c r="N285" s="251"/>
      <c r="O285" s="251"/>
      <c r="P285" s="251"/>
      <c r="Q285" s="251"/>
      <c r="R285" s="251"/>
      <c r="S285" s="251"/>
      <c r="T285" s="252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53" t="s">
        <v>192</v>
      </c>
      <c r="AU285" s="253" t="s">
        <v>85</v>
      </c>
      <c r="AV285" s="13" t="s">
        <v>83</v>
      </c>
      <c r="AW285" s="13" t="s">
        <v>32</v>
      </c>
      <c r="AX285" s="13" t="s">
        <v>76</v>
      </c>
      <c r="AY285" s="253" t="s">
        <v>184</v>
      </c>
    </row>
    <row r="286" s="14" customFormat="1">
      <c r="A286" s="14"/>
      <c r="B286" s="254"/>
      <c r="C286" s="255"/>
      <c r="D286" s="245" t="s">
        <v>192</v>
      </c>
      <c r="E286" s="256" t="s">
        <v>1</v>
      </c>
      <c r="F286" s="257" t="s">
        <v>121</v>
      </c>
      <c r="G286" s="255"/>
      <c r="H286" s="258">
        <v>35.145000000000003</v>
      </c>
      <c r="I286" s="259"/>
      <c r="J286" s="255"/>
      <c r="K286" s="255"/>
      <c r="L286" s="260"/>
      <c r="M286" s="261"/>
      <c r="N286" s="262"/>
      <c r="O286" s="262"/>
      <c r="P286" s="262"/>
      <c r="Q286" s="262"/>
      <c r="R286" s="262"/>
      <c r="S286" s="262"/>
      <c r="T286" s="263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64" t="s">
        <v>192</v>
      </c>
      <c r="AU286" s="264" t="s">
        <v>85</v>
      </c>
      <c r="AV286" s="14" t="s">
        <v>85</v>
      </c>
      <c r="AW286" s="14" t="s">
        <v>32</v>
      </c>
      <c r="AX286" s="14" t="s">
        <v>76</v>
      </c>
      <c r="AY286" s="264" t="s">
        <v>184</v>
      </c>
    </row>
    <row r="287" s="13" customFormat="1">
      <c r="A287" s="13"/>
      <c r="B287" s="243"/>
      <c r="C287" s="244"/>
      <c r="D287" s="245" t="s">
        <v>192</v>
      </c>
      <c r="E287" s="246" t="s">
        <v>1</v>
      </c>
      <c r="F287" s="247" t="s">
        <v>786</v>
      </c>
      <c r="G287" s="244"/>
      <c r="H287" s="246" t="s">
        <v>1</v>
      </c>
      <c r="I287" s="248"/>
      <c r="J287" s="244"/>
      <c r="K287" s="244"/>
      <c r="L287" s="249"/>
      <c r="M287" s="250"/>
      <c r="N287" s="251"/>
      <c r="O287" s="251"/>
      <c r="P287" s="251"/>
      <c r="Q287" s="251"/>
      <c r="R287" s="251"/>
      <c r="S287" s="251"/>
      <c r="T287" s="252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3" t="s">
        <v>192</v>
      </c>
      <c r="AU287" s="253" t="s">
        <v>85</v>
      </c>
      <c r="AV287" s="13" t="s">
        <v>83</v>
      </c>
      <c r="AW287" s="13" t="s">
        <v>32</v>
      </c>
      <c r="AX287" s="13" t="s">
        <v>76</v>
      </c>
      <c r="AY287" s="253" t="s">
        <v>184</v>
      </c>
    </row>
    <row r="288" s="14" customFormat="1">
      <c r="A288" s="14"/>
      <c r="B288" s="254"/>
      <c r="C288" s="255"/>
      <c r="D288" s="245" t="s">
        <v>192</v>
      </c>
      <c r="E288" s="256" t="s">
        <v>1</v>
      </c>
      <c r="F288" s="257" t="s">
        <v>787</v>
      </c>
      <c r="G288" s="255"/>
      <c r="H288" s="258">
        <v>13.632</v>
      </c>
      <c r="I288" s="259"/>
      <c r="J288" s="255"/>
      <c r="K288" s="255"/>
      <c r="L288" s="260"/>
      <c r="M288" s="261"/>
      <c r="N288" s="262"/>
      <c r="O288" s="262"/>
      <c r="P288" s="262"/>
      <c r="Q288" s="262"/>
      <c r="R288" s="262"/>
      <c r="S288" s="262"/>
      <c r="T288" s="263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64" t="s">
        <v>192</v>
      </c>
      <c r="AU288" s="264" t="s">
        <v>85</v>
      </c>
      <c r="AV288" s="14" t="s">
        <v>85</v>
      </c>
      <c r="AW288" s="14" t="s">
        <v>32</v>
      </c>
      <c r="AX288" s="14" t="s">
        <v>76</v>
      </c>
      <c r="AY288" s="264" t="s">
        <v>184</v>
      </c>
    </row>
    <row r="289" s="15" customFormat="1">
      <c r="A289" s="15"/>
      <c r="B289" s="265"/>
      <c r="C289" s="266"/>
      <c r="D289" s="245" t="s">
        <v>192</v>
      </c>
      <c r="E289" s="267" t="s">
        <v>1</v>
      </c>
      <c r="F289" s="268" t="s">
        <v>149</v>
      </c>
      <c r="G289" s="266"/>
      <c r="H289" s="269">
        <v>48.777000000000001</v>
      </c>
      <c r="I289" s="270"/>
      <c r="J289" s="266"/>
      <c r="K289" s="266"/>
      <c r="L289" s="271"/>
      <c r="M289" s="272"/>
      <c r="N289" s="273"/>
      <c r="O289" s="273"/>
      <c r="P289" s="273"/>
      <c r="Q289" s="273"/>
      <c r="R289" s="273"/>
      <c r="S289" s="273"/>
      <c r="T289" s="274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T289" s="275" t="s">
        <v>192</v>
      </c>
      <c r="AU289" s="275" t="s">
        <v>85</v>
      </c>
      <c r="AV289" s="15" t="s">
        <v>106</v>
      </c>
      <c r="AW289" s="15" t="s">
        <v>32</v>
      </c>
      <c r="AX289" s="15" t="s">
        <v>83</v>
      </c>
      <c r="AY289" s="275" t="s">
        <v>184</v>
      </c>
    </row>
    <row r="290" s="2" customFormat="1" ht="21.75" customHeight="1">
      <c r="A290" s="39"/>
      <c r="B290" s="40"/>
      <c r="C290" s="230" t="s">
        <v>386</v>
      </c>
      <c r="D290" s="230" t="s">
        <v>186</v>
      </c>
      <c r="E290" s="231" t="s">
        <v>322</v>
      </c>
      <c r="F290" s="232" t="s">
        <v>323</v>
      </c>
      <c r="G290" s="233" t="s">
        <v>324</v>
      </c>
      <c r="H290" s="234">
        <v>17</v>
      </c>
      <c r="I290" s="235"/>
      <c r="J290" s="236">
        <f>ROUND(I290*H290,2)</f>
        <v>0</v>
      </c>
      <c r="K290" s="232" t="s">
        <v>190</v>
      </c>
      <c r="L290" s="45"/>
      <c r="M290" s="237" t="s">
        <v>1</v>
      </c>
      <c r="N290" s="238" t="s">
        <v>41</v>
      </c>
      <c r="O290" s="92"/>
      <c r="P290" s="239">
        <f>O290*H290</f>
        <v>0</v>
      </c>
      <c r="Q290" s="239">
        <v>0.22394</v>
      </c>
      <c r="R290" s="239">
        <f>Q290*H290</f>
        <v>3.8069799999999998</v>
      </c>
      <c r="S290" s="239">
        <v>0</v>
      </c>
      <c r="T290" s="240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241" t="s">
        <v>106</v>
      </c>
      <c r="AT290" s="241" t="s">
        <v>186</v>
      </c>
      <c r="AU290" s="241" t="s">
        <v>85</v>
      </c>
      <c r="AY290" s="18" t="s">
        <v>184</v>
      </c>
      <c r="BE290" s="242">
        <f>IF(N290="základní",J290,0)</f>
        <v>0</v>
      </c>
      <c r="BF290" s="242">
        <f>IF(N290="snížená",J290,0)</f>
        <v>0</v>
      </c>
      <c r="BG290" s="242">
        <f>IF(N290="zákl. přenesená",J290,0)</f>
        <v>0</v>
      </c>
      <c r="BH290" s="242">
        <f>IF(N290="sníž. přenesená",J290,0)</f>
        <v>0</v>
      </c>
      <c r="BI290" s="242">
        <f>IF(N290="nulová",J290,0)</f>
        <v>0</v>
      </c>
      <c r="BJ290" s="18" t="s">
        <v>83</v>
      </c>
      <c r="BK290" s="242">
        <f>ROUND(I290*H290,2)</f>
        <v>0</v>
      </c>
      <c r="BL290" s="18" t="s">
        <v>106</v>
      </c>
      <c r="BM290" s="241" t="s">
        <v>325</v>
      </c>
    </row>
    <row r="291" s="13" customFormat="1">
      <c r="A291" s="13"/>
      <c r="B291" s="243"/>
      <c r="C291" s="244"/>
      <c r="D291" s="245" t="s">
        <v>192</v>
      </c>
      <c r="E291" s="246" t="s">
        <v>1</v>
      </c>
      <c r="F291" s="247" t="s">
        <v>326</v>
      </c>
      <c r="G291" s="244"/>
      <c r="H291" s="246" t="s">
        <v>1</v>
      </c>
      <c r="I291" s="248"/>
      <c r="J291" s="244"/>
      <c r="K291" s="244"/>
      <c r="L291" s="249"/>
      <c r="M291" s="250"/>
      <c r="N291" s="251"/>
      <c r="O291" s="251"/>
      <c r="P291" s="251"/>
      <c r="Q291" s="251"/>
      <c r="R291" s="251"/>
      <c r="S291" s="251"/>
      <c r="T291" s="252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53" t="s">
        <v>192</v>
      </c>
      <c r="AU291" s="253" t="s">
        <v>85</v>
      </c>
      <c r="AV291" s="13" t="s">
        <v>83</v>
      </c>
      <c r="AW291" s="13" t="s">
        <v>32</v>
      </c>
      <c r="AX291" s="13" t="s">
        <v>76</v>
      </c>
      <c r="AY291" s="253" t="s">
        <v>184</v>
      </c>
    </row>
    <row r="292" s="14" customFormat="1">
      <c r="A292" s="14"/>
      <c r="B292" s="254"/>
      <c r="C292" s="255"/>
      <c r="D292" s="245" t="s">
        <v>192</v>
      </c>
      <c r="E292" s="256" t="s">
        <v>1</v>
      </c>
      <c r="F292" s="257" t="s">
        <v>788</v>
      </c>
      <c r="G292" s="255"/>
      <c r="H292" s="258">
        <v>17</v>
      </c>
      <c r="I292" s="259"/>
      <c r="J292" s="255"/>
      <c r="K292" s="255"/>
      <c r="L292" s="260"/>
      <c r="M292" s="261"/>
      <c r="N292" s="262"/>
      <c r="O292" s="262"/>
      <c r="P292" s="262"/>
      <c r="Q292" s="262"/>
      <c r="R292" s="262"/>
      <c r="S292" s="262"/>
      <c r="T292" s="263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64" t="s">
        <v>192</v>
      </c>
      <c r="AU292" s="264" t="s">
        <v>85</v>
      </c>
      <c r="AV292" s="14" t="s">
        <v>85</v>
      </c>
      <c r="AW292" s="14" t="s">
        <v>32</v>
      </c>
      <c r="AX292" s="14" t="s">
        <v>83</v>
      </c>
      <c r="AY292" s="264" t="s">
        <v>184</v>
      </c>
    </row>
    <row r="293" s="2" customFormat="1" ht="24.15" customHeight="1">
      <c r="A293" s="39"/>
      <c r="B293" s="40"/>
      <c r="C293" s="287" t="s">
        <v>391</v>
      </c>
      <c r="D293" s="287" t="s">
        <v>290</v>
      </c>
      <c r="E293" s="288" t="s">
        <v>789</v>
      </c>
      <c r="F293" s="289" t="s">
        <v>790</v>
      </c>
      <c r="G293" s="290" t="s">
        <v>324</v>
      </c>
      <c r="H293" s="291">
        <v>1.01</v>
      </c>
      <c r="I293" s="292"/>
      <c r="J293" s="293">
        <f>ROUND(I293*H293,2)</f>
        <v>0</v>
      </c>
      <c r="K293" s="289" t="s">
        <v>190</v>
      </c>
      <c r="L293" s="294"/>
      <c r="M293" s="295" t="s">
        <v>1</v>
      </c>
      <c r="N293" s="296" t="s">
        <v>41</v>
      </c>
      <c r="O293" s="92"/>
      <c r="P293" s="239">
        <f>O293*H293</f>
        <v>0</v>
      </c>
      <c r="Q293" s="239">
        <v>0.021000000000000001</v>
      </c>
      <c r="R293" s="239">
        <f>Q293*H293</f>
        <v>0.021210000000000003</v>
      </c>
      <c r="S293" s="239">
        <v>0</v>
      </c>
      <c r="T293" s="240">
        <f>S293*H293</f>
        <v>0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241" t="s">
        <v>232</v>
      </c>
      <c r="AT293" s="241" t="s">
        <v>290</v>
      </c>
      <c r="AU293" s="241" t="s">
        <v>85</v>
      </c>
      <c r="AY293" s="18" t="s">
        <v>184</v>
      </c>
      <c r="BE293" s="242">
        <f>IF(N293="základní",J293,0)</f>
        <v>0</v>
      </c>
      <c r="BF293" s="242">
        <f>IF(N293="snížená",J293,0)</f>
        <v>0</v>
      </c>
      <c r="BG293" s="242">
        <f>IF(N293="zákl. přenesená",J293,0)</f>
        <v>0</v>
      </c>
      <c r="BH293" s="242">
        <f>IF(N293="sníž. přenesená",J293,0)</f>
        <v>0</v>
      </c>
      <c r="BI293" s="242">
        <f>IF(N293="nulová",J293,0)</f>
        <v>0</v>
      </c>
      <c r="BJ293" s="18" t="s">
        <v>83</v>
      </c>
      <c r="BK293" s="242">
        <f>ROUND(I293*H293,2)</f>
        <v>0</v>
      </c>
      <c r="BL293" s="18" t="s">
        <v>106</v>
      </c>
      <c r="BM293" s="241" t="s">
        <v>791</v>
      </c>
    </row>
    <row r="294" s="13" customFormat="1">
      <c r="A294" s="13"/>
      <c r="B294" s="243"/>
      <c r="C294" s="244"/>
      <c r="D294" s="245" t="s">
        <v>192</v>
      </c>
      <c r="E294" s="246" t="s">
        <v>1</v>
      </c>
      <c r="F294" s="247" t="s">
        <v>326</v>
      </c>
      <c r="G294" s="244"/>
      <c r="H294" s="246" t="s">
        <v>1</v>
      </c>
      <c r="I294" s="248"/>
      <c r="J294" s="244"/>
      <c r="K294" s="244"/>
      <c r="L294" s="249"/>
      <c r="M294" s="250"/>
      <c r="N294" s="251"/>
      <c r="O294" s="251"/>
      <c r="P294" s="251"/>
      <c r="Q294" s="251"/>
      <c r="R294" s="251"/>
      <c r="S294" s="251"/>
      <c r="T294" s="252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3" t="s">
        <v>192</v>
      </c>
      <c r="AU294" s="253" t="s">
        <v>85</v>
      </c>
      <c r="AV294" s="13" t="s">
        <v>83</v>
      </c>
      <c r="AW294" s="13" t="s">
        <v>32</v>
      </c>
      <c r="AX294" s="13" t="s">
        <v>76</v>
      </c>
      <c r="AY294" s="253" t="s">
        <v>184</v>
      </c>
    </row>
    <row r="295" s="14" customFormat="1">
      <c r="A295" s="14"/>
      <c r="B295" s="254"/>
      <c r="C295" s="255"/>
      <c r="D295" s="245" t="s">
        <v>192</v>
      </c>
      <c r="E295" s="256" t="s">
        <v>1</v>
      </c>
      <c r="F295" s="257" t="s">
        <v>337</v>
      </c>
      <c r="G295" s="255"/>
      <c r="H295" s="258">
        <v>1.01</v>
      </c>
      <c r="I295" s="259"/>
      <c r="J295" s="255"/>
      <c r="K295" s="255"/>
      <c r="L295" s="260"/>
      <c r="M295" s="261"/>
      <c r="N295" s="262"/>
      <c r="O295" s="262"/>
      <c r="P295" s="262"/>
      <c r="Q295" s="262"/>
      <c r="R295" s="262"/>
      <c r="S295" s="262"/>
      <c r="T295" s="263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64" t="s">
        <v>192</v>
      </c>
      <c r="AU295" s="264" t="s">
        <v>85</v>
      </c>
      <c r="AV295" s="14" t="s">
        <v>85</v>
      </c>
      <c r="AW295" s="14" t="s">
        <v>32</v>
      </c>
      <c r="AX295" s="14" t="s">
        <v>83</v>
      </c>
      <c r="AY295" s="264" t="s">
        <v>184</v>
      </c>
    </row>
    <row r="296" s="2" customFormat="1" ht="24.15" customHeight="1">
      <c r="A296" s="39"/>
      <c r="B296" s="40"/>
      <c r="C296" s="287" t="s">
        <v>396</v>
      </c>
      <c r="D296" s="287" t="s">
        <v>290</v>
      </c>
      <c r="E296" s="288" t="s">
        <v>329</v>
      </c>
      <c r="F296" s="289" t="s">
        <v>330</v>
      </c>
      <c r="G296" s="290" t="s">
        <v>324</v>
      </c>
      <c r="H296" s="291">
        <v>3.0299999999999998</v>
      </c>
      <c r="I296" s="292"/>
      <c r="J296" s="293">
        <f>ROUND(I296*H296,2)</f>
        <v>0</v>
      </c>
      <c r="K296" s="289" t="s">
        <v>190</v>
      </c>
      <c r="L296" s="294"/>
      <c r="M296" s="295" t="s">
        <v>1</v>
      </c>
      <c r="N296" s="296" t="s">
        <v>41</v>
      </c>
      <c r="O296" s="92"/>
      <c r="P296" s="239">
        <f>O296*H296</f>
        <v>0</v>
      </c>
      <c r="Q296" s="239">
        <v>0.032000000000000001</v>
      </c>
      <c r="R296" s="239">
        <f>Q296*H296</f>
        <v>0.096959999999999991</v>
      </c>
      <c r="S296" s="239">
        <v>0</v>
      </c>
      <c r="T296" s="240">
        <f>S296*H296</f>
        <v>0</v>
      </c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R296" s="241" t="s">
        <v>232</v>
      </c>
      <c r="AT296" s="241" t="s">
        <v>290</v>
      </c>
      <c r="AU296" s="241" t="s">
        <v>85</v>
      </c>
      <c r="AY296" s="18" t="s">
        <v>184</v>
      </c>
      <c r="BE296" s="242">
        <f>IF(N296="základní",J296,0)</f>
        <v>0</v>
      </c>
      <c r="BF296" s="242">
        <f>IF(N296="snížená",J296,0)</f>
        <v>0</v>
      </c>
      <c r="BG296" s="242">
        <f>IF(N296="zákl. přenesená",J296,0)</f>
        <v>0</v>
      </c>
      <c r="BH296" s="242">
        <f>IF(N296="sníž. přenesená",J296,0)</f>
        <v>0</v>
      </c>
      <c r="BI296" s="242">
        <f>IF(N296="nulová",J296,0)</f>
        <v>0</v>
      </c>
      <c r="BJ296" s="18" t="s">
        <v>83</v>
      </c>
      <c r="BK296" s="242">
        <f>ROUND(I296*H296,2)</f>
        <v>0</v>
      </c>
      <c r="BL296" s="18" t="s">
        <v>106</v>
      </c>
      <c r="BM296" s="241" t="s">
        <v>331</v>
      </c>
    </row>
    <row r="297" s="13" customFormat="1">
      <c r="A297" s="13"/>
      <c r="B297" s="243"/>
      <c r="C297" s="244"/>
      <c r="D297" s="245" t="s">
        <v>192</v>
      </c>
      <c r="E297" s="246" t="s">
        <v>1</v>
      </c>
      <c r="F297" s="247" t="s">
        <v>326</v>
      </c>
      <c r="G297" s="244"/>
      <c r="H297" s="246" t="s">
        <v>1</v>
      </c>
      <c r="I297" s="248"/>
      <c r="J297" s="244"/>
      <c r="K297" s="244"/>
      <c r="L297" s="249"/>
      <c r="M297" s="250"/>
      <c r="N297" s="251"/>
      <c r="O297" s="251"/>
      <c r="P297" s="251"/>
      <c r="Q297" s="251"/>
      <c r="R297" s="251"/>
      <c r="S297" s="251"/>
      <c r="T297" s="252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3" t="s">
        <v>192</v>
      </c>
      <c r="AU297" s="253" t="s">
        <v>85</v>
      </c>
      <c r="AV297" s="13" t="s">
        <v>83</v>
      </c>
      <c r="AW297" s="13" t="s">
        <v>32</v>
      </c>
      <c r="AX297" s="13" t="s">
        <v>76</v>
      </c>
      <c r="AY297" s="253" t="s">
        <v>184</v>
      </c>
    </row>
    <row r="298" s="14" customFormat="1">
      <c r="A298" s="14"/>
      <c r="B298" s="254"/>
      <c r="C298" s="255"/>
      <c r="D298" s="245" t="s">
        <v>192</v>
      </c>
      <c r="E298" s="256" t="s">
        <v>1</v>
      </c>
      <c r="F298" s="257" t="s">
        <v>342</v>
      </c>
      <c r="G298" s="255"/>
      <c r="H298" s="258">
        <v>3.0299999999999998</v>
      </c>
      <c r="I298" s="259"/>
      <c r="J298" s="255"/>
      <c r="K298" s="255"/>
      <c r="L298" s="260"/>
      <c r="M298" s="261"/>
      <c r="N298" s="262"/>
      <c r="O298" s="262"/>
      <c r="P298" s="262"/>
      <c r="Q298" s="262"/>
      <c r="R298" s="262"/>
      <c r="S298" s="262"/>
      <c r="T298" s="263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64" t="s">
        <v>192</v>
      </c>
      <c r="AU298" s="264" t="s">
        <v>85</v>
      </c>
      <c r="AV298" s="14" t="s">
        <v>85</v>
      </c>
      <c r="AW298" s="14" t="s">
        <v>32</v>
      </c>
      <c r="AX298" s="14" t="s">
        <v>83</v>
      </c>
      <c r="AY298" s="264" t="s">
        <v>184</v>
      </c>
    </row>
    <row r="299" s="2" customFormat="1" ht="24.15" customHeight="1">
      <c r="A299" s="39"/>
      <c r="B299" s="40"/>
      <c r="C299" s="287" t="s">
        <v>401</v>
      </c>
      <c r="D299" s="287" t="s">
        <v>290</v>
      </c>
      <c r="E299" s="288" t="s">
        <v>334</v>
      </c>
      <c r="F299" s="289" t="s">
        <v>335</v>
      </c>
      <c r="G299" s="290" t="s">
        <v>324</v>
      </c>
      <c r="H299" s="291">
        <v>4.04</v>
      </c>
      <c r="I299" s="292"/>
      <c r="J299" s="293">
        <f>ROUND(I299*H299,2)</f>
        <v>0</v>
      </c>
      <c r="K299" s="289" t="s">
        <v>190</v>
      </c>
      <c r="L299" s="294"/>
      <c r="M299" s="295" t="s">
        <v>1</v>
      </c>
      <c r="N299" s="296" t="s">
        <v>41</v>
      </c>
      <c r="O299" s="92"/>
      <c r="P299" s="239">
        <f>O299*H299</f>
        <v>0</v>
      </c>
      <c r="Q299" s="239">
        <v>0.041000000000000002</v>
      </c>
      <c r="R299" s="239">
        <f>Q299*H299</f>
        <v>0.16564000000000001</v>
      </c>
      <c r="S299" s="239">
        <v>0</v>
      </c>
      <c r="T299" s="240">
        <f>S299*H299</f>
        <v>0</v>
      </c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R299" s="241" t="s">
        <v>232</v>
      </c>
      <c r="AT299" s="241" t="s">
        <v>290</v>
      </c>
      <c r="AU299" s="241" t="s">
        <v>85</v>
      </c>
      <c r="AY299" s="18" t="s">
        <v>184</v>
      </c>
      <c r="BE299" s="242">
        <f>IF(N299="základní",J299,0)</f>
        <v>0</v>
      </c>
      <c r="BF299" s="242">
        <f>IF(N299="snížená",J299,0)</f>
        <v>0</v>
      </c>
      <c r="BG299" s="242">
        <f>IF(N299="zákl. přenesená",J299,0)</f>
        <v>0</v>
      </c>
      <c r="BH299" s="242">
        <f>IF(N299="sníž. přenesená",J299,0)</f>
        <v>0</v>
      </c>
      <c r="BI299" s="242">
        <f>IF(N299="nulová",J299,0)</f>
        <v>0</v>
      </c>
      <c r="BJ299" s="18" t="s">
        <v>83</v>
      </c>
      <c r="BK299" s="242">
        <f>ROUND(I299*H299,2)</f>
        <v>0</v>
      </c>
      <c r="BL299" s="18" t="s">
        <v>106</v>
      </c>
      <c r="BM299" s="241" t="s">
        <v>336</v>
      </c>
    </row>
    <row r="300" s="13" customFormat="1">
      <c r="A300" s="13"/>
      <c r="B300" s="243"/>
      <c r="C300" s="244"/>
      <c r="D300" s="245" t="s">
        <v>192</v>
      </c>
      <c r="E300" s="246" t="s">
        <v>1</v>
      </c>
      <c r="F300" s="247" t="s">
        <v>326</v>
      </c>
      <c r="G300" s="244"/>
      <c r="H300" s="246" t="s">
        <v>1</v>
      </c>
      <c r="I300" s="248"/>
      <c r="J300" s="244"/>
      <c r="K300" s="244"/>
      <c r="L300" s="249"/>
      <c r="M300" s="250"/>
      <c r="N300" s="251"/>
      <c r="O300" s="251"/>
      <c r="P300" s="251"/>
      <c r="Q300" s="251"/>
      <c r="R300" s="251"/>
      <c r="S300" s="251"/>
      <c r="T300" s="252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53" t="s">
        <v>192</v>
      </c>
      <c r="AU300" s="253" t="s">
        <v>85</v>
      </c>
      <c r="AV300" s="13" t="s">
        <v>83</v>
      </c>
      <c r="AW300" s="13" t="s">
        <v>32</v>
      </c>
      <c r="AX300" s="13" t="s">
        <v>76</v>
      </c>
      <c r="AY300" s="253" t="s">
        <v>184</v>
      </c>
    </row>
    <row r="301" s="14" customFormat="1">
      <c r="A301" s="14"/>
      <c r="B301" s="254"/>
      <c r="C301" s="255"/>
      <c r="D301" s="245" t="s">
        <v>192</v>
      </c>
      <c r="E301" s="256" t="s">
        <v>1</v>
      </c>
      <c r="F301" s="257" t="s">
        <v>347</v>
      </c>
      <c r="G301" s="255"/>
      <c r="H301" s="258">
        <v>4.04</v>
      </c>
      <c r="I301" s="259"/>
      <c r="J301" s="255"/>
      <c r="K301" s="255"/>
      <c r="L301" s="260"/>
      <c r="M301" s="261"/>
      <c r="N301" s="262"/>
      <c r="O301" s="262"/>
      <c r="P301" s="262"/>
      <c r="Q301" s="262"/>
      <c r="R301" s="262"/>
      <c r="S301" s="262"/>
      <c r="T301" s="263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64" t="s">
        <v>192</v>
      </c>
      <c r="AU301" s="264" t="s">
        <v>85</v>
      </c>
      <c r="AV301" s="14" t="s">
        <v>85</v>
      </c>
      <c r="AW301" s="14" t="s">
        <v>32</v>
      </c>
      <c r="AX301" s="14" t="s">
        <v>83</v>
      </c>
      <c r="AY301" s="264" t="s">
        <v>184</v>
      </c>
    </row>
    <row r="302" s="2" customFormat="1" ht="24.15" customHeight="1">
      <c r="A302" s="39"/>
      <c r="B302" s="40"/>
      <c r="C302" s="287" t="s">
        <v>405</v>
      </c>
      <c r="D302" s="287" t="s">
        <v>290</v>
      </c>
      <c r="E302" s="288" t="s">
        <v>339</v>
      </c>
      <c r="F302" s="289" t="s">
        <v>340</v>
      </c>
      <c r="G302" s="290" t="s">
        <v>324</v>
      </c>
      <c r="H302" s="291">
        <v>6.0599999999999996</v>
      </c>
      <c r="I302" s="292"/>
      <c r="J302" s="293">
        <f>ROUND(I302*H302,2)</f>
        <v>0</v>
      </c>
      <c r="K302" s="289" t="s">
        <v>190</v>
      </c>
      <c r="L302" s="294"/>
      <c r="M302" s="295" t="s">
        <v>1</v>
      </c>
      <c r="N302" s="296" t="s">
        <v>41</v>
      </c>
      <c r="O302" s="92"/>
      <c r="P302" s="239">
        <f>O302*H302</f>
        <v>0</v>
      </c>
      <c r="Q302" s="239">
        <v>0.052999999999999998</v>
      </c>
      <c r="R302" s="239">
        <f>Q302*H302</f>
        <v>0.32117999999999997</v>
      </c>
      <c r="S302" s="239">
        <v>0</v>
      </c>
      <c r="T302" s="240">
        <f>S302*H302</f>
        <v>0</v>
      </c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R302" s="241" t="s">
        <v>232</v>
      </c>
      <c r="AT302" s="241" t="s">
        <v>290</v>
      </c>
      <c r="AU302" s="241" t="s">
        <v>85</v>
      </c>
      <c r="AY302" s="18" t="s">
        <v>184</v>
      </c>
      <c r="BE302" s="242">
        <f>IF(N302="základní",J302,0)</f>
        <v>0</v>
      </c>
      <c r="BF302" s="242">
        <f>IF(N302="snížená",J302,0)</f>
        <v>0</v>
      </c>
      <c r="BG302" s="242">
        <f>IF(N302="zákl. přenesená",J302,0)</f>
        <v>0</v>
      </c>
      <c r="BH302" s="242">
        <f>IF(N302="sníž. přenesená",J302,0)</f>
        <v>0</v>
      </c>
      <c r="BI302" s="242">
        <f>IF(N302="nulová",J302,0)</f>
        <v>0</v>
      </c>
      <c r="BJ302" s="18" t="s">
        <v>83</v>
      </c>
      <c r="BK302" s="242">
        <f>ROUND(I302*H302,2)</f>
        <v>0</v>
      </c>
      <c r="BL302" s="18" t="s">
        <v>106</v>
      </c>
      <c r="BM302" s="241" t="s">
        <v>341</v>
      </c>
    </row>
    <row r="303" s="13" customFormat="1">
      <c r="A303" s="13"/>
      <c r="B303" s="243"/>
      <c r="C303" s="244"/>
      <c r="D303" s="245" t="s">
        <v>192</v>
      </c>
      <c r="E303" s="246" t="s">
        <v>1</v>
      </c>
      <c r="F303" s="247" t="s">
        <v>326</v>
      </c>
      <c r="G303" s="244"/>
      <c r="H303" s="246" t="s">
        <v>1</v>
      </c>
      <c r="I303" s="248"/>
      <c r="J303" s="244"/>
      <c r="K303" s="244"/>
      <c r="L303" s="249"/>
      <c r="M303" s="250"/>
      <c r="N303" s="251"/>
      <c r="O303" s="251"/>
      <c r="P303" s="251"/>
      <c r="Q303" s="251"/>
      <c r="R303" s="251"/>
      <c r="S303" s="251"/>
      <c r="T303" s="252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53" t="s">
        <v>192</v>
      </c>
      <c r="AU303" s="253" t="s">
        <v>85</v>
      </c>
      <c r="AV303" s="13" t="s">
        <v>83</v>
      </c>
      <c r="AW303" s="13" t="s">
        <v>32</v>
      </c>
      <c r="AX303" s="13" t="s">
        <v>76</v>
      </c>
      <c r="AY303" s="253" t="s">
        <v>184</v>
      </c>
    </row>
    <row r="304" s="14" customFormat="1">
      <c r="A304" s="14"/>
      <c r="B304" s="254"/>
      <c r="C304" s="255"/>
      <c r="D304" s="245" t="s">
        <v>192</v>
      </c>
      <c r="E304" s="256" t="s">
        <v>1</v>
      </c>
      <c r="F304" s="257" t="s">
        <v>792</v>
      </c>
      <c r="G304" s="255"/>
      <c r="H304" s="258">
        <v>6.0599999999999996</v>
      </c>
      <c r="I304" s="259"/>
      <c r="J304" s="255"/>
      <c r="K304" s="255"/>
      <c r="L304" s="260"/>
      <c r="M304" s="261"/>
      <c r="N304" s="262"/>
      <c r="O304" s="262"/>
      <c r="P304" s="262"/>
      <c r="Q304" s="262"/>
      <c r="R304" s="262"/>
      <c r="S304" s="262"/>
      <c r="T304" s="263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64" t="s">
        <v>192</v>
      </c>
      <c r="AU304" s="264" t="s">
        <v>85</v>
      </c>
      <c r="AV304" s="14" t="s">
        <v>85</v>
      </c>
      <c r="AW304" s="14" t="s">
        <v>32</v>
      </c>
      <c r="AX304" s="14" t="s">
        <v>83</v>
      </c>
      <c r="AY304" s="264" t="s">
        <v>184</v>
      </c>
    </row>
    <row r="305" s="2" customFormat="1" ht="24.15" customHeight="1">
      <c r="A305" s="39"/>
      <c r="B305" s="40"/>
      <c r="C305" s="287" t="s">
        <v>410</v>
      </c>
      <c r="D305" s="287" t="s">
        <v>290</v>
      </c>
      <c r="E305" s="288" t="s">
        <v>344</v>
      </c>
      <c r="F305" s="289" t="s">
        <v>345</v>
      </c>
      <c r="G305" s="290" t="s">
        <v>324</v>
      </c>
      <c r="H305" s="291">
        <v>3.0299999999999998</v>
      </c>
      <c r="I305" s="292"/>
      <c r="J305" s="293">
        <f>ROUND(I305*H305,2)</f>
        <v>0</v>
      </c>
      <c r="K305" s="289" t="s">
        <v>190</v>
      </c>
      <c r="L305" s="294"/>
      <c r="M305" s="295" t="s">
        <v>1</v>
      </c>
      <c r="N305" s="296" t="s">
        <v>41</v>
      </c>
      <c r="O305" s="92"/>
      <c r="P305" s="239">
        <f>O305*H305</f>
        <v>0</v>
      </c>
      <c r="Q305" s="239">
        <v>0.081000000000000003</v>
      </c>
      <c r="R305" s="239">
        <f>Q305*H305</f>
        <v>0.24542999999999998</v>
      </c>
      <c r="S305" s="239">
        <v>0</v>
      </c>
      <c r="T305" s="240">
        <f>S305*H305</f>
        <v>0</v>
      </c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R305" s="241" t="s">
        <v>232</v>
      </c>
      <c r="AT305" s="241" t="s">
        <v>290</v>
      </c>
      <c r="AU305" s="241" t="s">
        <v>85</v>
      </c>
      <c r="AY305" s="18" t="s">
        <v>184</v>
      </c>
      <c r="BE305" s="242">
        <f>IF(N305="základní",J305,0)</f>
        <v>0</v>
      </c>
      <c r="BF305" s="242">
        <f>IF(N305="snížená",J305,0)</f>
        <v>0</v>
      </c>
      <c r="BG305" s="242">
        <f>IF(N305="zákl. přenesená",J305,0)</f>
        <v>0</v>
      </c>
      <c r="BH305" s="242">
        <f>IF(N305="sníž. přenesená",J305,0)</f>
        <v>0</v>
      </c>
      <c r="BI305" s="242">
        <f>IF(N305="nulová",J305,0)</f>
        <v>0</v>
      </c>
      <c r="BJ305" s="18" t="s">
        <v>83</v>
      </c>
      <c r="BK305" s="242">
        <f>ROUND(I305*H305,2)</f>
        <v>0</v>
      </c>
      <c r="BL305" s="18" t="s">
        <v>106</v>
      </c>
      <c r="BM305" s="241" t="s">
        <v>346</v>
      </c>
    </row>
    <row r="306" s="13" customFormat="1">
      <c r="A306" s="13"/>
      <c r="B306" s="243"/>
      <c r="C306" s="244"/>
      <c r="D306" s="245" t="s">
        <v>192</v>
      </c>
      <c r="E306" s="246" t="s">
        <v>1</v>
      </c>
      <c r="F306" s="247" t="s">
        <v>326</v>
      </c>
      <c r="G306" s="244"/>
      <c r="H306" s="246" t="s">
        <v>1</v>
      </c>
      <c r="I306" s="248"/>
      <c r="J306" s="244"/>
      <c r="K306" s="244"/>
      <c r="L306" s="249"/>
      <c r="M306" s="250"/>
      <c r="N306" s="251"/>
      <c r="O306" s="251"/>
      <c r="P306" s="251"/>
      <c r="Q306" s="251"/>
      <c r="R306" s="251"/>
      <c r="S306" s="251"/>
      <c r="T306" s="252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53" t="s">
        <v>192</v>
      </c>
      <c r="AU306" s="253" t="s">
        <v>85</v>
      </c>
      <c r="AV306" s="13" t="s">
        <v>83</v>
      </c>
      <c r="AW306" s="13" t="s">
        <v>32</v>
      </c>
      <c r="AX306" s="13" t="s">
        <v>76</v>
      </c>
      <c r="AY306" s="253" t="s">
        <v>184</v>
      </c>
    </row>
    <row r="307" s="14" customFormat="1">
      <c r="A307" s="14"/>
      <c r="B307" s="254"/>
      <c r="C307" s="255"/>
      <c r="D307" s="245" t="s">
        <v>192</v>
      </c>
      <c r="E307" s="256" t="s">
        <v>1</v>
      </c>
      <c r="F307" s="257" t="s">
        <v>342</v>
      </c>
      <c r="G307" s="255"/>
      <c r="H307" s="258">
        <v>3.0299999999999998</v>
      </c>
      <c r="I307" s="259"/>
      <c r="J307" s="255"/>
      <c r="K307" s="255"/>
      <c r="L307" s="260"/>
      <c r="M307" s="261"/>
      <c r="N307" s="262"/>
      <c r="O307" s="262"/>
      <c r="P307" s="262"/>
      <c r="Q307" s="262"/>
      <c r="R307" s="262"/>
      <c r="S307" s="262"/>
      <c r="T307" s="263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64" t="s">
        <v>192</v>
      </c>
      <c r="AU307" s="264" t="s">
        <v>85</v>
      </c>
      <c r="AV307" s="14" t="s">
        <v>85</v>
      </c>
      <c r="AW307" s="14" t="s">
        <v>32</v>
      </c>
      <c r="AX307" s="14" t="s">
        <v>83</v>
      </c>
      <c r="AY307" s="264" t="s">
        <v>184</v>
      </c>
    </row>
    <row r="308" s="2" customFormat="1" ht="24.15" customHeight="1">
      <c r="A308" s="39"/>
      <c r="B308" s="40"/>
      <c r="C308" s="230" t="s">
        <v>134</v>
      </c>
      <c r="D308" s="230" t="s">
        <v>186</v>
      </c>
      <c r="E308" s="231" t="s">
        <v>349</v>
      </c>
      <c r="F308" s="232" t="s">
        <v>350</v>
      </c>
      <c r="G308" s="233" t="s">
        <v>208</v>
      </c>
      <c r="H308" s="234">
        <v>0.039</v>
      </c>
      <c r="I308" s="235"/>
      <c r="J308" s="236">
        <f>ROUND(I308*H308,2)</f>
        <v>0</v>
      </c>
      <c r="K308" s="232" t="s">
        <v>190</v>
      </c>
      <c r="L308" s="45"/>
      <c r="M308" s="237" t="s">
        <v>1</v>
      </c>
      <c r="N308" s="238" t="s">
        <v>41</v>
      </c>
      <c r="O308" s="92"/>
      <c r="P308" s="239">
        <f>O308*H308</f>
        <v>0</v>
      </c>
      <c r="Q308" s="239">
        <v>2.5058699999999998</v>
      </c>
      <c r="R308" s="239">
        <f>Q308*H308</f>
        <v>0.097728929999999992</v>
      </c>
      <c r="S308" s="239">
        <v>0</v>
      </c>
      <c r="T308" s="240">
        <f>S308*H308</f>
        <v>0</v>
      </c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R308" s="241" t="s">
        <v>106</v>
      </c>
      <c r="AT308" s="241" t="s">
        <v>186</v>
      </c>
      <c r="AU308" s="241" t="s">
        <v>85</v>
      </c>
      <c r="AY308" s="18" t="s">
        <v>184</v>
      </c>
      <c r="BE308" s="242">
        <f>IF(N308="základní",J308,0)</f>
        <v>0</v>
      </c>
      <c r="BF308" s="242">
        <f>IF(N308="snížená",J308,0)</f>
        <v>0</v>
      </c>
      <c r="BG308" s="242">
        <f>IF(N308="zákl. přenesená",J308,0)</f>
        <v>0</v>
      </c>
      <c r="BH308" s="242">
        <f>IF(N308="sníž. přenesená",J308,0)</f>
        <v>0</v>
      </c>
      <c r="BI308" s="242">
        <f>IF(N308="nulová",J308,0)</f>
        <v>0</v>
      </c>
      <c r="BJ308" s="18" t="s">
        <v>83</v>
      </c>
      <c r="BK308" s="242">
        <f>ROUND(I308*H308,2)</f>
        <v>0</v>
      </c>
      <c r="BL308" s="18" t="s">
        <v>106</v>
      </c>
      <c r="BM308" s="241" t="s">
        <v>793</v>
      </c>
    </row>
    <row r="309" s="13" customFormat="1">
      <c r="A309" s="13"/>
      <c r="B309" s="243"/>
      <c r="C309" s="244"/>
      <c r="D309" s="245" t="s">
        <v>192</v>
      </c>
      <c r="E309" s="246" t="s">
        <v>1</v>
      </c>
      <c r="F309" s="247" t="s">
        <v>352</v>
      </c>
      <c r="G309" s="244"/>
      <c r="H309" s="246" t="s">
        <v>1</v>
      </c>
      <c r="I309" s="248"/>
      <c r="J309" s="244"/>
      <c r="K309" s="244"/>
      <c r="L309" s="249"/>
      <c r="M309" s="250"/>
      <c r="N309" s="251"/>
      <c r="O309" s="251"/>
      <c r="P309" s="251"/>
      <c r="Q309" s="251"/>
      <c r="R309" s="251"/>
      <c r="S309" s="251"/>
      <c r="T309" s="252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53" t="s">
        <v>192</v>
      </c>
      <c r="AU309" s="253" t="s">
        <v>85</v>
      </c>
      <c r="AV309" s="13" t="s">
        <v>83</v>
      </c>
      <c r="AW309" s="13" t="s">
        <v>32</v>
      </c>
      <c r="AX309" s="13" t="s">
        <v>76</v>
      </c>
      <c r="AY309" s="253" t="s">
        <v>184</v>
      </c>
    </row>
    <row r="310" s="14" customFormat="1">
      <c r="A310" s="14"/>
      <c r="B310" s="254"/>
      <c r="C310" s="255"/>
      <c r="D310" s="245" t="s">
        <v>192</v>
      </c>
      <c r="E310" s="256" t="s">
        <v>1</v>
      </c>
      <c r="F310" s="257" t="s">
        <v>794</v>
      </c>
      <c r="G310" s="255"/>
      <c r="H310" s="258">
        <v>0.039</v>
      </c>
      <c r="I310" s="259"/>
      <c r="J310" s="255"/>
      <c r="K310" s="255"/>
      <c r="L310" s="260"/>
      <c r="M310" s="261"/>
      <c r="N310" s="262"/>
      <c r="O310" s="262"/>
      <c r="P310" s="262"/>
      <c r="Q310" s="262"/>
      <c r="R310" s="262"/>
      <c r="S310" s="262"/>
      <c r="T310" s="263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64" t="s">
        <v>192</v>
      </c>
      <c r="AU310" s="264" t="s">
        <v>85</v>
      </c>
      <c r="AV310" s="14" t="s">
        <v>85</v>
      </c>
      <c r="AW310" s="14" t="s">
        <v>32</v>
      </c>
      <c r="AX310" s="14" t="s">
        <v>83</v>
      </c>
      <c r="AY310" s="264" t="s">
        <v>184</v>
      </c>
    </row>
    <row r="311" s="2" customFormat="1" ht="33" customHeight="1">
      <c r="A311" s="39"/>
      <c r="B311" s="40"/>
      <c r="C311" s="230" t="s">
        <v>418</v>
      </c>
      <c r="D311" s="230" t="s">
        <v>186</v>
      </c>
      <c r="E311" s="231" t="s">
        <v>795</v>
      </c>
      <c r="F311" s="232" t="s">
        <v>796</v>
      </c>
      <c r="G311" s="233" t="s">
        <v>208</v>
      </c>
      <c r="H311" s="234">
        <v>5.9500000000000002</v>
      </c>
      <c r="I311" s="235"/>
      <c r="J311" s="236">
        <f>ROUND(I311*H311,2)</f>
        <v>0</v>
      </c>
      <c r="K311" s="232" t="s">
        <v>190</v>
      </c>
      <c r="L311" s="45"/>
      <c r="M311" s="237" t="s">
        <v>1</v>
      </c>
      <c r="N311" s="238" t="s">
        <v>41</v>
      </c>
      <c r="O311" s="92"/>
      <c r="P311" s="239">
        <f>O311*H311</f>
        <v>0</v>
      </c>
      <c r="Q311" s="239">
        <v>2.0327999999999999</v>
      </c>
      <c r="R311" s="239">
        <f>Q311*H311</f>
        <v>12.09516</v>
      </c>
      <c r="S311" s="239">
        <v>0</v>
      </c>
      <c r="T311" s="240">
        <f>S311*H311</f>
        <v>0</v>
      </c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R311" s="241" t="s">
        <v>106</v>
      </c>
      <c r="AT311" s="241" t="s">
        <v>186</v>
      </c>
      <c r="AU311" s="241" t="s">
        <v>85</v>
      </c>
      <c r="AY311" s="18" t="s">
        <v>184</v>
      </c>
      <c r="BE311" s="242">
        <f>IF(N311="základní",J311,0)</f>
        <v>0</v>
      </c>
      <c r="BF311" s="242">
        <f>IF(N311="snížená",J311,0)</f>
        <v>0</v>
      </c>
      <c r="BG311" s="242">
        <f>IF(N311="zákl. přenesená",J311,0)</f>
        <v>0</v>
      </c>
      <c r="BH311" s="242">
        <f>IF(N311="sníž. přenesená",J311,0)</f>
        <v>0</v>
      </c>
      <c r="BI311" s="242">
        <f>IF(N311="nulová",J311,0)</f>
        <v>0</v>
      </c>
      <c r="BJ311" s="18" t="s">
        <v>83</v>
      </c>
      <c r="BK311" s="242">
        <f>ROUND(I311*H311,2)</f>
        <v>0</v>
      </c>
      <c r="BL311" s="18" t="s">
        <v>106</v>
      </c>
      <c r="BM311" s="241" t="s">
        <v>797</v>
      </c>
    </row>
    <row r="312" s="13" customFormat="1">
      <c r="A312" s="13"/>
      <c r="B312" s="243"/>
      <c r="C312" s="244"/>
      <c r="D312" s="245" t="s">
        <v>192</v>
      </c>
      <c r="E312" s="246" t="s">
        <v>1</v>
      </c>
      <c r="F312" s="247" t="s">
        <v>760</v>
      </c>
      <c r="G312" s="244"/>
      <c r="H312" s="246" t="s">
        <v>1</v>
      </c>
      <c r="I312" s="248"/>
      <c r="J312" s="244"/>
      <c r="K312" s="244"/>
      <c r="L312" s="249"/>
      <c r="M312" s="250"/>
      <c r="N312" s="251"/>
      <c r="O312" s="251"/>
      <c r="P312" s="251"/>
      <c r="Q312" s="251"/>
      <c r="R312" s="251"/>
      <c r="S312" s="251"/>
      <c r="T312" s="252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53" t="s">
        <v>192</v>
      </c>
      <c r="AU312" s="253" t="s">
        <v>85</v>
      </c>
      <c r="AV312" s="13" t="s">
        <v>83</v>
      </c>
      <c r="AW312" s="13" t="s">
        <v>32</v>
      </c>
      <c r="AX312" s="13" t="s">
        <v>76</v>
      </c>
      <c r="AY312" s="253" t="s">
        <v>184</v>
      </c>
    </row>
    <row r="313" s="14" customFormat="1">
      <c r="A313" s="14"/>
      <c r="B313" s="254"/>
      <c r="C313" s="255"/>
      <c r="D313" s="245" t="s">
        <v>192</v>
      </c>
      <c r="E313" s="256" t="s">
        <v>1</v>
      </c>
      <c r="F313" s="257" t="s">
        <v>798</v>
      </c>
      <c r="G313" s="255"/>
      <c r="H313" s="258">
        <v>5.9500000000000002</v>
      </c>
      <c r="I313" s="259"/>
      <c r="J313" s="255"/>
      <c r="K313" s="255"/>
      <c r="L313" s="260"/>
      <c r="M313" s="261"/>
      <c r="N313" s="262"/>
      <c r="O313" s="262"/>
      <c r="P313" s="262"/>
      <c r="Q313" s="262"/>
      <c r="R313" s="262"/>
      <c r="S313" s="262"/>
      <c r="T313" s="263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64" t="s">
        <v>192</v>
      </c>
      <c r="AU313" s="264" t="s">
        <v>85</v>
      </c>
      <c r="AV313" s="14" t="s">
        <v>85</v>
      </c>
      <c r="AW313" s="14" t="s">
        <v>32</v>
      </c>
      <c r="AX313" s="14" t="s">
        <v>83</v>
      </c>
      <c r="AY313" s="264" t="s">
        <v>184</v>
      </c>
    </row>
    <row r="314" s="2" customFormat="1" ht="24.15" customHeight="1">
      <c r="A314" s="39"/>
      <c r="B314" s="40"/>
      <c r="C314" s="230" t="s">
        <v>422</v>
      </c>
      <c r="D314" s="230" t="s">
        <v>186</v>
      </c>
      <c r="E314" s="231" t="s">
        <v>799</v>
      </c>
      <c r="F314" s="232" t="s">
        <v>800</v>
      </c>
      <c r="G314" s="233" t="s">
        <v>189</v>
      </c>
      <c r="H314" s="234">
        <v>29.75</v>
      </c>
      <c r="I314" s="235"/>
      <c r="J314" s="236">
        <f>ROUND(I314*H314,2)</f>
        <v>0</v>
      </c>
      <c r="K314" s="232" t="s">
        <v>190</v>
      </c>
      <c r="L314" s="45"/>
      <c r="M314" s="237" t="s">
        <v>1</v>
      </c>
      <c r="N314" s="238" t="s">
        <v>41</v>
      </c>
      <c r="O314" s="92"/>
      <c r="P314" s="239">
        <f>O314*H314</f>
        <v>0</v>
      </c>
      <c r="Q314" s="239">
        <v>0.48580000000000001</v>
      </c>
      <c r="R314" s="239">
        <f>Q314*H314</f>
        <v>14.452550000000001</v>
      </c>
      <c r="S314" s="239">
        <v>0</v>
      </c>
      <c r="T314" s="240">
        <f>S314*H314</f>
        <v>0</v>
      </c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R314" s="241" t="s">
        <v>106</v>
      </c>
      <c r="AT314" s="241" t="s">
        <v>186</v>
      </c>
      <c r="AU314" s="241" t="s">
        <v>85</v>
      </c>
      <c r="AY314" s="18" t="s">
        <v>184</v>
      </c>
      <c r="BE314" s="242">
        <f>IF(N314="základní",J314,0)</f>
        <v>0</v>
      </c>
      <c r="BF314" s="242">
        <f>IF(N314="snížená",J314,0)</f>
        <v>0</v>
      </c>
      <c r="BG314" s="242">
        <f>IF(N314="zákl. přenesená",J314,0)</f>
        <v>0</v>
      </c>
      <c r="BH314" s="242">
        <f>IF(N314="sníž. přenesená",J314,0)</f>
        <v>0</v>
      </c>
      <c r="BI314" s="242">
        <f>IF(N314="nulová",J314,0)</f>
        <v>0</v>
      </c>
      <c r="BJ314" s="18" t="s">
        <v>83</v>
      </c>
      <c r="BK314" s="242">
        <f>ROUND(I314*H314,2)</f>
        <v>0</v>
      </c>
      <c r="BL314" s="18" t="s">
        <v>106</v>
      </c>
      <c r="BM314" s="241" t="s">
        <v>801</v>
      </c>
    </row>
    <row r="315" s="13" customFormat="1">
      <c r="A315" s="13"/>
      <c r="B315" s="243"/>
      <c r="C315" s="244"/>
      <c r="D315" s="245" t="s">
        <v>192</v>
      </c>
      <c r="E315" s="246" t="s">
        <v>1</v>
      </c>
      <c r="F315" s="247" t="s">
        <v>760</v>
      </c>
      <c r="G315" s="244"/>
      <c r="H315" s="246" t="s">
        <v>1</v>
      </c>
      <c r="I315" s="248"/>
      <c r="J315" s="244"/>
      <c r="K315" s="244"/>
      <c r="L315" s="249"/>
      <c r="M315" s="250"/>
      <c r="N315" s="251"/>
      <c r="O315" s="251"/>
      <c r="P315" s="251"/>
      <c r="Q315" s="251"/>
      <c r="R315" s="251"/>
      <c r="S315" s="251"/>
      <c r="T315" s="252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53" t="s">
        <v>192</v>
      </c>
      <c r="AU315" s="253" t="s">
        <v>85</v>
      </c>
      <c r="AV315" s="13" t="s">
        <v>83</v>
      </c>
      <c r="AW315" s="13" t="s">
        <v>32</v>
      </c>
      <c r="AX315" s="13" t="s">
        <v>76</v>
      </c>
      <c r="AY315" s="253" t="s">
        <v>184</v>
      </c>
    </row>
    <row r="316" s="14" customFormat="1">
      <c r="A316" s="14"/>
      <c r="B316" s="254"/>
      <c r="C316" s="255"/>
      <c r="D316" s="245" t="s">
        <v>192</v>
      </c>
      <c r="E316" s="256" t="s">
        <v>1</v>
      </c>
      <c r="F316" s="257" t="s">
        <v>802</v>
      </c>
      <c r="G316" s="255"/>
      <c r="H316" s="258">
        <v>29.75</v>
      </c>
      <c r="I316" s="259"/>
      <c r="J316" s="255"/>
      <c r="K316" s="255"/>
      <c r="L316" s="260"/>
      <c r="M316" s="261"/>
      <c r="N316" s="262"/>
      <c r="O316" s="262"/>
      <c r="P316" s="262"/>
      <c r="Q316" s="262"/>
      <c r="R316" s="262"/>
      <c r="S316" s="262"/>
      <c r="T316" s="263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64" t="s">
        <v>192</v>
      </c>
      <c r="AU316" s="264" t="s">
        <v>85</v>
      </c>
      <c r="AV316" s="14" t="s">
        <v>85</v>
      </c>
      <c r="AW316" s="14" t="s">
        <v>32</v>
      </c>
      <c r="AX316" s="14" t="s">
        <v>83</v>
      </c>
      <c r="AY316" s="264" t="s">
        <v>184</v>
      </c>
    </row>
    <row r="317" s="2" customFormat="1" ht="33" customHeight="1">
      <c r="A317" s="39"/>
      <c r="B317" s="40"/>
      <c r="C317" s="230" t="s">
        <v>426</v>
      </c>
      <c r="D317" s="230" t="s">
        <v>186</v>
      </c>
      <c r="E317" s="231" t="s">
        <v>803</v>
      </c>
      <c r="F317" s="232" t="s">
        <v>804</v>
      </c>
      <c r="G317" s="233" t="s">
        <v>189</v>
      </c>
      <c r="H317" s="234">
        <v>21.280000000000001</v>
      </c>
      <c r="I317" s="235"/>
      <c r="J317" s="236">
        <f>ROUND(I317*H317,2)</f>
        <v>0</v>
      </c>
      <c r="K317" s="232" t="s">
        <v>190</v>
      </c>
      <c r="L317" s="45"/>
      <c r="M317" s="237" t="s">
        <v>1</v>
      </c>
      <c r="N317" s="238" t="s">
        <v>41</v>
      </c>
      <c r="O317" s="92"/>
      <c r="P317" s="239">
        <f>O317*H317</f>
        <v>0</v>
      </c>
      <c r="Q317" s="239">
        <v>0.71197999999999995</v>
      </c>
      <c r="R317" s="239">
        <f>Q317*H317</f>
        <v>15.150934399999999</v>
      </c>
      <c r="S317" s="239">
        <v>0</v>
      </c>
      <c r="T317" s="240">
        <f>S317*H317</f>
        <v>0</v>
      </c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R317" s="241" t="s">
        <v>106</v>
      </c>
      <c r="AT317" s="241" t="s">
        <v>186</v>
      </c>
      <c r="AU317" s="241" t="s">
        <v>85</v>
      </c>
      <c r="AY317" s="18" t="s">
        <v>184</v>
      </c>
      <c r="BE317" s="242">
        <f>IF(N317="základní",J317,0)</f>
        <v>0</v>
      </c>
      <c r="BF317" s="242">
        <f>IF(N317="snížená",J317,0)</f>
        <v>0</v>
      </c>
      <c r="BG317" s="242">
        <f>IF(N317="zákl. přenesená",J317,0)</f>
        <v>0</v>
      </c>
      <c r="BH317" s="242">
        <f>IF(N317="sníž. přenesená",J317,0)</f>
        <v>0</v>
      </c>
      <c r="BI317" s="242">
        <f>IF(N317="nulová",J317,0)</f>
        <v>0</v>
      </c>
      <c r="BJ317" s="18" t="s">
        <v>83</v>
      </c>
      <c r="BK317" s="242">
        <f>ROUND(I317*H317,2)</f>
        <v>0</v>
      </c>
      <c r="BL317" s="18" t="s">
        <v>106</v>
      </c>
      <c r="BM317" s="241" t="s">
        <v>805</v>
      </c>
    </row>
    <row r="318" s="13" customFormat="1">
      <c r="A318" s="13"/>
      <c r="B318" s="243"/>
      <c r="C318" s="244"/>
      <c r="D318" s="245" t="s">
        <v>192</v>
      </c>
      <c r="E318" s="246" t="s">
        <v>1</v>
      </c>
      <c r="F318" s="247" t="s">
        <v>760</v>
      </c>
      <c r="G318" s="244"/>
      <c r="H318" s="246" t="s">
        <v>1</v>
      </c>
      <c r="I318" s="248"/>
      <c r="J318" s="244"/>
      <c r="K318" s="244"/>
      <c r="L318" s="249"/>
      <c r="M318" s="250"/>
      <c r="N318" s="251"/>
      <c r="O318" s="251"/>
      <c r="P318" s="251"/>
      <c r="Q318" s="251"/>
      <c r="R318" s="251"/>
      <c r="S318" s="251"/>
      <c r="T318" s="252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53" t="s">
        <v>192</v>
      </c>
      <c r="AU318" s="253" t="s">
        <v>85</v>
      </c>
      <c r="AV318" s="13" t="s">
        <v>83</v>
      </c>
      <c r="AW318" s="13" t="s">
        <v>32</v>
      </c>
      <c r="AX318" s="13" t="s">
        <v>76</v>
      </c>
      <c r="AY318" s="253" t="s">
        <v>184</v>
      </c>
    </row>
    <row r="319" s="13" customFormat="1">
      <c r="A319" s="13"/>
      <c r="B319" s="243"/>
      <c r="C319" s="244"/>
      <c r="D319" s="245" t="s">
        <v>192</v>
      </c>
      <c r="E319" s="246" t="s">
        <v>1</v>
      </c>
      <c r="F319" s="247" t="s">
        <v>806</v>
      </c>
      <c r="G319" s="244"/>
      <c r="H319" s="246" t="s">
        <v>1</v>
      </c>
      <c r="I319" s="248"/>
      <c r="J319" s="244"/>
      <c r="K319" s="244"/>
      <c r="L319" s="249"/>
      <c r="M319" s="250"/>
      <c r="N319" s="251"/>
      <c r="O319" s="251"/>
      <c r="P319" s="251"/>
      <c r="Q319" s="251"/>
      <c r="R319" s="251"/>
      <c r="S319" s="251"/>
      <c r="T319" s="252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53" t="s">
        <v>192</v>
      </c>
      <c r="AU319" s="253" t="s">
        <v>85</v>
      </c>
      <c r="AV319" s="13" t="s">
        <v>83</v>
      </c>
      <c r="AW319" s="13" t="s">
        <v>32</v>
      </c>
      <c r="AX319" s="13" t="s">
        <v>76</v>
      </c>
      <c r="AY319" s="253" t="s">
        <v>184</v>
      </c>
    </row>
    <row r="320" s="14" customFormat="1">
      <c r="A320" s="14"/>
      <c r="B320" s="254"/>
      <c r="C320" s="255"/>
      <c r="D320" s="245" t="s">
        <v>192</v>
      </c>
      <c r="E320" s="256" t="s">
        <v>1</v>
      </c>
      <c r="F320" s="257" t="s">
        <v>807</v>
      </c>
      <c r="G320" s="255"/>
      <c r="H320" s="258">
        <v>21.280000000000001</v>
      </c>
      <c r="I320" s="259"/>
      <c r="J320" s="255"/>
      <c r="K320" s="255"/>
      <c r="L320" s="260"/>
      <c r="M320" s="261"/>
      <c r="N320" s="262"/>
      <c r="O320" s="262"/>
      <c r="P320" s="262"/>
      <c r="Q320" s="262"/>
      <c r="R320" s="262"/>
      <c r="S320" s="262"/>
      <c r="T320" s="263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64" t="s">
        <v>192</v>
      </c>
      <c r="AU320" s="264" t="s">
        <v>85</v>
      </c>
      <c r="AV320" s="14" t="s">
        <v>85</v>
      </c>
      <c r="AW320" s="14" t="s">
        <v>32</v>
      </c>
      <c r="AX320" s="14" t="s">
        <v>83</v>
      </c>
      <c r="AY320" s="264" t="s">
        <v>184</v>
      </c>
    </row>
    <row r="321" s="12" customFormat="1" ht="22.8" customHeight="1">
      <c r="A321" s="12"/>
      <c r="B321" s="214"/>
      <c r="C321" s="215"/>
      <c r="D321" s="216" t="s">
        <v>75</v>
      </c>
      <c r="E321" s="228" t="s">
        <v>232</v>
      </c>
      <c r="F321" s="228" t="s">
        <v>359</v>
      </c>
      <c r="G321" s="215"/>
      <c r="H321" s="215"/>
      <c r="I321" s="218"/>
      <c r="J321" s="229">
        <f>BK321</f>
        <v>0</v>
      </c>
      <c r="K321" s="215"/>
      <c r="L321" s="220"/>
      <c r="M321" s="221"/>
      <c r="N321" s="222"/>
      <c r="O321" s="222"/>
      <c r="P321" s="223">
        <f>SUM(P322:P425)</f>
        <v>0</v>
      </c>
      <c r="Q321" s="222"/>
      <c r="R321" s="223">
        <f>SUM(R322:R425)</f>
        <v>46.162016050000005</v>
      </c>
      <c r="S321" s="222"/>
      <c r="T321" s="224">
        <f>SUM(T322:T425)</f>
        <v>0</v>
      </c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R321" s="225" t="s">
        <v>83</v>
      </c>
      <c r="AT321" s="226" t="s">
        <v>75</v>
      </c>
      <c r="AU321" s="226" t="s">
        <v>83</v>
      </c>
      <c r="AY321" s="225" t="s">
        <v>184</v>
      </c>
      <c r="BK321" s="227">
        <f>SUM(BK322:BK425)</f>
        <v>0</v>
      </c>
    </row>
    <row r="322" s="2" customFormat="1" ht="33" customHeight="1">
      <c r="A322" s="39"/>
      <c r="B322" s="40"/>
      <c r="C322" s="230" t="s">
        <v>431</v>
      </c>
      <c r="D322" s="230" t="s">
        <v>186</v>
      </c>
      <c r="E322" s="231" t="s">
        <v>808</v>
      </c>
      <c r="F322" s="232" t="s">
        <v>809</v>
      </c>
      <c r="G322" s="233" t="s">
        <v>313</v>
      </c>
      <c r="H322" s="234">
        <v>10</v>
      </c>
      <c r="I322" s="235"/>
      <c r="J322" s="236">
        <f>ROUND(I322*H322,2)</f>
        <v>0</v>
      </c>
      <c r="K322" s="232" t="s">
        <v>190</v>
      </c>
      <c r="L322" s="45"/>
      <c r="M322" s="237" t="s">
        <v>1</v>
      </c>
      <c r="N322" s="238" t="s">
        <v>41</v>
      </c>
      <c r="O322" s="92"/>
      <c r="P322" s="239">
        <f>O322*H322</f>
        <v>0</v>
      </c>
      <c r="Q322" s="239">
        <v>1.0000000000000001E-05</v>
      </c>
      <c r="R322" s="239">
        <f>Q322*H322</f>
        <v>0.00010000000000000001</v>
      </c>
      <c r="S322" s="239">
        <v>0</v>
      </c>
      <c r="T322" s="240">
        <f>S322*H322</f>
        <v>0</v>
      </c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R322" s="241" t="s">
        <v>106</v>
      </c>
      <c r="AT322" s="241" t="s">
        <v>186</v>
      </c>
      <c r="AU322" s="241" t="s">
        <v>85</v>
      </c>
      <c r="AY322" s="18" t="s">
        <v>184</v>
      </c>
      <c r="BE322" s="242">
        <f>IF(N322="základní",J322,0)</f>
        <v>0</v>
      </c>
      <c r="BF322" s="242">
        <f>IF(N322="snížená",J322,0)</f>
        <v>0</v>
      </c>
      <c r="BG322" s="242">
        <f>IF(N322="zákl. přenesená",J322,0)</f>
        <v>0</v>
      </c>
      <c r="BH322" s="242">
        <f>IF(N322="sníž. přenesená",J322,0)</f>
        <v>0</v>
      </c>
      <c r="BI322" s="242">
        <f>IF(N322="nulová",J322,0)</f>
        <v>0</v>
      </c>
      <c r="BJ322" s="18" t="s">
        <v>83</v>
      </c>
      <c r="BK322" s="242">
        <f>ROUND(I322*H322,2)</f>
        <v>0</v>
      </c>
      <c r="BL322" s="18" t="s">
        <v>106</v>
      </c>
      <c r="BM322" s="241" t="s">
        <v>810</v>
      </c>
    </row>
    <row r="323" s="2" customFormat="1" ht="21.75" customHeight="1">
      <c r="A323" s="39"/>
      <c r="B323" s="40"/>
      <c r="C323" s="287" t="s">
        <v>435</v>
      </c>
      <c r="D323" s="287" t="s">
        <v>290</v>
      </c>
      <c r="E323" s="288" t="s">
        <v>811</v>
      </c>
      <c r="F323" s="289" t="s">
        <v>812</v>
      </c>
      <c r="G323" s="290" t="s">
        <v>313</v>
      </c>
      <c r="H323" s="291">
        <v>10.15</v>
      </c>
      <c r="I323" s="292"/>
      <c r="J323" s="293">
        <f>ROUND(I323*H323,2)</f>
        <v>0</v>
      </c>
      <c r="K323" s="289" t="s">
        <v>190</v>
      </c>
      <c r="L323" s="294"/>
      <c r="M323" s="295" t="s">
        <v>1</v>
      </c>
      <c r="N323" s="296" t="s">
        <v>41</v>
      </c>
      <c r="O323" s="92"/>
      <c r="P323" s="239">
        <f>O323*H323</f>
        <v>0</v>
      </c>
      <c r="Q323" s="239">
        <v>0.0067299999999999999</v>
      </c>
      <c r="R323" s="239">
        <f>Q323*H323</f>
        <v>0.068309499999999995</v>
      </c>
      <c r="S323" s="239">
        <v>0</v>
      </c>
      <c r="T323" s="240">
        <f>S323*H323</f>
        <v>0</v>
      </c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R323" s="241" t="s">
        <v>232</v>
      </c>
      <c r="AT323" s="241" t="s">
        <v>290</v>
      </c>
      <c r="AU323" s="241" t="s">
        <v>85</v>
      </c>
      <c r="AY323" s="18" t="s">
        <v>184</v>
      </c>
      <c r="BE323" s="242">
        <f>IF(N323="základní",J323,0)</f>
        <v>0</v>
      </c>
      <c r="BF323" s="242">
        <f>IF(N323="snížená",J323,0)</f>
        <v>0</v>
      </c>
      <c r="BG323" s="242">
        <f>IF(N323="zákl. přenesená",J323,0)</f>
        <v>0</v>
      </c>
      <c r="BH323" s="242">
        <f>IF(N323="sníž. přenesená",J323,0)</f>
        <v>0</v>
      </c>
      <c r="BI323" s="242">
        <f>IF(N323="nulová",J323,0)</f>
        <v>0</v>
      </c>
      <c r="BJ323" s="18" t="s">
        <v>83</v>
      </c>
      <c r="BK323" s="242">
        <f>ROUND(I323*H323,2)</f>
        <v>0</v>
      </c>
      <c r="BL323" s="18" t="s">
        <v>106</v>
      </c>
      <c r="BM323" s="241" t="s">
        <v>813</v>
      </c>
    </row>
    <row r="324" s="14" customFormat="1">
      <c r="A324" s="14"/>
      <c r="B324" s="254"/>
      <c r="C324" s="255"/>
      <c r="D324" s="245" t="s">
        <v>192</v>
      </c>
      <c r="E324" s="256" t="s">
        <v>1</v>
      </c>
      <c r="F324" s="257" t="s">
        <v>814</v>
      </c>
      <c r="G324" s="255"/>
      <c r="H324" s="258">
        <v>10.15</v>
      </c>
      <c r="I324" s="259"/>
      <c r="J324" s="255"/>
      <c r="K324" s="255"/>
      <c r="L324" s="260"/>
      <c r="M324" s="261"/>
      <c r="N324" s="262"/>
      <c r="O324" s="262"/>
      <c r="P324" s="262"/>
      <c r="Q324" s="262"/>
      <c r="R324" s="262"/>
      <c r="S324" s="262"/>
      <c r="T324" s="263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64" t="s">
        <v>192</v>
      </c>
      <c r="AU324" s="264" t="s">
        <v>85</v>
      </c>
      <c r="AV324" s="14" t="s">
        <v>85</v>
      </c>
      <c r="AW324" s="14" t="s">
        <v>32</v>
      </c>
      <c r="AX324" s="14" t="s">
        <v>83</v>
      </c>
      <c r="AY324" s="264" t="s">
        <v>184</v>
      </c>
    </row>
    <row r="325" s="2" customFormat="1" ht="24.15" customHeight="1">
      <c r="A325" s="39"/>
      <c r="B325" s="40"/>
      <c r="C325" s="230" t="s">
        <v>439</v>
      </c>
      <c r="D325" s="230" t="s">
        <v>186</v>
      </c>
      <c r="E325" s="231" t="s">
        <v>361</v>
      </c>
      <c r="F325" s="232" t="s">
        <v>362</v>
      </c>
      <c r="G325" s="233" t="s">
        <v>313</v>
      </c>
      <c r="H325" s="234">
        <v>206</v>
      </c>
      <c r="I325" s="235"/>
      <c r="J325" s="236">
        <f>ROUND(I325*H325,2)</f>
        <v>0</v>
      </c>
      <c r="K325" s="232" t="s">
        <v>190</v>
      </c>
      <c r="L325" s="45"/>
      <c r="M325" s="237" t="s">
        <v>1</v>
      </c>
      <c r="N325" s="238" t="s">
        <v>41</v>
      </c>
      <c r="O325" s="92"/>
      <c r="P325" s="239">
        <f>O325*H325</f>
        <v>0</v>
      </c>
      <c r="Q325" s="239">
        <v>0</v>
      </c>
      <c r="R325" s="239">
        <f>Q325*H325</f>
        <v>0</v>
      </c>
      <c r="S325" s="239">
        <v>0</v>
      </c>
      <c r="T325" s="240">
        <f>S325*H325</f>
        <v>0</v>
      </c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R325" s="241" t="s">
        <v>106</v>
      </c>
      <c r="AT325" s="241" t="s">
        <v>186</v>
      </c>
      <c r="AU325" s="241" t="s">
        <v>85</v>
      </c>
      <c r="AY325" s="18" t="s">
        <v>184</v>
      </c>
      <c r="BE325" s="242">
        <f>IF(N325="základní",J325,0)</f>
        <v>0</v>
      </c>
      <c r="BF325" s="242">
        <f>IF(N325="snížená",J325,0)</f>
        <v>0</v>
      </c>
      <c r="BG325" s="242">
        <f>IF(N325="zákl. přenesená",J325,0)</f>
        <v>0</v>
      </c>
      <c r="BH325" s="242">
        <f>IF(N325="sníž. přenesená",J325,0)</f>
        <v>0</v>
      </c>
      <c r="BI325" s="242">
        <f>IF(N325="nulová",J325,0)</f>
        <v>0</v>
      </c>
      <c r="BJ325" s="18" t="s">
        <v>83</v>
      </c>
      <c r="BK325" s="242">
        <f>ROUND(I325*H325,2)</f>
        <v>0</v>
      </c>
      <c r="BL325" s="18" t="s">
        <v>106</v>
      </c>
      <c r="BM325" s="241" t="s">
        <v>363</v>
      </c>
    </row>
    <row r="326" s="13" customFormat="1">
      <c r="A326" s="13"/>
      <c r="B326" s="243"/>
      <c r="C326" s="244"/>
      <c r="D326" s="245" t="s">
        <v>192</v>
      </c>
      <c r="E326" s="246" t="s">
        <v>1</v>
      </c>
      <c r="F326" s="247" t="s">
        <v>815</v>
      </c>
      <c r="G326" s="244"/>
      <c r="H326" s="246" t="s">
        <v>1</v>
      </c>
      <c r="I326" s="248"/>
      <c r="J326" s="244"/>
      <c r="K326" s="244"/>
      <c r="L326" s="249"/>
      <c r="M326" s="250"/>
      <c r="N326" s="251"/>
      <c r="O326" s="251"/>
      <c r="P326" s="251"/>
      <c r="Q326" s="251"/>
      <c r="R326" s="251"/>
      <c r="S326" s="251"/>
      <c r="T326" s="252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53" t="s">
        <v>192</v>
      </c>
      <c r="AU326" s="253" t="s">
        <v>85</v>
      </c>
      <c r="AV326" s="13" t="s">
        <v>83</v>
      </c>
      <c r="AW326" s="13" t="s">
        <v>32</v>
      </c>
      <c r="AX326" s="13" t="s">
        <v>76</v>
      </c>
      <c r="AY326" s="253" t="s">
        <v>184</v>
      </c>
    </row>
    <row r="327" s="14" customFormat="1">
      <c r="A327" s="14"/>
      <c r="B327" s="254"/>
      <c r="C327" s="255"/>
      <c r="D327" s="245" t="s">
        <v>192</v>
      </c>
      <c r="E327" s="256" t="s">
        <v>131</v>
      </c>
      <c r="F327" s="257" t="s">
        <v>816</v>
      </c>
      <c r="G327" s="255"/>
      <c r="H327" s="258">
        <v>206</v>
      </c>
      <c r="I327" s="259"/>
      <c r="J327" s="255"/>
      <c r="K327" s="255"/>
      <c r="L327" s="260"/>
      <c r="M327" s="261"/>
      <c r="N327" s="262"/>
      <c r="O327" s="262"/>
      <c r="P327" s="262"/>
      <c r="Q327" s="262"/>
      <c r="R327" s="262"/>
      <c r="S327" s="262"/>
      <c r="T327" s="263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64" t="s">
        <v>192</v>
      </c>
      <c r="AU327" s="264" t="s">
        <v>85</v>
      </c>
      <c r="AV327" s="14" t="s">
        <v>85</v>
      </c>
      <c r="AW327" s="14" t="s">
        <v>32</v>
      </c>
      <c r="AX327" s="14" t="s">
        <v>83</v>
      </c>
      <c r="AY327" s="264" t="s">
        <v>184</v>
      </c>
    </row>
    <row r="328" s="2" customFormat="1" ht="24.15" customHeight="1">
      <c r="A328" s="39"/>
      <c r="B328" s="40"/>
      <c r="C328" s="287" t="s">
        <v>443</v>
      </c>
      <c r="D328" s="287" t="s">
        <v>290</v>
      </c>
      <c r="E328" s="288" t="s">
        <v>366</v>
      </c>
      <c r="F328" s="289" t="s">
        <v>367</v>
      </c>
      <c r="G328" s="290" t="s">
        <v>313</v>
      </c>
      <c r="H328" s="291">
        <v>209.09</v>
      </c>
      <c r="I328" s="292"/>
      <c r="J328" s="293">
        <f>ROUND(I328*H328,2)</f>
        <v>0</v>
      </c>
      <c r="K328" s="289" t="s">
        <v>190</v>
      </c>
      <c r="L328" s="294"/>
      <c r="M328" s="295" t="s">
        <v>1</v>
      </c>
      <c r="N328" s="296" t="s">
        <v>41</v>
      </c>
      <c r="O328" s="92"/>
      <c r="P328" s="239">
        <f>O328*H328</f>
        <v>0</v>
      </c>
      <c r="Q328" s="239">
        <v>0.0161</v>
      </c>
      <c r="R328" s="239">
        <f>Q328*H328</f>
        <v>3.366349</v>
      </c>
      <c r="S328" s="239">
        <v>0</v>
      </c>
      <c r="T328" s="240">
        <f>S328*H328</f>
        <v>0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241" t="s">
        <v>232</v>
      </c>
      <c r="AT328" s="241" t="s">
        <v>290</v>
      </c>
      <c r="AU328" s="241" t="s">
        <v>85</v>
      </c>
      <c r="AY328" s="18" t="s">
        <v>184</v>
      </c>
      <c r="BE328" s="242">
        <f>IF(N328="základní",J328,0)</f>
        <v>0</v>
      </c>
      <c r="BF328" s="242">
        <f>IF(N328="snížená",J328,0)</f>
        <v>0</v>
      </c>
      <c r="BG328" s="242">
        <f>IF(N328="zákl. přenesená",J328,0)</f>
        <v>0</v>
      </c>
      <c r="BH328" s="242">
        <f>IF(N328="sníž. přenesená",J328,0)</f>
        <v>0</v>
      </c>
      <c r="BI328" s="242">
        <f>IF(N328="nulová",J328,0)</f>
        <v>0</v>
      </c>
      <c r="BJ328" s="18" t="s">
        <v>83</v>
      </c>
      <c r="BK328" s="242">
        <f>ROUND(I328*H328,2)</f>
        <v>0</v>
      </c>
      <c r="BL328" s="18" t="s">
        <v>106</v>
      </c>
      <c r="BM328" s="241" t="s">
        <v>817</v>
      </c>
    </row>
    <row r="329" s="13" customFormat="1">
      <c r="A329" s="13"/>
      <c r="B329" s="243"/>
      <c r="C329" s="244"/>
      <c r="D329" s="245" t="s">
        <v>192</v>
      </c>
      <c r="E329" s="246" t="s">
        <v>1</v>
      </c>
      <c r="F329" s="247" t="s">
        <v>199</v>
      </c>
      <c r="G329" s="244"/>
      <c r="H329" s="246" t="s">
        <v>1</v>
      </c>
      <c r="I329" s="248"/>
      <c r="J329" s="244"/>
      <c r="K329" s="244"/>
      <c r="L329" s="249"/>
      <c r="M329" s="250"/>
      <c r="N329" s="251"/>
      <c r="O329" s="251"/>
      <c r="P329" s="251"/>
      <c r="Q329" s="251"/>
      <c r="R329" s="251"/>
      <c r="S329" s="251"/>
      <c r="T329" s="252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53" t="s">
        <v>192</v>
      </c>
      <c r="AU329" s="253" t="s">
        <v>85</v>
      </c>
      <c r="AV329" s="13" t="s">
        <v>83</v>
      </c>
      <c r="AW329" s="13" t="s">
        <v>32</v>
      </c>
      <c r="AX329" s="13" t="s">
        <v>76</v>
      </c>
      <c r="AY329" s="253" t="s">
        <v>184</v>
      </c>
    </row>
    <row r="330" s="13" customFormat="1">
      <c r="A330" s="13"/>
      <c r="B330" s="243"/>
      <c r="C330" s="244"/>
      <c r="D330" s="245" t="s">
        <v>192</v>
      </c>
      <c r="E330" s="246" t="s">
        <v>1</v>
      </c>
      <c r="F330" s="247" t="s">
        <v>369</v>
      </c>
      <c r="G330" s="244"/>
      <c r="H330" s="246" t="s">
        <v>1</v>
      </c>
      <c r="I330" s="248"/>
      <c r="J330" s="244"/>
      <c r="K330" s="244"/>
      <c r="L330" s="249"/>
      <c r="M330" s="250"/>
      <c r="N330" s="251"/>
      <c r="O330" s="251"/>
      <c r="P330" s="251"/>
      <c r="Q330" s="251"/>
      <c r="R330" s="251"/>
      <c r="S330" s="251"/>
      <c r="T330" s="252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53" t="s">
        <v>192</v>
      </c>
      <c r="AU330" s="253" t="s">
        <v>85</v>
      </c>
      <c r="AV330" s="13" t="s">
        <v>83</v>
      </c>
      <c r="AW330" s="13" t="s">
        <v>32</v>
      </c>
      <c r="AX330" s="13" t="s">
        <v>76</v>
      </c>
      <c r="AY330" s="253" t="s">
        <v>184</v>
      </c>
    </row>
    <row r="331" s="14" customFormat="1">
      <c r="A331" s="14"/>
      <c r="B331" s="254"/>
      <c r="C331" s="255"/>
      <c r="D331" s="245" t="s">
        <v>192</v>
      </c>
      <c r="E331" s="256" t="s">
        <v>1</v>
      </c>
      <c r="F331" s="257" t="s">
        <v>370</v>
      </c>
      <c r="G331" s="255"/>
      <c r="H331" s="258">
        <v>209.09</v>
      </c>
      <c r="I331" s="259"/>
      <c r="J331" s="255"/>
      <c r="K331" s="255"/>
      <c r="L331" s="260"/>
      <c r="M331" s="261"/>
      <c r="N331" s="262"/>
      <c r="O331" s="262"/>
      <c r="P331" s="262"/>
      <c r="Q331" s="262"/>
      <c r="R331" s="262"/>
      <c r="S331" s="262"/>
      <c r="T331" s="263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64" t="s">
        <v>192</v>
      </c>
      <c r="AU331" s="264" t="s">
        <v>85</v>
      </c>
      <c r="AV331" s="14" t="s">
        <v>85</v>
      </c>
      <c r="AW331" s="14" t="s">
        <v>32</v>
      </c>
      <c r="AX331" s="14" t="s">
        <v>83</v>
      </c>
      <c r="AY331" s="264" t="s">
        <v>184</v>
      </c>
    </row>
    <row r="332" s="2" customFormat="1" ht="24.15" customHeight="1">
      <c r="A332" s="39"/>
      <c r="B332" s="40"/>
      <c r="C332" s="230" t="s">
        <v>447</v>
      </c>
      <c r="D332" s="230" t="s">
        <v>186</v>
      </c>
      <c r="E332" s="231" t="s">
        <v>382</v>
      </c>
      <c r="F332" s="232" t="s">
        <v>383</v>
      </c>
      <c r="G332" s="233" t="s">
        <v>313</v>
      </c>
      <c r="H332" s="234">
        <v>206</v>
      </c>
      <c r="I332" s="235"/>
      <c r="J332" s="236">
        <f>ROUND(I332*H332,2)</f>
        <v>0</v>
      </c>
      <c r="K332" s="232" t="s">
        <v>1</v>
      </c>
      <c r="L332" s="45"/>
      <c r="M332" s="237" t="s">
        <v>1</v>
      </c>
      <c r="N332" s="238" t="s">
        <v>41</v>
      </c>
      <c r="O332" s="92"/>
      <c r="P332" s="239">
        <f>O332*H332</f>
        <v>0</v>
      </c>
      <c r="Q332" s="239">
        <v>0</v>
      </c>
      <c r="R332" s="239">
        <f>Q332*H332</f>
        <v>0</v>
      </c>
      <c r="S332" s="239">
        <v>0</v>
      </c>
      <c r="T332" s="240">
        <f>S332*H332</f>
        <v>0</v>
      </c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R332" s="241" t="s">
        <v>106</v>
      </c>
      <c r="AT332" s="241" t="s">
        <v>186</v>
      </c>
      <c r="AU332" s="241" t="s">
        <v>85</v>
      </c>
      <c r="AY332" s="18" t="s">
        <v>184</v>
      </c>
      <c r="BE332" s="242">
        <f>IF(N332="základní",J332,0)</f>
        <v>0</v>
      </c>
      <c r="BF332" s="242">
        <f>IF(N332="snížená",J332,0)</f>
        <v>0</v>
      </c>
      <c r="BG332" s="242">
        <f>IF(N332="zákl. přenesená",J332,0)</f>
        <v>0</v>
      </c>
      <c r="BH332" s="242">
        <f>IF(N332="sníž. přenesená",J332,0)</f>
        <v>0</v>
      </c>
      <c r="BI332" s="242">
        <f>IF(N332="nulová",J332,0)</f>
        <v>0</v>
      </c>
      <c r="BJ332" s="18" t="s">
        <v>83</v>
      </c>
      <c r="BK332" s="242">
        <f>ROUND(I332*H332,2)</f>
        <v>0</v>
      </c>
      <c r="BL332" s="18" t="s">
        <v>106</v>
      </c>
      <c r="BM332" s="241" t="s">
        <v>818</v>
      </c>
    </row>
    <row r="333" s="13" customFormat="1">
      <c r="A333" s="13"/>
      <c r="B333" s="243"/>
      <c r="C333" s="244"/>
      <c r="D333" s="245" t="s">
        <v>192</v>
      </c>
      <c r="E333" s="246" t="s">
        <v>1</v>
      </c>
      <c r="F333" s="247" t="s">
        <v>199</v>
      </c>
      <c r="G333" s="244"/>
      <c r="H333" s="246" t="s">
        <v>1</v>
      </c>
      <c r="I333" s="248"/>
      <c r="J333" s="244"/>
      <c r="K333" s="244"/>
      <c r="L333" s="249"/>
      <c r="M333" s="250"/>
      <c r="N333" s="251"/>
      <c r="O333" s="251"/>
      <c r="P333" s="251"/>
      <c r="Q333" s="251"/>
      <c r="R333" s="251"/>
      <c r="S333" s="251"/>
      <c r="T333" s="252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53" t="s">
        <v>192</v>
      </c>
      <c r="AU333" s="253" t="s">
        <v>85</v>
      </c>
      <c r="AV333" s="13" t="s">
        <v>83</v>
      </c>
      <c r="AW333" s="13" t="s">
        <v>32</v>
      </c>
      <c r="AX333" s="13" t="s">
        <v>76</v>
      </c>
      <c r="AY333" s="253" t="s">
        <v>184</v>
      </c>
    </row>
    <row r="334" s="14" customFormat="1">
      <c r="A334" s="14"/>
      <c r="B334" s="254"/>
      <c r="C334" s="255"/>
      <c r="D334" s="245" t="s">
        <v>192</v>
      </c>
      <c r="E334" s="256" t="s">
        <v>1</v>
      </c>
      <c r="F334" s="257" t="s">
        <v>816</v>
      </c>
      <c r="G334" s="255"/>
      <c r="H334" s="258">
        <v>206</v>
      </c>
      <c r="I334" s="259"/>
      <c r="J334" s="255"/>
      <c r="K334" s="255"/>
      <c r="L334" s="260"/>
      <c r="M334" s="261"/>
      <c r="N334" s="262"/>
      <c r="O334" s="262"/>
      <c r="P334" s="262"/>
      <c r="Q334" s="262"/>
      <c r="R334" s="262"/>
      <c r="S334" s="262"/>
      <c r="T334" s="263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64" t="s">
        <v>192</v>
      </c>
      <c r="AU334" s="264" t="s">
        <v>85</v>
      </c>
      <c r="AV334" s="14" t="s">
        <v>85</v>
      </c>
      <c r="AW334" s="14" t="s">
        <v>32</v>
      </c>
      <c r="AX334" s="14" t="s">
        <v>83</v>
      </c>
      <c r="AY334" s="264" t="s">
        <v>184</v>
      </c>
    </row>
    <row r="335" s="2" customFormat="1" ht="16.5" customHeight="1">
      <c r="A335" s="39"/>
      <c r="B335" s="40"/>
      <c r="C335" s="230" t="s">
        <v>451</v>
      </c>
      <c r="D335" s="230" t="s">
        <v>186</v>
      </c>
      <c r="E335" s="231" t="s">
        <v>819</v>
      </c>
      <c r="F335" s="232" t="s">
        <v>820</v>
      </c>
      <c r="G335" s="233" t="s">
        <v>324</v>
      </c>
      <c r="H335" s="234">
        <v>1</v>
      </c>
      <c r="I335" s="235"/>
      <c r="J335" s="236">
        <f>ROUND(I335*H335,2)</f>
        <v>0</v>
      </c>
      <c r="K335" s="232" t="s">
        <v>1</v>
      </c>
      <c r="L335" s="45"/>
      <c r="M335" s="237" t="s">
        <v>1</v>
      </c>
      <c r="N335" s="238" t="s">
        <v>41</v>
      </c>
      <c r="O335" s="92"/>
      <c r="P335" s="239">
        <f>O335*H335</f>
        <v>0</v>
      </c>
      <c r="Q335" s="239">
        <v>6.9999999999999994E-05</v>
      </c>
      <c r="R335" s="239">
        <f>Q335*H335</f>
        <v>6.9999999999999994E-05</v>
      </c>
      <c r="S335" s="239">
        <v>0</v>
      </c>
      <c r="T335" s="240">
        <f>S335*H335</f>
        <v>0</v>
      </c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R335" s="241" t="s">
        <v>106</v>
      </c>
      <c r="AT335" s="241" t="s">
        <v>186</v>
      </c>
      <c r="AU335" s="241" t="s">
        <v>85</v>
      </c>
      <c r="AY335" s="18" t="s">
        <v>184</v>
      </c>
      <c r="BE335" s="242">
        <f>IF(N335="základní",J335,0)</f>
        <v>0</v>
      </c>
      <c r="BF335" s="242">
        <f>IF(N335="snížená",J335,0)</f>
        <v>0</v>
      </c>
      <c r="BG335" s="242">
        <f>IF(N335="zákl. přenesená",J335,0)</f>
        <v>0</v>
      </c>
      <c r="BH335" s="242">
        <f>IF(N335="sníž. přenesená",J335,0)</f>
        <v>0</v>
      </c>
      <c r="BI335" s="242">
        <f>IF(N335="nulová",J335,0)</f>
        <v>0</v>
      </c>
      <c r="BJ335" s="18" t="s">
        <v>83</v>
      </c>
      <c r="BK335" s="242">
        <f>ROUND(I335*H335,2)</f>
        <v>0</v>
      </c>
      <c r="BL335" s="18" t="s">
        <v>106</v>
      </c>
      <c r="BM335" s="241" t="s">
        <v>821</v>
      </c>
    </row>
    <row r="336" s="13" customFormat="1">
      <c r="A336" s="13"/>
      <c r="B336" s="243"/>
      <c r="C336" s="244"/>
      <c r="D336" s="245" t="s">
        <v>192</v>
      </c>
      <c r="E336" s="246" t="s">
        <v>1</v>
      </c>
      <c r="F336" s="247" t="s">
        <v>199</v>
      </c>
      <c r="G336" s="244"/>
      <c r="H336" s="246" t="s">
        <v>1</v>
      </c>
      <c r="I336" s="248"/>
      <c r="J336" s="244"/>
      <c r="K336" s="244"/>
      <c r="L336" s="249"/>
      <c r="M336" s="250"/>
      <c r="N336" s="251"/>
      <c r="O336" s="251"/>
      <c r="P336" s="251"/>
      <c r="Q336" s="251"/>
      <c r="R336" s="251"/>
      <c r="S336" s="251"/>
      <c r="T336" s="252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53" t="s">
        <v>192</v>
      </c>
      <c r="AU336" s="253" t="s">
        <v>85</v>
      </c>
      <c r="AV336" s="13" t="s">
        <v>83</v>
      </c>
      <c r="AW336" s="13" t="s">
        <v>32</v>
      </c>
      <c r="AX336" s="13" t="s">
        <v>76</v>
      </c>
      <c r="AY336" s="253" t="s">
        <v>184</v>
      </c>
    </row>
    <row r="337" s="14" customFormat="1">
      <c r="A337" s="14"/>
      <c r="B337" s="254"/>
      <c r="C337" s="255"/>
      <c r="D337" s="245" t="s">
        <v>192</v>
      </c>
      <c r="E337" s="256" t="s">
        <v>1</v>
      </c>
      <c r="F337" s="257" t="s">
        <v>822</v>
      </c>
      <c r="G337" s="255"/>
      <c r="H337" s="258">
        <v>1</v>
      </c>
      <c r="I337" s="259"/>
      <c r="J337" s="255"/>
      <c r="K337" s="255"/>
      <c r="L337" s="260"/>
      <c r="M337" s="261"/>
      <c r="N337" s="262"/>
      <c r="O337" s="262"/>
      <c r="P337" s="262"/>
      <c r="Q337" s="262"/>
      <c r="R337" s="262"/>
      <c r="S337" s="262"/>
      <c r="T337" s="263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64" t="s">
        <v>192</v>
      </c>
      <c r="AU337" s="264" t="s">
        <v>85</v>
      </c>
      <c r="AV337" s="14" t="s">
        <v>85</v>
      </c>
      <c r="AW337" s="14" t="s">
        <v>32</v>
      </c>
      <c r="AX337" s="14" t="s">
        <v>83</v>
      </c>
      <c r="AY337" s="264" t="s">
        <v>184</v>
      </c>
    </row>
    <row r="338" s="2" customFormat="1" ht="24.15" customHeight="1">
      <c r="A338" s="39"/>
      <c r="B338" s="40"/>
      <c r="C338" s="230" t="s">
        <v>455</v>
      </c>
      <c r="D338" s="230" t="s">
        <v>186</v>
      </c>
      <c r="E338" s="231" t="s">
        <v>387</v>
      </c>
      <c r="F338" s="232" t="s">
        <v>388</v>
      </c>
      <c r="G338" s="233" t="s">
        <v>324</v>
      </c>
      <c r="H338" s="234">
        <v>13</v>
      </c>
      <c r="I338" s="235"/>
      <c r="J338" s="236">
        <f>ROUND(I338*H338,2)</f>
        <v>0</v>
      </c>
      <c r="K338" s="232" t="s">
        <v>190</v>
      </c>
      <c r="L338" s="45"/>
      <c r="M338" s="237" t="s">
        <v>1</v>
      </c>
      <c r="N338" s="238" t="s">
        <v>41</v>
      </c>
      <c r="O338" s="92"/>
      <c r="P338" s="239">
        <f>O338*H338</f>
        <v>0</v>
      </c>
      <c r="Q338" s="239">
        <v>0.00012</v>
      </c>
      <c r="R338" s="239">
        <f>Q338*H338</f>
        <v>0.00156</v>
      </c>
      <c r="S338" s="239">
        <v>0</v>
      </c>
      <c r="T338" s="240">
        <f>S338*H338</f>
        <v>0</v>
      </c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R338" s="241" t="s">
        <v>106</v>
      </c>
      <c r="AT338" s="241" t="s">
        <v>186</v>
      </c>
      <c r="AU338" s="241" t="s">
        <v>85</v>
      </c>
      <c r="AY338" s="18" t="s">
        <v>184</v>
      </c>
      <c r="BE338" s="242">
        <f>IF(N338="základní",J338,0)</f>
        <v>0</v>
      </c>
      <c r="BF338" s="242">
        <f>IF(N338="snížená",J338,0)</f>
        <v>0</v>
      </c>
      <c r="BG338" s="242">
        <f>IF(N338="zákl. přenesená",J338,0)</f>
        <v>0</v>
      </c>
      <c r="BH338" s="242">
        <f>IF(N338="sníž. přenesená",J338,0)</f>
        <v>0</v>
      </c>
      <c r="BI338" s="242">
        <f>IF(N338="nulová",J338,0)</f>
        <v>0</v>
      </c>
      <c r="BJ338" s="18" t="s">
        <v>83</v>
      </c>
      <c r="BK338" s="242">
        <f>ROUND(I338*H338,2)</f>
        <v>0</v>
      </c>
      <c r="BL338" s="18" t="s">
        <v>106</v>
      </c>
      <c r="BM338" s="241" t="s">
        <v>823</v>
      </c>
    </row>
    <row r="339" s="13" customFormat="1">
      <c r="A339" s="13"/>
      <c r="B339" s="243"/>
      <c r="C339" s="244"/>
      <c r="D339" s="245" t="s">
        <v>192</v>
      </c>
      <c r="E339" s="246" t="s">
        <v>1</v>
      </c>
      <c r="F339" s="247" t="s">
        <v>199</v>
      </c>
      <c r="G339" s="244"/>
      <c r="H339" s="246" t="s">
        <v>1</v>
      </c>
      <c r="I339" s="248"/>
      <c r="J339" s="244"/>
      <c r="K339" s="244"/>
      <c r="L339" s="249"/>
      <c r="M339" s="250"/>
      <c r="N339" s="251"/>
      <c r="O339" s="251"/>
      <c r="P339" s="251"/>
      <c r="Q339" s="251"/>
      <c r="R339" s="251"/>
      <c r="S339" s="251"/>
      <c r="T339" s="252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53" t="s">
        <v>192</v>
      </c>
      <c r="AU339" s="253" t="s">
        <v>85</v>
      </c>
      <c r="AV339" s="13" t="s">
        <v>83</v>
      </c>
      <c r="AW339" s="13" t="s">
        <v>32</v>
      </c>
      <c r="AX339" s="13" t="s">
        <v>76</v>
      </c>
      <c r="AY339" s="253" t="s">
        <v>184</v>
      </c>
    </row>
    <row r="340" s="14" customFormat="1">
      <c r="A340" s="14"/>
      <c r="B340" s="254"/>
      <c r="C340" s="255"/>
      <c r="D340" s="245" t="s">
        <v>192</v>
      </c>
      <c r="E340" s="256" t="s">
        <v>1</v>
      </c>
      <c r="F340" s="257" t="s">
        <v>824</v>
      </c>
      <c r="G340" s="255"/>
      <c r="H340" s="258">
        <v>13</v>
      </c>
      <c r="I340" s="259"/>
      <c r="J340" s="255"/>
      <c r="K340" s="255"/>
      <c r="L340" s="260"/>
      <c r="M340" s="261"/>
      <c r="N340" s="262"/>
      <c r="O340" s="262"/>
      <c r="P340" s="262"/>
      <c r="Q340" s="262"/>
      <c r="R340" s="262"/>
      <c r="S340" s="262"/>
      <c r="T340" s="263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64" t="s">
        <v>192</v>
      </c>
      <c r="AU340" s="264" t="s">
        <v>85</v>
      </c>
      <c r="AV340" s="14" t="s">
        <v>85</v>
      </c>
      <c r="AW340" s="14" t="s">
        <v>32</v>
      </c>
      <c r="AX340" s="14" t="s">
        <v>83</v>
      </c>
      <c r="AY340" s="264" t="s">
        <v>184</v>
      </c>
    </row>
    <row r="341" s="2" customFormat="1" ht="16.5" customHeight="1">
      <c r="A341" s="39"/>
      <c r="B341" s="40"/>
      <c r="C341" s="287" t="s">
        <v>459</v>
      </c>
      <c r="D341" s="287" t="s">
        <v>290</v>
      </c>
      <c r="E341" s="288" t="s">
        <v>392</v>
      </c>
      <c r="F341" s="289" t="s">
        <v>393</v>
      </c>
      <c r="G341" s="290" t="s">
        <v>324</v>
      </c>
      <c r="H341" s="291">
        <v>2.0299999999999998</v>
      </c>
      <c r="I341" s="292"/>
      <c r="J341" s="293">
        <f>ROUND(I341*H341,2)</f>
        <v>0</v>
      </c>
      <c r="K341" s="289" t="s">
        <v>1</v>
      </c>
      <c r="L341" s="294"/>
      <c r="M341" s="295" t="s">
        <v>1</v>
      </c>
      <c r="N341" s="296" t="s">
        <v>41</v>
      </c>
      <c r="O341" s="92"/>
      <c r="P341" s="239">
        <f>O341*H341</f>
        <v>0</v>
      </c>
      <c r="Q341" s="239">
        <v>0.021739999999999999</v>
      </c>
      <c r="R341" s="239">
        <f>Q341*H341</f>
        <v>0.044132199999999996</v>
      </c>
      <c r="S341" s="239">
        <v>0</v>
      </c>
      <c r="T341" s="240">
        <f>S341*H341</f>
        <v>0</v>
      </c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R341" s="241" t="s">
        <v>232</v>
      </c>
      <c r="AT341" s="241" t="s">
        <v>290</v>
      </c>
      <c r="AU341" s="241" t="s">
        <v>85</v>
      </c>
      <c r="AY341" s="18" t="s">
        <v>184</v>
      </c>
      <c r="BE341" s="242">
        <f>IF(N341="základní",J341,0)</f>
        <v>0</v>
      </c>
      <c r="BF341" s="242">
        <f>IF(N341="snížená",J341,0)</f>
        <v>0</v>
      </c>
      <c r="BG341" s="242">
        <f>IF(N341="zákl. přenesená",J341,0)</f>
        <v>0</v>
      </c>
      <c r="BH341" s="242">
        <f>IF(N341="sníž. přenesená",J341,0)</f>
        <v>0</v>
      </c>
      <c r="BI341" s="242">
        <f>IF(N341="nulová",J341,0)</f>
        <v>0</v>
      </c>
      <c r="BJ341" s="18" t="s">
        <v>83</v>
      </c>
      <c r="BK341" s="242">
        <f>ROUND(I341*H341,2)</f>
        <v>0</v>
      </c>
      <c r="BL341" s="18" t="s">
        <v>106</v>
      </c>
      <c r="BM341" s="241" t="s">
        <v>825</v>
      </c>
    </row>
    <row r="342" s="13" customFormat="1">
      <c r="A342" s="13"/>
      <c r="B342" s="243"/>
      <c r="C342" s="244"/>
      <c r="D342" s="245" t="s">
        <v>192</v>
      </c>
      <c r="E342" s="246" t="s">
        <v>1</v>
      </c>
      <c r="F342" s="247" t="s">
        <v>199</v>
      </c>
      <c r="G342" s="244"/>
      <c r="H342" s="246" t="s">
        <v>1</v>
      </c>
      <c r="I342" s="248"/>
      <c r="J342" s="244"/>
      <c r="K342" s="244"/>
      <c r="L342" s="249"/>
      <c r="M342" s="250"/>
      <c r="N342" s="251"/>
      <c r="O342" s="251"/>
      <c r="P342" s="251"/>
      <c r="Q342" s="251"/>
      <c r="R342" s="251"/>
      <c r="S342" s="251"/>
      <c r="T342" s="252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53" t="s">
        <v>192</v>
      </c>
      <c r="AU342" s="253" t="s">
        <v>85</v>
      </c>
      <c r="AV342" s="13" t="s">
        <v>83</v>
      </c>
      <c r="AW342" s="13" t="s">
        <v>32</v>
      </c>
      <c r="AX342" s="13" t="s">
        <v>76</v>
      </c>
      <c r="AY342" s="253" t="s">
        <v>184</v>
      </c>
    </row>
    <row r="343" s="14" customFormat="1">
      <c r="A343" s="14"/>
      <c r="B343" s="254"/>
      <c r="C343" s="255"/>
      <c r="D343" s="245" t="s">
        <v>192</v>
      </c>
      <c r="E343" s="256" t="s">
        <v>1</v>
      </c>
      <c r="F343" s="257" t="s">
        <v>826</v>
      </c>
      <c r="G343" s="255"/>
      <c r="H343" s="258">
        <v>2.0299999999999998</v>
      </c>
      <c r="I343" s="259"/>
      <c r="J343" s="255"/>
      <c r="K343" s="255"/>
      <c r="L343" s="260"/>
      <c r="M343" s="261"/>
      <c r="N343" s="262"/>
      <c r="O343" s="262"/>
      <c r="P343" s="262"/>
      <c r="Q343" s="262"/>
      <c r="R343" s="262"/>
      <c r="S343" s="262"/>
      <c r="T343" s="263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64" t="s">
        <v>192</v>
      </c>
      <c r="AU343" s="264" t="s">
        <v>85</v>
      </c>
      <c r="AV343" s="14" t="s">
        <v>85</v>
      </c>
      <c r="AW343" s="14" t="s">
        <v>32</v>
      </c>
      <c r="AX343" s="14" t="s">
        <v>83</v>
      </c>
      <c r="AY343" s="264" t="s">
        <v>184</v>
      </c>
    </row>
    <row r="344" s="2" customFormat="1" ht="16.5" customHeight="1">
      <c r="A344" s="39"/>
      <c r="B344" s="40"/>
      <c r="C344" s="287" t="s">
        <v>463</v>
      </c>
      <c r="D344" s="287" t="s">
        <v>290</v>
      </c>
      <c r="E344" s="288" t="s">
        <v>397</v>
      </c>
      <c r="F344" s="289" t="s">
        <v>398</v>
      </c>
      <c r="G344" s="290" t="s">
        <v>324</v>
      </c>
      <c r="H344" s="291">
        <v>11.164999999999999</v>
      </c>
      <c r="I344" s="292"/>
      <c r="J344" s="293">
        <f>ROUND(I344*H344,2)</f>
        <v>0</v>
      </c>
      <c r="K344" s="289" t="s">
        <v>1</v>
      </c>
      <c r="L344" s="294"/>
      <c r="M344" s="295" t="s">
        <v>1</v>
      </c>
      <c r="N344" s="296" t="s">
        <v>41</v>
      </c>
      <c r="O344" s="92"/>
      <c r="P344" s="239">
        <f>O344*H344</f>
        <v>0</v>
      </c>
      <c r="Q344" s="239">
        <v>0.021739999999999999</v>
      </c>
      <c r="R344" s="239">
        <f>Q344*H344</f>
        <v>0.24272709999999997</v>
      </c>
      <c r="S344" s="239">
        <v>0</v>
      </c>
      <c r="T344" s="240">
        <f>S344*H344</f>
        <v>0</v>
      </c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R344" s="241" t="s">
        <v>232</v>
      </c>
      <c r="AT344" s="241" t="s">
        <v>290</v>
      </c>
      <c r="AU344" s="241" t="s">
        <v>85</v>
      </c>
      <c r="AY344" s="18" t="s">
        <v>184</v>
      </c>
      <c r="BE344" s="242">
        <f>IF(N344="základní",J344,0)</f>
        <v>0</v>
      </c>
      <c r="BF344" s="242">
        <f>IF(N344="snížená",J344,0)</f>
        <v>0</v>
      </c>
      <c r="BG344" s="242">
        <f>IF(N344="zákl. přenesená",J344,0)</f>
        <v>0</v>
      </c>
      <c r="BH344" s="242">
        <f>IF(N344="sníž. přenesená",J344,0)</f>
        <v>0</v>
      </c>
      <c r="BI344" s="242">
        <f>IF(N344="nulová",J344,0)</f>
        <v>0</v>
      </c>
      <c r="BJ344" s="18" t="s">
        <v>83</v>
      </c>
      <c r="BK344" s="242">
        <f>ROUND(I344*H344,2)</f>
        <v>0</v>
      </c>
      <c r="BL344" s="18" t="s">
        <v>106</v>
      </c>
      <c r="BM344" s="241" t="s">
        <v>827</v>
      </c>
    </row>
    <row r="345" s="13" customFormat="1">
      <c r="A345" s="13"/>
      <c r="B345" s="243"/>
      <c r="C345" s="244"/>
      <c r="D345" s="245" t="s">
        <v>192</v>
      </c>
      <c r="E345" s="246" t="s">
        <v>1</v>
      </c>
      <c r="F345" s="247" t="s">
        <v>199</v>
      </c>
      <c r="G345" s="244"/>
      <c r="H345" s="246" t="s">
        <v>1</v>
      </c>
      <c r="I345" s="248"/>
      <c r="J345" s="244"/>
      <c r="K345" s="244"/>
      <c r="L345" s="249"/>
      <c r="M345" s="250"/>
      <c r="N345" s="251"/>
      <c r="O345" s="251"/>
      <c r="P345" s="251"/>
      <c r="Q345" s="251"/>
      <c r="R345" s="251"/>
      <c r="S345" s="251"/>
      <c r="T345" s="252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53" t="s">
        <v>192</v>
      </c>
      <c r="AU345" s="253" t="s">
        <v>85</v>
      </c>
      <c r="AV345" s="13" t="s">
        <v>83</v>
      </c>
      <c r="AW345" s="13" t="s">
        <v>32</v>
      </c>
      <c r="AX345" s="13" t="s">
        <v>76</v>
      </c>
      <c r="AY345" s="253" t="s">
        <v>184</v>
      </c>
    </row>
    <row r="346" s="14" customFormat="1">
      <c r="A346" s="14"/>
      <c r="B346" s="254"/>
      <c r="C346" s="255"/>
      <c r="D346" s="245" t="s">
        <v>192</v>
      </c>
      <c r="E346" s="256" t="s">
        <v>1</v>
      </c>
      <c r="F346" s="257" t="s">
        <v>828</v>
      </c>
      <c r="G346" s="255"/>
      <c r="H346" s="258">
        <v>11.164999999999999</v>
      </c>
      <c r="I346" s="259"/>
      <c r="J346" s="255"/>
      <c r="K346" s="255"/>
      <c r="L346" s="260"/>
      <c r="M346" s="261"/>
      <c r="N346" s="262"/>
      <c r="O346" s="262"/>
      <c r="P346" s="262"/>
      <c r="Q346" s="262"/>
      <c r="R346" s="262"/>
      <c r="S346" s="262"/>
      <c r="T346" s="263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64" t="s">
        <v>192</v>
      </c>
      <c r="AU346" s="264" t="s">
        <v>85</v>
      </c>
      <c r="AV346" s="14" t="s">
        <v>85</v>
      </c>
      <c r="AW346" s="14" t="s">
        <v>32</v>
      </c>
      <c r="AX346" s="14" t="s">
        <v>83</v>
      </c>
      <c r="AY346" s="264" t="s">
        <v>184</v>
      </c>
    </row>
    <row r="347" s="2" customFormat="1" ht="21.75" customHeight="1">
      <c r="A347" s="39"/>
      <c r="B347" s="40"/>
      <c r="C347" s="230" t="s">
        <v>467</v>
      </c>
      <c r="D347" s="230" t="s">
        <v>186</v>
      </c>
      <c r="E347" s="231" t="s">
        <v>411</v>
      </c>
      <c r="F347" s="232" t="s">
        <v>412</v>
      </c>
      <c r="G347" s="233" t="s">
        <v>324</v>
      </c>
      <c r="H347" s="234">
        <v>14</v>
      </c>
      <c r="I347" s="235"/>
      <c r="J347" s="236">
        <f>ROUND(I347*H347,2)</f>
        <v>0</v>
      </c>
      <c r="K347" s="232" t="s">
        <v>190</v>
      </c>
      <c r="L347" s="45"/>
      <c r="M347" s="237" t="s">
        <v>1</v>
      </c>
      <c r="N347" s="238" t="s">
        <v>41</v>
      </c>
      <c r="O347" s="92"/>
      <c r="P347" s="239">
        <f>O347*H347</f>
        <v>0</v>
      </c>
      <c r="Q347" s="239">
        <v>0.068640000000000007</v>
      </c>
      <c r="R347" s="239">
        <f>Q347*H347</f>
        <v>0.96096000000000004</v>
      </c>
      <c r="S347" s="239">
        <v>0</v>
      </c>
      <c r="T347" s="240">
        <f>S347*H347</f>
        <v>0</v>
      </c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R347" s="241" t="s">
        <v>106</v>
      </c>
      <c r="AT347" s="241" t="s">
        <v>186</v>
      </c>
      <c r="AU347" s="241" t="s">
        <v>85</v>
      </c>
      <c r="AY347" s="18" t="s">
        <v>184</v>
      </c>
      <c r="BE347" s="242">
        <f>IF(N347="základní",J347,0)</f>
        <v>0</v>
      </c>
      <c r="BF347" s="242">
        <f>IF(N347="snížená",J347,0)</f>
        <v>0</v>
      </c>
      <c r="BG347" s="242">
        <f>IF(N347="zákl. přenesená",J347,0)</f>
        <v>0</v>
      </c>
      <c r="BH347" s="242">
        <f>IF(N347="sníž. přenesená",J347,0)</f>
        <v>0</v>
      </c>
      <c r="BI347" s="242">
        <f>IF(N347="nulová",J347,0)</f>
        <v>0</v>
      </c>
      <c r="BJ347" s="18" t="s">
        <v>83</v>
      </c>
      <c r="BK347" s="242">
        <f>ROUND(I347*H347,2)</f>
        <v>0</v>
      </c>
      <c r="BL347" s="18" t="s">
        <v>106</v>
      </c>
      <c r="BM347" s="241" t="s">
        <v>413</v>
      </c>
    </row>
    <row r="348" s="13" customFormat="1">
      <c r="A348" s="13"/>
      <c r="B348" s="243"/>
      <c r="C348" s="244"/>
      <c r="D348" s="245" t="s">
        <v>192</v>
      </c>
      <c r="E348" s="246" t="s">
        <v>1</v>
      </c>
      <c r="F348" s="247" t="s">
        <v>199</v>
      </c>
      <c r="G348" s="244"/>
      <c r="H348" s="246" t="s">
        <v>1</v>
      </c>
      <c r="I348" s="248"/>
      <c r="J348" s="244"/>
      <c r="K348" s="244"/>
      <c r="L348" s="249"/>
      <c r="M348" s="250"/>
      <c r="N348" s="251"/>
      <c r="O348" s="251"/>
      <c r="P348" s="251"/>
      <c r="Q348" s="251"/>
      <c r="R348" s="251"/>
      <c r="S348" s="251"/>
      <c r="T348" s="252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53" t="s">
        <v>192</v>
      </c>
      <c r="AU348" s="253" t="s">
        <v>85</v>
      </c>
      <c r="AV348" s="13" t="s">
        <v>83</v>
      </c>
      <c r="AW348" s="13" t="s">
        <v>32</v>
      </c>
      <c r="AX348" s="13" t="s">
        <v>76</v>
      </c>
      <c r="AY348" s="253" t="s">
        <v>184</v>
      </c>
    </row>
    <row r="349" s="14" customFormat="1">
      <c r="A349" s="14"/>
      <c r="B349" s="254"/>
      <c r="C349" s="255"/>
      <c r="D349" s="245" t="s">
        <v>192</v>
      </c>
      <c r="E349" s="256" t="s">
        <v>1</v>
      </c>
      <c r="F349" s="257" t="s">
        <v>829</v>
      </c>
      <c r="G349" s="255"/>
      <c r="H349" s="258">
        <v>14</v>
      </c>
      <c r="I349" s="259"/>
      <c r="J349" s="255"/>
      <c r="K349" s="255"/>
      <c r="L349" s="260"/>
      <c r="M349" s="261"/>
      <c r="N349" s="262"/>
      <c r="O349" s="262"/>
      <c r="P349" s="262"/>
      <c r="Q349" s="262"/>
      <c r="R349" s="262"/>
      <c r="S349" s="262"/>
      <c r="T349" s="263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64" t="s">
        <v>192</v>
      </c>
      <c r="AU349" s="264" t="s">
        <v>85</v>
      </c>
      <c r="AV349" s="14" t="s">
        <v>85</v>
      </c>
      <c r="AW349" s="14" t="s">
        <v>32</v>
      </c>
      <c r="AX349" s="14" t="s">
        <v>83</v>
      </c>
      <c r="AY349" s="264" t="s">
        <v>184</v>
      </c>
    </row>
    <row r="350" s="2" customFormat="1" ht="33" customHeight="1">
      <c r="A350" s="39"/>
      <c r="B350" s="40"/>
      <c r="C350" s="230" t="s">
        <v>471</v>
      </c>
      <c r="D350" s="230" t="s">
        <v>186</v>
      </c>
      <c r="E350" s="231" t="s">
        <v>415</v>
      </c>
      <c r="F350" s="232" t="s">
        <v>416</v>
      </c>
      <c r="G350" s="233" t="s">
        <v>324</v>
      </c>
      <c r="H350" s="234">
        <v>14</v>
      </c>
      <c r="I350" s="235"/>
      <c r="J350" s="236">
        <f>ROUND(I350*H350,2)</f>
        <v>0</v>
      </c>
      <c r="K350" s="232" t="s">
        <v>190</v>
      </c>
      <c r="L350" s="45"/>
      <c r="M350" s="237" t="s">
        <v>1</v>
      </c>
      <c r="N350" s="238" t="s">
        <v>41</v>
      </c>
      <c r="O350" s="92"/>
      <c r="P350" s="239">
        <f>O350*H350</f>
        <v>0</v>
      </c>
      <c r="Q350" s="239">
        <v>1.0000000000000001E-05</v>
      </c>
      <c r="R350" s="239">
        <f>Q350*H350</f>
        <v>0.00014000000000000002</v>
      </c>
      <c r="S350" s="239">
        <v>0</v>
      </c>
      <c r="T350" s="240">
        <f>S350*H350</f>
        <v>0</v>
      </c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R350" s="241" t="s">
        <v>106</v>
      </c>
      <c r="AT350" s="241" t="s">
        <v>186</v>
      </c>
      <c r="AU350" s="241" t="s">
        <v>85</v>
      </c>
      <c r="AY350" s="18" t="s">
        <v>184</v>
      </c>
      <c r="BE350" s="242">
        <f>IF(N350="základní",J350,0)</f>
        <v>0</v>
      </c>
      <c r="BF350" s="242">
        <f>IF(N350="snížená",J350,0)</f>
        <v>0</v>
      </c>
      <c r="BG350" s="242">
        <f>IF(N350="zákl. přenesená",J350,0)</f>
        <v>0</v>
      </c>
      <c r="BH350" s="242">
        <f>IF(N350="sníž. přenesená",J350,0)</f>
        <v>0</v>
      </c>
      <c r="BI350" s="242">
        <f>IF(N350="nulová",J350,0)</f>
        <v>0</v>
      </c>
      <c r="BJ350" s="18" t="s">
        <v>83</v>
      </c>
      <c r="BK350" s="242">
        <f>ROUND(I350*H350,2)</f>
        <v>0</v>
      </c>
      <c r="BL350" s="18" t="s">
        <v>106</v>
      </c>
      <c r="BM350" s="241" t="s">
        <v>417</v>
      </c>
    </row>
    <row r="351" s="13" customFormat="1">
      <c r="A351" s="13"/>
      <c r="B351" s="243"/>
      <c r="C351" s="244"/>
      <c r="D351" s="245" t="s">
        <v>192</v>
      </c>
      <c r="E351" s="246" t="s">
        <v>1</v>
      </c>
      <c r="F351" s="247" t="s">
        <v>199</v>
      </c>
      <c r="G351" s="244"/>
      <c r="H351" s="246" t="s">
        <v>1</v>
      </c>
      <c r="I351" s="248"/>
      <c r="J351" s="244"/>
      <c r="K351" s="244"/>
      <c r="L351" s="249"/>
      <c r="M351" s="250"/>
      <c r="N351" s="251"/>
      <c r="O351" s="251"/>
      <c r="P351" s="251"/>
      <c r="Q351" s="251"/>
      <c r="R351" s="251"/>
      <c r="S351" s="251"/>
      <c r="T351" s="252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53" t="s">
        <v>192</v>
      </c>
      <c r="AU351" s="253" t="s">
        <v>85</v>
      </c>
      <c r="AV351" s="13" t="s">
        <v>83</v>
      </c>
      <c r="AW351" s="13" t="s">
        <v>32</v>
      </c>
      <c r="AX351" s="13" t="s">
        <v>76</v>
      </c>
      <c r="AY351" s="253" t="s">
        <v>184</v>
      </c>
    </row>
    <row r="352" s="14" customFormat="1">
      <c r="A352" s="14"/>
      <c r="B352" s="254"/>
      <c r="C352" s="255"/>
      <c r="D352" s="245" t="s">
        <v>192</v>
      </c>
      <c r="E352" s="256" t="s">
        <v>1</v>
      </c>
      <c r="F352" s="257" t="s">
        <v>255</v>
      </c>
      <c r="G352" s="255"/>
      <c r="H352" s="258">
        <v>10</v>
      </c>
      <c r="I352" s="259"/>
      <c r="J352" s="255"/>
      <c r="K352" s="255"/>
      <c r="L352" s="260"/>
      <c r="M352" s="261"/>
      <c r="N352" s="262"/>
      <c r="O352" s="262"/>
      <c r="P352" s="262"/>
      <c r="Q352" s="262"/>
      <c r="R352" s="262"/>
      <c r="S352" s="262"/>
      <c r="T352" s="263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64" t="s">
        <v>192</v>
      </c>
      <c r="AU352" s="264" t="s">
        <v>85</v>
      </c>
      <c r="AV352" s="14" t="s">
        <v>85</v>
      </c>
      <c r="AW352" s="14" t="s">
        <v>32</v>
      </c>
      <c r="AX352" s="14" t="s">
        <v>76</v>
      </c>
      <c r="AY352" s="264" t="s">
        <v>184</v>
      </c>
    </row>
    <row r="353" s="13" customFormat="1">
      <c r="A353" s="13"/>
      <c r="B353" s="243"/>
      <c r="C353" s="244"/>
      <c r="D353" s="245" t="s">
        <v>192</v>
      </c>
      <c r="E353" s="246" t="s">
        <v>1</v>
      </c>
      <c r="F353" s="247" t="s">
        <v>786</v>
      </c>
      <c r="G353" s="244"/>
      <c r="H353" s="246" t="s">
        <v>1</v>
      </c>
      <c r="I353" s="248"/>
      <c r="J353" s="244"/>
      <c r="K353" s="244"/>
      <c r="L353" s="249"/>
      <c r="M353" s="250"/>
      <c r="N353" s="251"/>
      <c r="O353" s="251"/>
      <c r="P353" s="251"/>
      <c r="Q353" s="251"/>
      <c r="R353" s="251"/>
      <c r="S353" s="251"/>
      <c r="T353" s="252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53" t="s">
        <v>192</v>
      </c>
      <c r="AU353" s="253" t="s">
        <v>85</v>
      </c>
      <c r="AV353" s="13" t="s">
        <v>83</v>
      </c>
      <c r="AW353" s="13" t="s">
        <v>32</v>
      </c>
      <c r="AX353" s="13" t="s">
        <v>76</v>
      </c>
      <c r="AY353" s="253" t="s">
        <v>184</v>
      </c>
    </row>
    <row r="354" s="14" customFormat="1">
      <c r="A354" s="14"/>
      <c r="B354" s="254"/>
      <c r="C354" s="255"/>
      <c r="D354" s="245" t="s">
        <v>192</v>
      </c>
      <c r="E354" s="256" t="s">
        <v>1</v>
      </c>
      <c r="F354" s="257" t="s">
        <v>830</v>
      </c>
      <c r="G354" s="255"/>
      <c r="H354" s="258">
        <v>4</v>
      </c>
      <c r="I354" s="259"/>
      <c r="J354" s="255"/>
      <c r="K354" s="255"/>
      <c r="L354" s="260"/>
      <c r="M354" s="261"/>
      <c r="N354" s="262"/>
      <c r="O354" s="262"/>
      <c r="P354" s="262"/>
      <c r="Q354" s="262"/>
      <c r="R354" s="262"/>
      <c r="S354" s="262"/>
      <c r="T354" s="263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64" t="s">
        <v>192</v>
      </c>
      <c r="AU354" s="264" t="s">
        <v>85</v>
      </c>
      <c r="AV354" s="14" t="s">
        <v>85</v>
      </c>
      <c r="AW354" s="14" t="s">
        <v>32</v>
      </c>
      <c r="AX354" s="14" t="s">
        <v>76</v>
      </c>
      <c r="AY354" s="264" t="s">
        <v>184</v>
      </c>
    </row>
    <row r="355" s="15" customFormat="1">
      <c r="A355" s="15"/>
      <c r="B355" s="265"/>
      <c r="C355" s="266"/>
      <c r="D355" s="245" t="s">
        <v>192</v>
      </c>
      <c r="E355" s="267" t="s">
        <v>1</v>
      </c>
      <c r="F355" s="268" t="s">
        <v>149</v>
      </c>
      <c r="G355" s="266"/>
      <c r="H355" s="269">
        <v>14</v>
      </c>
      <c r="I355" s="270"/>
      <c r="J355" s="266"/>
      <c r="K355" s="266"/>
      <c r="L355" s="271"/>
      <c r="M355" s="272"/>
      <c r="N355" s="273"/>
      <c r="O355" s="273"/>
      <c r="P355" s="273"/>
      <c r="Q355" s="273"/>
      <c r="R355" s="273"/>
      <c r="S355" s="273"/>
      <c r="T355" s="274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T355" s="275" t="s">
        <v>192</v>
      </c>
      <c r="AU355" s="275" t="s">
        <v>85</v>
      </c>
      <c r="AV355" s="15" t="s">
        <v>106</v>
      </c>
      <c r="AW355" s="15" t="s">
        <v>32</v>
      </c>
      <c r="AX355" s="15" t="s">
        <v>83</v>
      </c>
      <c r="AY355" s="275" t="s">
        <v>184</v>
      </c>
    </row>
    <row r="356" s="2" customFormat="1" ht="16.5" customHeight="1">
      <c r="A356" s="39"/>
      <c r="B356" s="40"/>
      <c r="C356" s="287" t="s">
        <v>476</v>
      </c>
      <c r="D356" s="287" t="s">
        <v>290</v>
      </c>
      <c r="E356" s="288" t="s">
        <v>419</v>
      </c>
      <c r="F356" s="289" t="s">
        <v>420</v>
      </c>
      <c r="G356" s="290" t="s">
        <v>324</v>
      </c>
      <c r="H356" s="291">
        <v>10.15</v>
      </c>
      <c r="I356" s="292"/>
      <c r="J356" s="293">
        <f>ROUND(I356*H356,2)</f>
        <v>0</v>
      </c>
      <c r="K356" s="289" t="s">
        <v>190</v>
      </c>
      <c r="L356" s="294"/>
      <c r="M356" s="295" t="s">
        <v>1</v>
      </c>
      <c r="N356" s="296" t="s">
        <v>41</v>
      </c>
      <c r="O356" s="92"/>
      <c r="P356" s="239">
        <f>O356*H356</f>
        <v>0</v>
      </c>
      <c r="Q356" s="239">
        <v>0.0011000000000000001</v>
      </c>
      <c r="R356" s="239">
        <f>Q356*H356</f>
        <v>0.011165000000000001</v>
      </c>
      <c r="S356" s="239">
        <v>0</v>
      </c>
      <c r="T356" s="240">
        <f>S356*H356</f>
        <v>0</v>
      </c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R356" s="241" t="s">
        <v>232</v>
      </c>
      <c r="AT356" s="241" t="s">
        <v>290</v>
      </c>
      <c r="AU356" s="241" t="s">
        <v>85</v>
      </c>
      <c r="AY356" s="18" t="s">
        <v>184</v>
      </c>
      <c r="BE356" s="242">
        <f>IF(N356="základní",J356,0)</f>
        <v>0</v>
      </c>
      <c r="BF356" s="242">
        <f>IF(N356="snížená",J356,0)</f>
        <v>0</v>
      </c>
      <c r="BG356" s="242">
        <f>IF(N356="zákl. přenesená",J356,0)</f>
        <v>0</v>
      </c>
      <c r="BH356" s="242">
        <f>IF(N356="sníž. přenesená",J356,0)</f>
        <v>0</v>
      </c>
      <c r="BI356" s="242">
        <f>IF(N356="nulová",J356,0)</f>
        <v>0</v>
      </c>
      <c r="BJ356" s="18" t="s">
        <v>83</v>
      </c>
      <c r="BK356" s="242">
        <f>ROUND(I356*H356,2)</f>
        <v>0</v>
      </c>
      <c r="BL356" s="18" t="s">
        <v>106</v>
      </c>
      <c r="BM356" s="241" t="s">
        <v>421</v>
      </c>
    </row>
    <row r="357" s="13" customFormat="1">
      <c r="A357" s="13"/>
      <c r="B357" s="243"/>
      <c r="C357" s="244"/>
      <c r="D357" s="245" t="s">
        <v>192</v>
      </c>
      <c r="E357" s="246" t="s">
        <v>1</v>
      </c>
      <c r="F357" s="247" t="s">
        <v>199</v>
      </c>
      <c r="G357" s="244"/>
      <c r="H357" s="246" t="s">
        <v>1</v>
      </c>
      <c r="I357" s="248"/>
      <c r="J357" s="244"/>
      <c r="K357" s="244"/>
      <c r="L357" s="249"/>
      <c r="M357" s="250"/>
      <c r="N357" s="251"/>
      <c r="O357" s="251"/>
      <c r="P357" s="251"/>
      <c r="Q357" s="251"/>
      <c r="R357" s="251"/>
      <c r="S357" s="251"/>
      <c r="T357" s="252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53" t="s">
        <v>192</v>
      </c>
      <c r="AU357" s="253" t="s">
        <v>85</v>
      </c>
      <c r="AV357" s="13" t="s">
        <v>83</v>
      </c>
      <c r="AW357" s="13" t="s">
        <v>32</v>
      </c>
      <c r="AX357" s="13" t="s">
        <v>76</v>
      </c>
      <c r="AY357" s="253" t="s">
        <v>184</v>
      </c>
    </row>
    <row r="358" s="14" customFormat="1">
      <c r="A358" s="14"/>
      <c r="B358" s="254"/>
      <c r="C358" s="255"/>
      <c r="D358" s="245" t="s">
        <v>192</v>
      </c>
      <c r="E358" s="256" t="s">
        <v>1</v>
      </c>
      <c r="F358" s="257" t="s">
        <v>831</v>
      </c>
      <c r="G358" s="255"/>
      <c r="H358" s="258">
        <v>10.15</v>
      </c>
      <c r="I358" s="259"/>
      <c r="J358" s="255"/>
      <c r="K358" s="255"/>
      <c r="L358" s="260"/>
      <c r="M358" s="261"/>
      <c r="N358" s="262"/>
      <c r="O358" s="262"/>
      <c r="P358" s="262"/>
      <c r="Q358" s="262"/>
      <c r="R358" s="262"/>
      <c r="S358" s="262"/>
      <c r="T358" s="263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64" t="s">
        <v>192</v>
      </c>
      <c r="AU358" s="264" t="s">
        <v>85</v>
      </c>
      <c r="AV358" s="14" t="s">
        <v>85</v>
      </c>
      <c r="AW358" s="14" t="s">
        <v>32</v>
      </c>
      <c r="AX358" s="14" t="s">
        <v>83</v>
      </c>
      <c r="AY358" s="264" t="s">
        <v>184</v>
      </c>
    </row>
    <row r="359" s="2" customFormat="1" ht="16.5" customHeight="1">
      <c r="A359" s="39"/>
      <c r="B359" s="40"/>
      <c r="C359" s="287" t="s">
        <v>480</v>
      </c>
      <c r="D359" s="287" t="s">
        <v>290</v>
      </c>
      <c r="E359" s="288" t="s">
        <v>832</v>
      </c>
      <c r="F359" s="289" t="s">
        <v>833</v>
      </c>
      <c r="G359" s="290" t="s">
        <v>324</v>
      </c>
      <c r="H359" s="291">
        <v>4.0599999999999996</v>
      </c>
      <c r="I359" s="292"/>
      <c r="J359" s="293">
        <f>ROUND(I359*H359,2)</f>
        <v>0</v>
      </c>
      <c r="K359" s="289" t="s">
        <v>190</v>
      </c>
      <c r="L359" s="294"/>
      <c r="M359" s="295" t="s">
        <v>1</v>
      </c>
      <c r="N359" s="296" t="s">
        <v>41</v>
      </c>
      <c r="O359" s="92"/>
      <c r="P359" s="239">
        <f>O359*H359</f>
        <v>0</v>
      </c>
      <c r="Q359" s="239">
        <v>0.0014</v>
      </c>
      <c r="R359" s="239">
        <f>Q359*H359</f>
        <v>0.0056839999999999998</v>
      </c>
      <c r="S359" s="239">
        <v>0</v>
      </c>
      <c r="T359" s="240">
        <f>S359*H359</f>
        <v>0</v>
      </c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R359" s="241" t="s">
        <v>232</v>
      </c>
      <c r="AT359" s="241" t="s">
        <v>290</v>
      </c>
      <c r="AU359" s="241" t="s">
        <v>85</v>
      </c>
      <c r="AY359" s="18" t="s">
        <v>184</v>
      </c>
      <c r="BE359" s="242">
        <f>IF(N359="základní",J359,0)</f>
        <v>0</v>
      </c>
      <c r="BF359" s="242">
        <f>IF(N359="snížená",J359,0)</f>
        <v>0</v>
      </c>
      <c r="BG359" s="242">
        <f>IF(N359="zákl. přenesená",J359,0)</f>
        <v>0</v>
      </c>
      <c r="BH359" s="242">
        <f>IF(N359="sníž. přenesená",J359,0)</f>
        <v>0</v>
      </c>
      <c r="BI359" s="242">
        <f>IF(N359="nulová",J359,0)</f>
        <v>0</v>
      </c>
      <c r="BJ359" s="18" t="s">
        <v>83</v>
      </c>
      <c r="BK359" s="242">
        <f>ROUND(I359*H359,2)</f>
        <v>0</v>
      </c>
      <c r="BL359" s="18" t="s">
        <v>106</v>
      </c>
      <c r="BM359" s="241" t="s">
        <v>834</v>
      </c>
    </row>
    <row r="360" s="13" customFormat="1">
      <c r="A360" s="13"/>
      <c r="B360" s="243"/>
      <c r="C360" s="244"/>
      <c r="D360" s="245" t="s">
        <v>192</v>
      </c>
      <c r="E360" s="246" t="s">
        <v>1</v>
      </c>
      <c r="F360" s="247" t="s">
        <v>835</v>
      </c>
      <c r="G360" s="244"/>
      <c r="H360" s="246" t="s">
        <v>1</v>
      </c>
      <c r="I360" s="248"/>
      <c r="J360" s="244"/>
      <c r="K360" s="244"/>
      <c r="L360" s="249"/>
      <c r="M360" s="250"/>
      <c r="N360" s="251"/>
      <c r="O360" s="251"/>
      <c r="P360" s="251"/>
      <c r="Q360" s="251"/>
      <c r="R360" s="251"/>
      <c r="S360" s="251"/>
      <c r="T360" s="252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53" t="s">
        <v>192</v>
      </c>
      <c r="AU360" s="253" t="s">
        <v>85</v>
      </c>
      <c r="AV360" s="13" t="s">
        <v>83</v>
      </c>
      <c r="AW360" s="13" t="s">
        <v>32</v>
      </c>
      <c r="AX360" s="13" t="s">
        <v>76</v>
      </c>
      <c r="AY360" s="253" t="s">
        <v>184</v>
      </c>
    </row>
    <row r="361" s="14" customFormat="1">
      <c r="A361" s="14"/>
      <c r="B361" s="254"/>
      <c r="C361" s="255"/>
      <c r="D361" s="245" t="s">
        <v>192</v>
      </c>
      <c r="E361" s="256" t="s">
        <v>1</v>
      </c>
      <c r="F361" s="257" t="s">
        <v>836</v>
      </c>
      <c r="G361" s="255"/>
      <c r="H361" s="258">
        <v>4.0599999999999996</v>
      </c>
      <c r="I361" s="259"/>
      <c r="J361" s="255"/>
      <c r="K361" s="255"/>
      <c r="L361" s="260"/>
      <c r="M361" s="261"/>
      <c r="N361" s="262"/>
      <c r="O361" s="262"/>
      <c r="P361" s="262"/>
      <c r="Q361" s="262"/>
      <c r="R361" s="262"/>
      <c r="S361" s="262"/>
      <c r="T361" s="263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64" t="s">
        <v>192</v>
      </c>
      <c r="AU361" s="264" t="s">
        <v>85</v>
      </c>
      <c r="AV361" s="14" t="s">
        <v>85</v>
      </c>
      <c r="AW361" s="14" t="s">
        <v>32</v>
      </c>
      <c r="AX361" s="14" t="s">
        <v>83</v>
      </c>
      <c r="AY361" s="264" t="s">
        <v>184</v>
      </c>
    </row>
    <row r="362" s="2" customFormat="1" ht="33" customHeight="1">
      <c r="A362" s="39"/>
      <c r="B362" s="40"/>
      <c r="C362" s="230" t="s">
        <v>485</v>
      </c>
      <c r="D362" s="230" t="s">
        <v>186</v>
      </c>
      <c r="E362" s="231" t="s">
        <v>423</v>
      </c>
      <c r="F362" s="232" t="s">
        <v>424</v>
      </c>
      <c r="G362" s="233" t="s">
        <v>324</v>
      </c>
      <c r="H362" s="234">
        <v>3</v>
      </c>
      <c r="I362" s="235"/>
      <c r="J362" s="236">
        <f>ROUND(I362*H362,2)</f>
        <v>0</v>
      </c>
      <c r="K362" s="232" t="s">
        <v>190</v>
      </c>
      <c r="L362" s="45"/>
      <c r="M362" s="237" t="s">
        <v>1</v>
      </c>
      <c r="N362" s="238" t="s">
        <v>41</v>
      </c>
      <c r="O362" s="92"/>
      <c r="P362" s="239">
        <f>O362*H362</f>
        <v>0</v>
      </c>
      <c r="Q362" s="239">
        <v>0</v>
      </c>
      <c r="R362" s="239">
        <f>Q362*H362</f>
        <v>0</v>
      </c>
      <c r="S362" s="239">
        <v>0</v>
      </c>
      <c r="T362" s="240">
        <f>S362*H362</f>
        <v>0</v>
      </c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R362" s="241" t="s">
        <v>106</v>
      </c>
      <c r="AT362" s="241" t="s">
        <v>186</v>
      </c>
      <c r="AU362" s="241" t="s">
        <v>85</v>
      </c>
      <c r="AY362" s="18" t="s">
        <v>184</v>
      </c>
      <c r="BE362" s="242">
        <f>IF(N362="základní",J362,0)</f>
        <v>0</v>
      </c>
      <c r="BF362" s="242">
        <f>IF(N362="snížená",J362,0)</f>
        <v>0</v>
      </c>
      <c r="BG362" s="242">
        <f>IF(N362="zákl. přenesená",J362,0)</f>
        <v>0</v>
      </c>
      <c r="BH362" s="242">
        <f>IF(N362="sníž. přenesená",J362,0)</f>
        <v>0</v>
      </c>
      <c r="BI362" s="242">
        <f>IF(N362="nulová",J362,0)</f>
        <v>0</v>
      </c>
      <c r="BJ362" s="18" t="s">
        <v>83</v>
      </c>
      <c r="BK362" s="242">
        <f>ROUND(I362*H362,2)</f>
        <v>0</v>
      </c>
      <c r="BL362" s="18" t="s">
        <v>106</v>
      </c>
      <c r="BM362" s="241" t="s">
        <v>425</v>
      </c>
    </row>
    <row r="363" s="13" customFormat="1">
      <c r="A363" s="13"/>
      <c r="B363" s="243"/>
      <c r="C363" s="244"/>
      <c r="D363" s="245" t="s">
        <v>192</v>
      </c>
      <c r="E363" s="246" t="s">
        <v>1</v>
      </c>
      <c r="F363" s="247" t="s">
        <v>199</v>
      </c>
      <c r="G363" s="244"/>
      <c r="H363" s="246" t="s">
        <v>1</v>
      </c>
      <c r="I363" s="248"/>
      <c r="J363" s="244"/>
      <c r="K363" s="244"/>
      <c r="L363" s="249"/>
      <c r="M363" s="250"/>
      <c r="N363" s="251"/>
      <c r="O363" s="251"/>
      <c r="P363" s="251"/>
      <c r="Q363" s="251"/>
      <c r="R363" s="251"/>
      <c r="S363" s="251"/>
      <c r="T363" s="252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53" t="s">
        <v>192</v>
      </c>
      <c r="AU363" s="253" t="s">
        <v>85</v>
      </c>
      <c r="AV363" s="13" t="s">
        <v>83</v>
      </c>
      <c r="AW363" s="13" t="s">
        <v>32</v>
      </c>
      <c r="AX363" s="13" t="s">
        <v>76</v>
      </c>
      <c r="AY363" s="253" t="s">
        <v>184</v>
      </c>
    </row>
    <row r="364" s="14" customFormat="1">
      <c r="A364" s="14"/>
      <c r="B364" s="254"/>
      <c r="C364" s="255"/>
      <c r="D364" s="245" t="s">
        <v>192</v>
      </c>
      <c r="E364" s="256" t="s">
        <v>1</v>
      </c>
      <c r="F364" s="257" t="s">
        <v>92</v>
      </c>
      <c r="G364" s="255"/>
      <c r="H364" s="258">
        <v>3</v>
      </c>
      <c r="I364" s="259"/>
      <c r="J364" s="255"/>
      <c r="K364" s="255"/>
      <c r="L364" s="260"/>
      <c r="M364" s="261"/>
      <c r="N364" s="262"/>
      <c r="O364" s="262"/>
      <c r="P364" s="262"/>
      <c r="Q364" s="262"/>
      <c r="R364" s="262"/>
      <c r="S364" s="262"/>
      <c r="T364" s="263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64" t="s">
        <v>192</v>
      </c>
      <c r="AU364" s="264" t="s">
        <v>85</v>
      </c>
      <c r="AV364" s="14" t="s">
        <v>85</v>
      </c>
      <c r="AW364" s="14" t="s">
        <v>32</v>
      </c>
      <c r="AX364" s="14" t="s">
        <v>83</v>
      </c>
      <c r="AY364" s="264" t="s">
        <v>184</v>
      </c>
    </row>
    <row r="365" s="2" customFormat="1" ht="16.5" customHeight="1">
      <c r="A365" s="39"/>
      <c r="B365" s="40"/>
      <c r="C365" s="287" t="s">
        <v>491</v>
      </c>
      <c r="D365" s="287" t="s">
        <v>290</v>
      </c>
      <c r="E365" s="288" t="s">
        <v>427</v>
      </c>
      <c r="F365" s="289" t="s">
        <v>428</v>
      </c>
      <c r="G365" s="290" t="s">
        <v>324</v>
      </c>
      <c r="H365" s="291">
        <v>3.0449999999999999</v>
      </c>
      <c r="I365" s="292"/>
      <c r="J365" s="293">
        <f>ROUND(I365*H365,2)</f>
        <v>0</v>
      </c>
      <c r="K365" s="289" t="s">
        <v>190</v>
      </c>
      <c r="L365" s="294"/>
      <c r="M365" s="295" t="s">
        <v>1</v>
      </c>
      <c r="N365" s="296" t="s">
        <v>41</v>
      </c>
      <c r="O365" s="92"/>
      <c r="P365" s="239">
        <f>O365*H365</f>
        <v>0</v>
      </c>
      <c r="Q365" s="239">
        <v>0.00064999999999999997</v>
      </c>
      <c r="R365" s="239">
        <f>Q365*H365</f>
        <v>0.0019792499999999997</v>
      </c>
      <c r="S365" s="239">
        <v>0</v>
      </c>
      <c r="T365" s="240">
        <f>S365*H365</f>
        <v>0</v>
      </c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R365" s="241" t="s">
        <v>232</v>
      </c>
      <c r="AT365" s="241" t="s">
        <v>290</v>
      </c>
      <c r="AU365" s="241" t="s">
        <v>85</v>
      </c>
      <c r="AY365" s="18" t="s">
        <v>184</v>
      </c>
      <c r="BE365" s="242">
        <f>IF(N365="základní",J365,0)</f>
        <v>0</v>
      </c>
      <c r="BF365" s="242">
        <f>IF(N365="snížená",J365,0)</f>
        <v>0</v>
      </c>
      <c r="BG365" s="242">
        <f>IF(N365="zákl. přenesená",J365,0)</f>
        <v>0</v>
      </c>
      <c r="BH365" s="242">
        <f>IF(N365="sníž. přenesená",J365,0)</f>
        <v>0</v>
      </c>
      <c r="BI365" s="242">
        <f>IF(N365="nulová",J365,0)</f>
        <v>0</v>
      </c>
      <c r="BJ365" s="18" t="s">
        <v>83</v>
      </c>
      <c r="BK365" s="242">
        <f>ROUND(I365*H365,2)</f>
        <v>0</v>
      </c>
      <c r="BL365" s="18" t="s">
        <v>106</v>
      </c>
      <c r="BM365" s="241" t="s">
        <v>429</v>
      </c>
    </row>
    <row r="366" s="13" customFormat="1">
      <c r="A366" s="13"/>
      <c r="B366" s="243"/>
      <c r="C366" s="244"/>
      <c r="D366" s="245" t="s">
        <v>192</v>
      </c>
      <c r="E366" s="246" t="s">
        <v>1</v>
      </c>
      <c r="F366" s="247" t="s">
        <v>199</v>
      </c>
      <c r="G366" s="244"/>
      <c r="H366" s="246" t="s">
        <v>1</v>
      </c>
      <c r="I366" s="248"/>
      <c r="J366" s="244"/>
      <c r="K366" s="244"/>
      <c r="L366" s="249"/>
      <c r="M366" s="250"/>
      <c r="N366" s="251"/>
      <c r="O366" s="251"/>
      <c r="P366" s="251"/>
      <c r="Q366" s="251"/>
      <c r="R366" s="251"/>
      <c r="S366" s="251"/>
      <c r="T366" s="252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53" t="s">
        <v>192</v>
      </c>
      <c r="AU366" s="253" t="s">
        <v>85</v>
      </c>
      <c r="AV366" s="13" t="s">
        <v>83</v>
      </c>
      <c r="AW366" s="13" t="s">
        <v>32</v>
      </c>
      <c r="AX366" s="13" t="s">
        <v>76</v>
      </c>
      <c r="AY366" s="253" t="s">
        <v>184</v>
      </c>
    </row>
    <row r="367" s="14" customFormat="1">
      <c r="A367" s="14"/>
      <c r="B367" s="254"/>
      <c r="C367" s="255"/>
      <c r="D367" s="245" t="s">
        <v>192</v>
      </c>
      <c r="E367" s="256" t="s">
        <v>1</v>
      </c>
      <c r="F367" s="257" t="s">
        <v>409</v>
      </c>
      <c r="G367" s="255"/>
      <c r="H367" s="258">
        <v>3.0449999999999999</v>
      </c>
      <c r="I367" s="259"/>
      <c r="J367" s="255"/>
      <c r="K367" s="255"/>
      <c r="L367" s="260"/>
      <c r="M367" s="261"/>
      <c r="N367" s="262"/>
      <c r="O367" s="262"/>
      <c r="P367" s="262"/>
      <c r="Q367" s="262"/>
      <c r="R367" s="262"/>
      <c r="S367" s="262"/>
      <c r="T367" s="263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64" t="s">
        <v>192</v>
      </c>
      <c r="AU367" s="264" t="s">
        <v>85</v>
      </c>
      <c r="AV367" s="14" t="s">
        <v>85</v>
      </c>
      <c r="AW367" s="14" t="s">
        <v>32</v>
      </c>
      <c r="AX367" s="14" t="s">
        <v>83</v>
      </c>
      <c r="AY367" s="264" t="s">
        <v>184</v>
      </c>
    </row>
    <row r="368" s="2" customFormat="1" ht="16.5" customHeight="1">
      <c r="A368" s="39"/>
      <c r="B368" s="40"/>
      <c r="C368" s="230" t="s">
        <v>497</v>
      </c>
      <c r="D368" s="230" t="s">
        <v>186</v>
      </c>
      <c r="E368" s="231" t="s">
        <v>432</v>
      </c>
      <c r="F368" s="232" t="s">
        <v>433</v>
      </c>
      <c r="G368" s="233" t="s">
        <v>324</v>
      </c>
      <c r="H368" s="234">
        <v>13</v>
      </c>
      <c r="I368" s="235"/>
      <c r="J368" s="236">
        <f>ROUND(I368*H368,2)</f>
        <v>0</v>
      </c>
      <c r="K368" s="232" t="s">
        <v>190</v>
      </c>
      <c r="L368" s="45"/>
      <c r="M368" s="237" t="s">
        <v>1</v>
      </c>
      <c r="N368" s="238" t="s">
        <v>41</v>
      </c>
      <c r="O368" s="92"/>
      <c r="P368" s="239">
        <f>O368*H368</f>
        <v>0</v>
      </c>
      <c r="Q368" s="239">
        <v>0.035729999999999998</v>
      </c>
      <c r="R368" s="239">
        <f>Q368*H368</f>
        <v>0.46448999999999996</v>
      </c>
      <c r="S368" s="239">
        <v>0</v>
      </c>
      <c r="T368" s="240">
        <f>S368*H368</f>
        <v>0</v>
      </c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R368" s="241" t="s">
        <v>106</v>
      </c>
      <c r="AT368" s="241" t="s">
        <v>186</v>
      </c>
      <c r="AU368" s="241" t="s">
        <v>85</v>
      </c>
      <c r="AY368" s="18" t="s">
        <v>184</v>
      </c>
      <c r="BE368" s="242">
        <f>IF(N368="základní",J368,0)</f>
        <v>0</v>
      </c>
      <c r="BF368" s="242">
        <f>IF(N368="snížená",J368,0)</f>
        <v>0</v>
      </c>
      <c r="BG368" s="242">
        <f>IF(N368="zákl. přenesená",J368,0)</f>
        <v>0</v>
      </c>
      <c r="BH368" s="242">
        <f>IF(N368="sníž. přenesená",J368,0)</f>
        <v>0</v>
      </c>
      <c r="BI368" s="242">
        <f>IF(N368="nulová",J368,0)</f>
        <v>0</v>
      </c>
      <c r="BJ368" s="18" t="s">
        <v>83</v>
      </c>
      <c r="BK368" s="242">
        <f>ROUND(I368*H368,2)</f>
        <v>0</v>
      </c>
      <c r="BL368" s="18" t="s">
        <v>106</v>
      </c>
      <c r="BM368" s="241" t="s">
        <v>434</v>
      </c>
    </row>
    <row r="369" s="13" customFormat="1">
      <c r="A369" s="13"/>
      <c r="B369" s="243"/>
      <c r="C369" s="244"/>
      <c r="D369" s="245" t="s">
        <v>192</v>
      </c>
      <c r="E369" s="246" t="s">
        <v>1</v>
      </c>
      <c r="F369" s="247" t="s">
        <v>326</v>
      </c>
      <c r="G369" s="244"/>
      <c r="H369" s="246" t="s">
        <v>1</v>
      </c>
      <c r="I369" s="248"/>
      <c r="J369" s="244"/>
      <c r="K369" s="244"/>
      <c r="L369" s="249"/>
      <c r="M369" s="250"/>
      <c r="N369" s="251"/>
      <c r="O369" s="251"/>
      <c r="P369" s="251"/>
      <c r="Q369" s="251"/>
      <c r="R369" s="251"/>
      <c r="S369" s="251"/>
      <c r="T369" s="252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53" t="s">
        <v>192</v>
      </c>
      <c r="AU369" s="253" t="s">
        <v>85</v>
      </c>
      <c r="AV369" s="13" t="s">
        <v>83</v>
      </c>
      <c r="AW369" s="13" t="s">
        <v>32</v>
      </c>
      <c r="AX369" s="13" t="s">
        <v>76</v>
      </c>
      <c r="AY369" s="253" t="s">
        <v>184</v>
      </c>
    </row>
    <row r="370" s="14" customFormat="1">
      <c r="A370" s="14"/>
      <c r="B370" s="254"/>
      <c r="C370" s="255"/>
      <c r="D370" s="245" t="s">
        <v>192</v>
      </c>
      <c r="E370" s="256" t="s">
        <v>1</v>
      </c>
      <c r="F370" s="257" t="s">
        <v>272</v>
      </c>
      <c r="G370" s="255"/>
      <c r="H370" s="258">
        <v>13</v>
      </c>
      <c r="I370" s="259"/>
      <c r="J370" s="255"/>
      <c r="K370" s="255"/>
      <c r="L370" s="260"/>
      <c r="M370" s="261"/>
      <c r="N370" s="262"/>
      <c r="O370" s="262"/>
      <c r="P370" s="262"/>
      <c r="Q370" s="262"/>
      <c r="R370" s="262"/>
      <c r="S370" s="262"/>
      <c r="T370" s="263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64" t="s">
        <v>192</v>
      </c>
      <c r="AU370" s="264" t="s">
        <v>85</v>
      </c>
      <c r="AV370" s="14" t="s">
        <v>85</v>
      </c>
      <c r="AW370" s="14" t="s">
        <v>32</v>
      </c>
      <c r="AX370" s="14" t="s">
        <v>83</v>
      </c>
      <c r="AY370" s="264" t="s">
        <v>184</v>
      </c>
    </row>
    <row r="371" s="2" customFormat="1" ht="33" customHeight="1">
      <c r="A371" s="39"/>
      <c r="B371" s="40"/>
      <c r="C371" s="230" t="s">
        <v>504</v>
      </c>
      <c r="D371" s="230" t="s">
        <v>186</v>
      </c>
      <c r="E371" s="231" t="s">
        <v>436</v>
      </c>
      <c r="F371" s="232" t="s">
        <v>437</v>
      </c>
      <c r="G371" s="233" t="s">
        <v>324</v>
      </c>
      <c r="H371" s="234">
        <v>10</v>
      </c>
      <c r="I371" s="235"/>
      <c r="J371" s="236">
        <f>ROUND(I371*H371,2)</f>
        <v>0</v>
      </c>
      <c r="K371" s="232" t="s">
        <v>190</v>
      </c>
      <c r="L371" s="45"/>
      <c r="M371" s="237" t="s">
        <v>1</v>
      </c>
      <c r="N371" s="238" t="s">
        <v>41</v>
      </c>
      <c r="O371" s="92"/>
      <c r="P371" s="239">
        <f>O371*H371</f>
        <v>0</v>
      </c>
      <c r="Q371" s="239">
        <v>2.1167600000000002</v>
      </c>
      <c r="R371" s="239">
        <f>Q371*H371</f>
        <v>21.1676</v>
      </c>
      <c r="S371" s="239">
        <v>0</v>
      </c>
      <c r="T371" s="240">
        <f>S371*H371</f>
        <v>0</v>
      </c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R371" s="241" t="s">
        <v>106</v>
      </c>
      <c r="AT371" s="241" t="s">
        <v>186</v>
      </c>
      <c r="AU371" s="241" t="s">
        <v>85</v>
      </c>
      <c r="AY371" s="18" t="s">
        <v>184</v>
      </c>
      <c r="BE371" s="242">
        <f>IF(N371="základní",J371,0)</f>
        <v>0</v>
      </c>
      <c r="BF371" s="242">
        <f>IF(N371="snížená",J371,0)</f>
        <v>0</v>
      </c>
      <c r="BG371" s="242">
        <f>IF(N371="zákl. přenesená",J371,0)</f>
        <v>0</v>
      </c>
      <c r="BH371" s="242">
        <f>IF(N371="sníž. přenesená",J371,0)</f>
        <v>0</v>
      </c>
      <c r="BI371" s="242">
        <f>IF(N371="nulová",J371,0)</f>
        <v>0</v>
      </c>
      <c r="BJ371" s="18" t="s">
        <v>83</v>
      </c>
      <c r="BK371" s="242">
        <f>ROUND(I371*H371,2)</f>
        <v>0</v>
      </c>
      <c r="BL371" s="18" t="s">
        <v>106</v>
      </c>
      <c r="BM371" s="241" t="s">
        <v>438</v>
      </c>
    </row>
    <row r="372" s="13" customFormat="1">
      <c r="A372" s="13"/>
      <c r="B372" s="243"/>
      <c r="C372" s="244"/>
      <c r="D372" s="245" t="s">
        <v>192</v>
      </c>
      <c r="E372" s="246" t="s">
        <v>1</v>
      </c>
      <c r="F372" s="247" t="s">
        <v>326</v>
      </c>
      <c r="G372" s="244"/>
      <c r="H372" s="246" t="s">
        <v>1</v>
      </c>
      <c r="I372" s="248"/>
      <c r="J372" s="244"/>
      <c r="K372" s="244"/>
      <c r="L372" s="249"/>
      <c r="M372" s="250"/>
      <c r="N372" s="251"/>
      <c r="O372" s="251"/>
      <c r="P372" s="251"/>
      <c r="Q372" s="251"/>
      <c r="R372" s="251"/>
      <c r="S372" s="251"/>
      <c r="T372" s="252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53" t="s">
        <v>192</v>
      </c>
      <c r="AU372" s="253" t="s">
        <v>85</v>
      </c>
      <c r="AV372" s="13" t="s">
        <v>83</v>
      </c>
      <c r="AW372" s="13" t="s">
        <v>32</v>
      </c>
      <c r="AX372" s="13" t="s">
        <v>76</v>
      </c>
      <c r="AY372" s="253" t="s">
        <v>184</v>
      </c>
    </row>
    <row r="373" s="14" customFormat="1">
      <c r="A373" s="14"/>
      <c r="B373" s="254"/>
      <c r="C373" s="255"/>
      <c r="D373" s="245" t="s">
        <v>192</v>
      </c>
      <c r="E373" s="256" t="s">
        <v>1</v>
      </c>
      <c r="F373" s="257" t="s">
        <v>255</v>
      </c>
      <c r="G373" s="255"/>
      <c r="H373" s="258">
        <v>10</v>
      </c>
      <c r="I373" s="259"/>
      <c r="J373" s="255"/>
      <c r="K373" s="255"/>
      <c r="L373" s="260"/>
      <c r="M373" s="261"/>
      <c r="N373" s="262"/>
      <c r="O373" s="262"/>
      <c r="P373" s="262"/>
      <c r="Q373" s="262"/>
      <c r="R373" s="262"/>
      <c r="S373" s="262"/>
      <c r="T373" s="263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64" t="s">
        <v>192</v>
      </c>
      <c r="AU373" s="264" t="s">
        <v>85</v>
      </c>
      <c r="AV373" s="14" t="s">
        <v>85</v>
      </c>
      <c r="AW373" s="14" t="s">
        <v>32</v>
      </c>
      <c r="AX373" s="14" t="s">
        <v>83</v>
      </c>
      <c r="AY373" s="264" t="s">
        <v>184</v>
      </c>
    </row>
    <row r="374" s="2" customFormat="1" ht="24.15" customHeight="1">
      <c r="A374" s="39"/>
      <c r="B374" s="40"/>
      <c r="C374" s="230" t="s">
        <v>511</v>
      </c>
      <c r="D374" s="230" t="s">
        <v>186</v>
      </c>
      <c r="E374" s="231" t="s">
        <v>837</v>
      </c>
      <c r="F374" s="232" t="s">
        <v>838</v>
      </c>
      <c r="G374" s="233" t="s">
        <v>208</v>
      </c>
      <c r="H374" s="234">
        <v>43.594000000000001</v>
      </c>
      <c r="I374" s="235"/>
      <c r="J374" s="236">
        <f>ROUND(I374*H374,2)</f>
        <v>0</v>
      </c>
      <c r="K374" s="232" t="s">
        <v>1</v>
      </c>
      <c r="L374" s="45"/>
      <c r="M374" s="237" t="s">
        <v>1</v>
      </c>
      <c r="N374" s="238" t="s">
        <v>41</v>
      </c>
      <c r="O374" s="92"/>
      <c r="P374" s="239">
        <f>O374*H374</f>
        <v>0</v>
      </c>
      <c r="Q374" s="239">
        <v>0</v>
      </c>
      <c r="R374" s="239">
        <f>Q374*H374</f>
        <v>0</v>
      </c>
      <c r="S374" s="239">
        <v>0</v>
      </c>
      <c r="T374" s="240">
        <f>S374*H374</f>
        <v>0</v>
      </c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R374" s="241" t="s">
        <v>106</v>
      </c>
      <c r="AT374" s="241" t="s">
        <v>186</v>
      </c>
      <c r="AU374" s="241" t="s">
        <v>85</v>
      </c>
      <c r="AY374" s="18" t="s">
        <v>184</v>
      </c>
      <c r="BE374" s="242">
        <f>IF(N374="základní",J374,0)</f>
        <v>0</v>
      </c>
      <c r="BF374" s="242">
        <f>IF(N374="snížená",J374,0)</f>
        <v>0</v>
      </c>
      <c r="BG374" s="242">
        <f>IF(N374="zákl. přenesená",J374,0)</f>
        <v>0</v>
      </c>
      <c r="BH374" s="242">
        <f>IF(N374="sníž. přenesená",J374,0)</f>
        <v>0</v>
      </c>
      <c r="BI374" s="242">
        <f>IF(N374="nulová",J374,0)</f>
        <v>0</v>
      </c>
      <c r="BJ374" s="18" t="s">
        <v>83</v>
      </c>
      <c r="BK374" s="242">
        <f>ROUND(I374*H374,2)</f>
        <v>0</v>
      </c>
      <c r="BL374" s="18" t="s">
        <v>106</v>
      </c>
      <c r="BM374" s="241" t="s">
        <v>839</v>
      </c>
    </row>
    <row r="375" s="13" customFormat="1">
      <c r="A375" s="13"/>
      <c r="B375" s="243"/>
      <c r="C375" s="244"/>
      <c r="D375" s="245" t="s">
        <v>192</v>
      </c>
      <c r="E375" s="246" t="s">
        <v>1</v>
      </c>
      <c r="F375" s="247" t="s">
        <v>835</v>
      </c>
      <c r="G375" s="244"/>
      <c r="H375" s="246" t="s">
        <v>1</v>
      </c>
      <c r="I375" s="248"/>
      <c r="J375" s="244"/>
      <c r="K375" s="244"/>
      <c r="L375" s="249"/>
      <c r="M375" s="250"/>
      <c r="N375" s="251"/>
      <c r="O375" s="251"/>
      <c r="P375" s="251"/>
      <c r="Q375" s="251"/>
      <c r="R375" s="251"/>
      <c r="S375" s="251"/>
      <c r="T375" s="252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53" t="s">
        <v>192</v>
      </c>
      <c r="AU375" s="253" t="s">
        <v>85</v>
      </c>
      <c r="AV375" s="13" t="s">
        <v>83</v>
      </c>
      <c r="AW375" s="13" t="s">
        <v>32</v>
      </c>
      <c r="AX375" s="13" t="s">
        <v>76</v>
      </c>
      <c r="AY375" s="253" t="s">
        <v>184</v>
      </c>
    </row>
    <row r="376" s="14" customFormat="1">
      <c r="A376" s="14"/>
      <c r="B376" s="254"/>
      <c r="C376" s="255"/>
      <c r="D376" s="245" t="s">
        <v>192</v>
      </c>
      <c r="E376" s="256" t="s">
        <v>1</v>
      </c>
      <c r="F376" s="257" t="s">
        <v>840</v>
      </c>
      <c r="G376" s="255"/>
      <c r="H376" s="258">
        <v>43.594000000000001</v>
      </c>
      <c r="I376" s="259"/>
      <c r="J376" s="255"/>
      <c r="K376" s="255"/>
      <c r="L376" s="260"/>
      <c r="M376" s="261"/>
      <c r="N376" s="262"/>
      <c r="O376" s="262"/>
      <c r="P376" s="262"/>
      <c r="Q376" s="262"/>
      <c r="R376" s="262"/>
      <c r="S376" s="262"/>
      <c r="T376" s="263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64" t="s">
        <v>192</v>
      </c>
      <c r="AU376" s="264" t="s">
        <v>85</v>
      </c>
      <c r="AV376" s="14" t="s">
        <v>85</v>
      </c>
      <c r="AW376" s="14" t="s">
        <v>32</v>
      </c>
      <c r="AX376" s="14" t="s">
        <v>76</v>
      </c>
      <c r="AY376" s="264" t="s">
        <v>184</v>
      </c>
    </row>
    <row r="377" s="15" customFormat="1">
      <c r="A377" s="15"/>
      <c r="B377" s="265"/>
      <c r="C377" s="266"/>
      <c r="D377" s="245" t="s">
        <v>192</v>
      </c>
      <c r="E377" s="267" t="s">
        <v>1</v>
      </c>
      <c r="F377" s="268" t="s">
        <v>149</v>
      </c>
      <c r="G377" s="266"/>
      <c r="H377" s="269">
        <v>43.594000000000001</v>
      </c>
      <c r="I377" s="270"/>
      <c r="J377" s="266"/>
      <c r="K377" s="266"/>
      <c r="L377" s="271"/>
      <c r="M377" s="272"/>
      <c r="N377" s="273"/>
      <c r="O377" s="273"/>
      <c r="P377" s="273"/>
      <c r="Q377" s="273"/>
      <c r="R377" s="273"/>
      <c r="S377" s="273"/>
      <c r="T377" s="274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T377" s="275" t="s">
        <v>192</v>
      </c>
      <c r="AU377" s="275" t="s">
        <v>85</v>
      </c>
      <c r="AV377" s="15" t="s">
        <v>106</v>
      </c>
      <c r="AW377" s="15" t="s">
        <v>32</v>
      </c>
      <c r="AX377" s="15" t="s">
        <v>83</v>
      </c>
      <c r="AY377" s="275" t="s">
        <v>184</v>
      </c>
    </row>
    <row r="378" s="2" customFormat="1" ht="16.5" customHeight="1">
      <c r="A378" s="39"/>
      <c r="B378" s="40"/>
      <c r="C378" s="287" t="s">
        <v>517</v>
      </c>
      <c r="D378" s="287" t="s">
        <v>290</v>
      </c>
      <c r="E378" s="288" t="s">
        <v>841</v>
      </c>
      <c r="F378" s="289" t="s">
        <v>842</v>
      </c>
      <c r="G378" s="290" t="s">
        <v>324</v>
      </c>
      <c r="H378" s="291">
        <v>18</v>
      </c>
      <c r="I378" s="292"/>
      <c r="J378" s="293">
        <f>ROUND(I378*H378,2)</f>
        <v>0</v>
      </c>
      <c r="K378" s="289" t="s">
        <v>1</v>
      </c>
      <c r="L378" s="294"/>
      <c r="M378" s="295" t="s">
        <v>1</v>
      </c>
      <c r="N378" s="296" t="s">
        <v>41</v>
      </c>
      <c r="O378" s="92"/>
      <c r="P378" s="239">
        <f>O378*H378</f>
        <v>0</v>
      </c>
      <c r="Q378" s="239">
        <v>0.032000000000000001</v>
      </c>
      <c r="R378" s="239">
        <f>Q378*H378</f>
        <v>0.57600000000000007</v>
      </c>
      <c r="S378" s="239">
        <v>0</v>
      </c>
      <c r="T378" s="240">
        <f>S378*H378</f>
        <v>0</v>
      </c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R378" s="241" t="s">
        <v>232</v>
      </c>
      <c r="AT378" s="241" t="s">
        <v>290</v>
      </c>
      <c r="AU378" s="241" t="s">
        <v>85</v>
      </c>
      <c r="AY378" s="18" t="s">
        <v>184</v>
      </c>
      <c r="BE378" s="242">
        <f>IF(N378="základní",J378,0)</f>
        <v>0</v>
      </c>
      <c r="BF378" s="242">
        <f>IF(N378="snížená",J378,0)</f>
        <v>0</v>
      </c>
      <c r="BG378" s="242">
        <f>IF(N378="zákl. přenesená",J378,0)</f>
        <v>0</v>
      </c>
      <c r="BH378" s="242">
        <f>IF(N378="sníž. přenesená",J378,0)</f>
        <v>0</v>
      </c>
      <c r="BI378" s="242">
        <f>IF(N378="nulová",J378,0)</f>
        <v>0</v>
      </c>
      <c r="BJ378" s="18" t="s">
        <v>83</v>
      </c>
      <c r="BK378" s="242">
        <f>ROUND(I378*H378,2)</f>
        <v>0</v>
      </c>
      <c r="BL378" s="18" t="s">
        <v>106</v>
      </c>
      <c r="BM378" s="241" t="s">
        <v>843</v>
      </c>
    </row>
    <row r="379" s="13" customFormat="1">
      <c r="A379" s="13"/>
      <c r="B379" s="243"/>
      <c r="C379" s="244"/>
      <c r="D379" s="245" t="s">
        <v>192</v>
      </c>
      <c r="E379" s="246" t="s">
        <v>1</v>
      </c>
      <c r="F379" s="247" t="s">
        <v>835</v>
      </c>
      <c r="G379" s="244"/>
      <c r="H379" s="246" t="s">
        <v>1</v>
      </c>
      <c r="I379" s="248"/>
      <c r="J379" s="244"/>
      <c r="K379" s="244"/>
      <c r="L379" s="249"/>
      <c r="M379" s="250"/>
      <c r="N379" s="251"/>
      <c r="O379" s="251"/>
      <c r="P379" s="251"/>
      <c r="Q379" s="251"/>
      <c r="R379" s="251"/>
      <c r="S379" s="251"/>
      <c r="T379" s="252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53" t="s">
        <v>192</v>
      </c>
      <c r="AU379" s="253" t="s">
        <v>85</v>
      </c>
      <c r="AV379" s="13" t="s">
        <v>83</v>
      </c>
      <c r="AW379" s="13" t="s">
        <v>32</v>
      </c>
      <c r="AX379" s="13" t="s">
        <v>76</v>
      </c>
      <c r="AY379" s="253" t="s">
        <v>184</v>
      </c>
    </row>
    <row r="380" s="14" customFormat="1">
      <c r="A380" s="14"/>
      <c r="B380" s="254"/>
      <c r="C380" s="255"/>
      <c r="D380" s="245" t="s">
        <v>192</v>
      </c>
      <c r="E380" s="256" t="s">
        <v>1</v>
      </c>
      <c r="F380" s="257" t="s">
        <v>844</v>
      </c>
      <c r="G380" s="255"/>
      <c r="H380" s="258">
        <v>18</v>
      </c>
      <c r="I380" s="259"/>
      <c r="J380" s="255"/>
      <c r="K380" s="255"/>
      <c r="L380" s="260"/>
      <c r="M380" s="261"/>
      <c r="N380" s="262"/>
      <c r="O380" s="262"/>
      <c r="P380" s="262"/>
      <c r="Q380" s="262"/>
      <c r="R380" s="262"/>
      <c r="S380" s="262"/>
      <c r="T380" s="263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64" t="s">
        <v>192</v>
      </c>
      <c r="AU380" s="264" t="s">
        <v>85</v>
      </c>
      <c r="AV380" s="14" t="s">
        <v>85</v>
      </c>
      <c r="AW380" s="14" t="s">
        <v>32</v>
      </c>
      <c r="AX380" s="14" t="s">
        <v>83</v>
      </c>
      <c r="AY380" s="264" t="s">
        <v>184</v>
      </c>
    </row>
    <row r="381" s="2" customFormat="1" ht="24.15" customHeight="1">
      <c r="A381" s="39"/>
      <c r="B381" s="40"/>
      <c r="C381" s="230" t="s">
        <v>523</v>
      </c>
      <c r="D381" s="230" t="s">
        <v>186</v>
      </c>
      <c r="E381" s="231" t="s">
        <v>444</v>
      </c>
      <c r="F381" s="232" t="s">
        <v>445</v>
      </c>
      <c r="G381" s="233" t="s">
        <v>324</v>
      </c>
      <c r="H381" s="234">
        <v>10</v>
      </c>
      <c r="I381" s="235"/>
      <c r="J381" s="236">
        <f>ROUND(I381*H381,2)</f>
        <v>0</v>
      </c>
      <c r="K381" s="232" t="s">
        <v>190</v>
      </c>
      <c r="L381" s="45"/>
      <c r="M381" s="237" t="s">
        <v>1</v>
      </c>
      <c r="N381" s="238" t="s">
        <v>41</v>
      </c>
      <c r="O381" s="92"/>
      <c r="P381" s="239">
        <f>O381*H381</f>
        <v>0</v>
      </c>
      <c r="Q381" s="239">
        <v>0.21734000000000001</v>
      </c>
      <c r="R381" s="239">
        <f>Q381*H381</f>
        <v>2.1734</v>
      </c>
      <c r="S381" s="239">
        <v>0</v>
      </c>
      <c r="T381" s="240">
        <f>S381*H381</f>
        <v>0</v>
      </c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R381" s="241" t="s">
        <v>106</v>
      </c>
      <c r="AT381" s="241" t="s">
        <v>186</v>
      </c>
      <c r="AU381" s="241" t="s">
        <v>85</v>
      </c>
      <c r="AY381" s="18" t="s">
        <v>184</v>
      </c>
      <c r="BE381" s="242">
        <f>IF(N381="základní",J381,0)</f>
        <v>0</v>
      </c>
      <c r="BF381" s="242">
        <f>IF(N381="snížená",J381,0)</f>
        <v>0</v>
      </c>
      <c r="BG381" s="242">
        <f>IF(N381="zákl. přenesená",J381,0)</f>
        <v>0</v>
      </c>
      <c r="BH381" s="242">
        <f>IF(N381="sníž. přenesená",J381,0)</f>
        <v>0</v>
      </c>
      <c r="BI381" s="242">
        <f>IF(N381="nulová",J381,0)</f>
        <v>0</v>
      </c>
      <c r="BJ381" s="18" t="s">
        <v>83</v>
      </c>
      <c r="BK381" s="242">
        <f>ROUND(I381*H381,2)</f>
        <v>0</v>
      </c>
      <c r="BL381" s="18" t="s">
        <v>106</v>
      </c>
      <c r="BM381" s="241" t="s">
        <v>446</v>
      </c>
    </row>
    <row r="382" s="13" customFormat="1">
      <c r="A382" s="13"/>
      <c r="B382" s="243"/>
      <c r="C382" s="244"/>
      <c r="D382" s="245" t="s">
        <v>192</v>
      </c>
      <c r="E382" s="246" t="s">
        <v>1</v>
      </c>
      <c r="F382" s="247" t="s">
        <v>326</v>
      </c>
      <c r="G382" s="244"/>
      <c r="H382" s="246" t="s">
        <v>1</v>
      </c>
      <c r="I382" s="248"/>
      <c r="J382" s="244"/>
      <c r="K382" s="244"/>
      <c r="L382" s="249"/>
      <c r="M382" s="250"/>
      <c r="N382" s="251"/>
      <c r="O382" s="251"/>
      <c r="P382" s="251"/>
      <c r="Q382" s="251"/>
      <c r="R382" s="251"/>
      <c r="S382" s="251"/>
      <c r="T382" s="252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53" t="s">
        <v>192</v>
      </c>
      <c r="AU382" s="253" t="s">
        <v>85</v>
      </c>
      <c r="AV382" s="13" t="s">
        <v>83</v>
      </c>
      <c r="AW382" s="13" t="s">
        <v>32</v>
      </c>
      <c r="AX382" s="13" t="s">
        <v>76</v>
      </c>
      <c r="AY382" s="253" t="s">
        <v>184</v>
      </c>
    </row>
    <row r="383" s="14" customFormat="1">
      <c r="A383" s="14"/>
      <c r="B383" s="254"/>
      <c r="C383" s="255"/>
      <c r="D383" s="245" t="s">
        <v>192</v>
      </c>
      <c r="E383" s="256" t="s">
        <v>1</v>
      </c>
      <c r="F383" s="257" t="s">
        <v>255</v>
      </c>
      <c r="G383" s="255"/>
      <c r="H383" s="258">
        <v>10</v>
      </c>
      <c r="I383" s="259"/>
      <c r="J383" s="255"/>
      <c r="K383" s="255"/>
      <c r="L383" s="260"/>
      <c r="M383" s="261"/>
      <c r="N383" s="262"/>
      <c r="O383" s="262"/>
      <c r="P383" s="262"/>
      <c r="Q383" s="262"/>
      <c r="R383" s="262"/>
      <c r="S383" s="262"/>
      <c r="T383" s="263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64" t="s">
        <v>192</v>
      </c>
      <c r="AU383" s="264" t="s">
        <v>85</v>
      </c>
      <c r="AV383" s="14" t="s">
        <v>85</v>
      </c>
      <c r="AW383" s="14" t="s">
        <v>32</v>
      </c>
      <c r="AX383" s="14" t="s">
        <v>83</v>
      </c>
      <c r="AY383" s="264" t="s">
        <v>184</v>
      </c>
    </row>
    <row r="384" s="2" customFormat="1" ht="24.15" customHeight="1">
      <c r="A384" s="39"/>
      <c r="B384" s="40"/>
      <c r="C384" s="287" t="s">
        <v>529</v>
      </c>
      <c r="D384" s="287" t="s">
        <v>290</v>
      </c>
      <c r="E384" s="288" t="s">
        <v>448</v>
      </c>
      <c r="F384" s="289" t="s">
        <v>449</v>
      </c>
      <c r="G384" s="290" t="s">
        <v>324</v>
      </c>
      <c r="H384" s="291">
        <v>10</v>
      </c>
      <c r="I384" s="292"/>
      <c r="J384" s="293">
        <f>ROUND(I384*H384,2)</f>
        <v>0</v>
      </c>
      <c r="K384" s="289" t="s">
        <v>190</v>
      </c>
      <c r="L384" s="294"/>
      <c r="M384" s="295" t="s">
        <v>1</v>
      </c>
      <c r="N384" s="296" t="s">
        <v>41</v>
      </c>
      <c r="O384" s="92"/>
      <c r="P384" s="239">
        <f>O384*H384</f>
        <v>0</v>
      </c>
      <c r="Q384" s="239">
        <v>0.079000000000000001</v>
      </c>
      <c r="R384" s="239">
        <f>Q384*H384</f>
        <v>0.79000000000000004</v>
      </c>
      <c r="S384" s="239">
        <v>0</v>
      </c>
      <c r="T384" s="240">
        <f>S384*H384</f>
        <v>0</v>
      </c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R384" s="241" t="s">
        <v>232</v>
      </c>
      <c r="AT384" s="241" t="s">
        <v>290</v>
      </c>
      <c r="AU384" s="241" t="s">
        <v>85</v>
      </c>
      <c r="AY384" s="18" t="s">
        <v>184</v>
      </c>
      <c r="BE384" s="242">
        <f>IF(N384="základní",J384,0)</f>
        <v>0</v>
      </c>
      <c r="BF384" s="242">
        <f>IF(N384="snížená",J384,0)</f>
        <v>0</v>
      </c>
      <c r="BG384" s="242">
        <f>IF(N384="zákl. přenesená",J384,0)</f>
        <v>0</v>
      </c>
      <c r="BH384" s="242">
        <f>IF(N384="sníž. přenesená",J384,0)</f>
        <v>0</v>
      </c>
      <c r="BI384" s="242">
        <f>IF(N384="nulová",J384,0)</f>
        <v>0</v>
      </c>
      <c r="BJ384" s="18" t="s">
        <v>83</v>
      </c>
      <c r="BK384" s="242">
        <f>ROUND(I384*H384,2)</f>
        <v>0</v>
      </c>
      <c r="BL384" s="18" t="s">
        <v>106</v>
      </c>
      <c r="BM384" s="241" t="s">
        <v>450</v>
      </c>
    </row>
    <row r="385" s="13" customFormat="1">
      <c r="A385" s="13"/>
      <c r="B385" s="243"/>
      <c r="C385" s="244"/>
      <c r="D385" s="245" t="s">
        <v>192</v>
      </c>
      <c r="E385" s="246" t="s">
        <v>1</v>
      </c>
      <c r="F385" s="247" t="s">
        <v>326</v>
      </c>
      <c r="G385" s="244"/>
      <c r="H385" s="246" t="s">
        <v>1</v>
      </c>
      <c r="I385" s="248"/>
      <c r="J385" s="244"/>
      <c r="K385" s="244"/>
      <c r="L385" s="249"/>
      <c r="M385" s="250"/>
      <c r="N385" s="251"/>
      <c r="O385" s="251"/>
      <c r="P385" s="251"/>
      <c r="Q385" s="251"/>
      <c r="R385" s="251"/>
      <c r="S385" s="251"/>
      <c r="T385" s="252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53" t="s">
        <v>192</v>
      </c>
      <c r="AU385" s="253" t="s">
        <v>85</v>
      </c>
      <c r="AV385" s="13" t="s">
        <v>83</v>
      </c>
      <c r="AW385" s="13" t="s">
        <v>32</v>
      </c>
      <c r="AX385" s="13" t="s">
        <v>76</v>
      </c>
      <c r="AY385" s="253" t="s">
        <v>184</v>
      </c>
    </row>
    <row r="386" s="14" customFormat="1">
      <c r="A386" s="14"/>
      <c r="B386" s="254"/>
      <c r="C386" s="255"/>
      <c r="D386" s="245" t="s">
        <v>192</v>
      </c>
      <c r="E386" s="256" t="s">
        <v>1</v>
      </c>
      <c r="F386" s="257" t="s">
        <v>255</v>
      </c>
      <c r="G386" s="255"/>
      <c r="H386" s="258">
        <v>10</v>
      </c>
      <c r="I386" s="259"/>
      <c r="J386" s="255"/>
      <c r="K386" s="255"/>
      <c r="L386" s="260"/>
      <c r="M386" s="261"/>
      <c r="N386" s="262"/>
      <c r="O386" s="262"/>
      <c r="P386" s="262"/>
      <c r="Q386" s="262"/>
      <c r="R386" s="262"/>
      <c r="S386" s="262"/>
      <c r="T386" s="263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64" t="s">
        <v>192</v>
      </c>
      <c r="AU386" s="264" t="s">
        <v>85</v>
      </c>
      <c r="AV386" s="14" t="s">
        <v>85</v>
      </c>
      <c r="AW386" s="14" t="s">
        <v>32</v>
      </c>
      <c r="AX386" s="14" t="s">
        <v>83</v>
      </c>
      <c r="AY386" s="264" t="s">
        <v>184</v>
      </c>
    </row>
    <row r="387" s="2" customFormat="1" ht="24.15" customHeight="1">
      <c r="A387" s="39"/>
      <c r="B387" s="40"/>
      <c r="C387" s="287" t="s">
        <v>534</v>
      </c>
      <c r="D387" s="287" t="s">
        <v>290</v>
      </c>
      <c r="E387" s="288" t="s">
        <v>452</v>
      </c>
      <c r="F387" s="289" t="s">
        <v>453</v>
      </c>
      <c r="G387" s="290" t="s">
        <v>324</v>
      </c>
      <c r="H387" s="291">
        <v>9.0899999999999999</v>
      </c>
      <c r="I387" s="292"/>
      <c r="J387" s="293">
        <f>ROUND(I387*H387,2)</f>
        <v>0</v>
      </c>
      <c r="K387" s="289" t="s">
        <v>190</v>
      </c>
      <c r="L387" s="294"/>
      <c r="M387" s="295" t="s">
        <v>1</v>
      </c>
      <c r="N387" s="296" t="s">
        <v>41</v>
      </c>
      <c r="O387" s="92"/>
      <c r="P387" s="239">
        <f>O387*H387</f>
        <v>0</v>
      </c>
      <c r="Q387" s="239">
        <v>0.58499999999999996</v>
      </c>
      <c r="R387" s="239">
        <f>Q387*H387</f>
        <v>5.3176499999999995</v>
      </c>
      <c r="S387" s="239">
        <v>0</v>
      </c>
      <c r="T387" s="240">
        <f>S387*H387</f>
        <v>0</v>
      </c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R387" s="241" t="s">
        <v>232</v>
      </c>
      <c r="AT387" s="241" t="s">
        <v>290</v>
      </c>
      <c r="AU387" s="241" t="s">
        <v>85</v>
      </c>
      <c r="AY387" s="18" t="s">
        <v>184</v>
      </c>
      <c r="BE387" s="242">
        <f>IF(N387="základní",J387,0)</f>
        <v>0</v>
      </c>
      <c r="BF387" s="242">
        <f>IF(N387="snížená",J387,0)</f>
        <v>0</v>
      </c>
      <c r="BG387" s="242">
        <f>IF(N387="zákl. přenesená",J387,0)</f>
        <v>0</v>
      </c>
      <c r="BH387" s="242">
        <f>IF(N387="sníž. přenesená",J387,0)</f>
        <v>0</v>
      </c>
      <c r="BI387" s="242">
        <f>IF(N387="nulová",J387,0)</f>
        <v>0</v>
      </c>
      <c r="BJ387" s="18" t="s">
        <v>83</v>
      </c>
      <c r="BK387" s="242">
        <f>ROUND(I387*H387,2)</f>
        <v>0</v>
      </c>
      <c r="BL387" s="18" t="s">
        <v>106</v>
      </c>
      <c r="BM387" s="241" t="s">
        <v>454</v>
      </c>
    </row>
    <row r="388" s="13" customFormat="1">
      <c r="A388" s="13"/>
      <c r="B388" s="243"/>
      <c r="C388" s="244"/>
      <c r="D388" s="245" t="s">
        <v>192</v>
      </c>
      <c r="E388" s="246" t="s">
        <v>1</v>
      </c>
      <c r="F388" s="247" t="s">
        <v>326</v>
      </c>
      <c r="G388" s="244"/>
      <c r="H388" s="246" t="s">
        <v>1</v>
      </c>
      <c r="I388" s="248"/>
      <c r="J388" s="244"/>
      <c r="K388" s="244"/>
      <c r="L388" s="249"/>
      <c r="M388" s="250"/>
      <c r="N388" s="251"/>
      <c r="O388" s="251"/>
      <c r="P388" s="251"/>
      <c r="Q388" s="251"/>
      <c r="R388" s="251"/>
      <c r="S388" s="251"/>
      <c r="T388" s="252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53" t="s">
        <v>192</v>
      </c>
      <c r="AU388" s="253" t="s">
        <v>85</v>
      </c>
      <c r="AV388" s="13" t="s">
        <v>83</v>
      </c>
      <c r="AW388" s="13" t="s">
        <v>32</v>
      </c>
      <c r="AX388" s="13" t="s">
        <v>76</v>
      </c>
      <c r="AY388" s="253" t="s">
        <v>184</v>
      </c>
    </row>
    <row r="389" s="14" customFormat="1">
      <c r="A389" s="14"/>
      <c r="B389" s="254"/>
      <c r="C389" s="255"/>
      <c r="D389" s="245" t="s">
        <v>192</v>
      </c>
      <c r="E389" s="256" t="s">
        <v>1</v>
      </c>
      <c r="F389" s="257" t="s">
        <v>845</v>
      </c>
      <c r="G389" s="255"/>
      <c r="H389" s="258">
        <v>9.0899999999999999</v>
      </c>
      <c r="I389" s="259"/>
      <c r="J389" s="255"/>
      <c r="K389" s="255"/>
      <c r="L389" s="260"/>
      <c r="M389" s="261"/>
      <c r="N389" s="262"/>
      <c r="O389" s="262"/>
      <c r="P389" s="262"/>
      <c r="Q389" s="262"/>
      <c r="R389" s="262"/>
      <c r="S389" s="262"/>
      <c r="T389" s="263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64" t="s">
        <v>192</v>
      </c>
      <c r="AU389" s="264" t="s">
        <v>85</v>
      </c>
      <c r="AV389" s="14" t="s">
        <v>85</v>
      </c>
      <c r="AW389" s="14" t="s">
        <v>32</v>
      </c>
      <c r="AX389" s="14" t="s">
        <v>83</v>
      </c>
      <c r="AY389" s="264" t="s">
        <v>184</v>
      </c>
    </row>
    <row r="390" s="2" customFormat="1" ht="24.15" customHeight="1">
      <c r="A390" s="39"/>
      <c r="B390" s="40"/>
      <c r="C390" s="287" t="s">
        <v>540</v>
      </c>
      <c r="D390" s="287" t="s">
        <v>290</v>
      </c>
      <c r="E390" s="288" t="s">
        <v>846</v>
      </c>
      <c r="F390" s="289" t="s">
        <v>847</v>
      </c>
      <c r="G390" s="290" t="s">
        <v>324</v>
      </c>
      <c r="H390" s="291">
        <v>1.01</v>
      </c>
      <c r="I390" s="292"/>
      <c r="J390" s="293">
        <f>ROUND(I390*H390,2)</f>
        <v>0</v>
      </c>
      <c r="K390" s="289" t="s">
        <v>190</v>
      </c>
      <c r="L390" s="294"/>
      <c r="M390" s="295" t="s">
        <v>1</v>
      </c>
      <c r="N390" s="296" t="s">
        <v>41</v>
      </c>
      <c r="O390" s="92"/>
      <c r="P390" s="239">
        <f>O390*H390</f>
        <v>0</v>
      </c>
      <c r="Q390" s="239">
        <v>0.52100000000000002</v>
      </c>
      <c r="R390" s="239">
        <f>Q390*H390</f>
        <v>0.52621000000000007</v>
      </c>
      <c r="S390" s="239">
        <v>0</v>
      </c>
      <c r="T390" s="240">
        <f>S390*H390</f>
        <v>0</v>
      </c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R390" s="241" t="s">
        <v>232</v>
      </c>
      <c r="AT390" s="241" t="s">
        <v>290</v>
      </c>
      <c r="AU390" s="241" t="s">
        <v>85</v>
      </c>
      <c r="AY390" s="18" t="s">
        <v>184</v>
      </c>
      <c r="BE390" s="242">
        <f>IF(N390="základní",J390,0)</f>
        <v>0</v>
      </c>
      <c r="BF390" s="242">
        <f>IF(N390="snížená",J390,0)</f>
        <v>0</v>
      </c>
      <c r="BG390" s="242">
        <f>IF(N390="zákl. přenesená",J390,0)</f>
        <v>0</v>
      </c>
      <c r="BH390" s="242">
        <f>IF(N390="sníž. přenesená",J390,0)</f>
        <v>0</v>
      </c>
      <c r="BI390" s="242">
        <f>IF(N390="nulová",J390,0)</f>
        <v>0</v>
      </c>
      <c r="BJ390" s="18" t="s">
        <v>83</v>
      </c>
      <c r="BK390" s="242">
        <f>ROUND(I390*H390,2)</f>
        <v>0</v>
      </c>
      <c r="BL390" s="18" t="s">
        <v>106</v>
      </c>
      <c r="BM390" s="241" t="s">
        <v>848</v>
      </c>
    </row>
    <row r="391" s="13" customFormat="1">
      <c r="A391" s="13"/>
      <c r="B391" s="243"/>
      <c r="C391" s="244"/>
      <c r="D391" s="245" t="s">
        <v>192</v>
      </c>
      <c r="E391" s="246" t="s">
        <v>1</v>
      </c>
      <c r="F391" s="247" t="s">
        <v>326</v>
      </c>
      <c r="G391" s="244"/>
      <c r="H391" s="246" t="s">
        <v>1</v>
      </c>
      <c r="I391" s="248"/>
      <c r="J391" s="244"/>
      <c r="K391" s="244"/>
      <c r="L391" s="249"/>
      <c r="M391" s="250"/>
      <c r="N391" s="251"/>
      <c r="O391" s="251"/>
      <c r="P391" s="251"/>
      <c r="Q391" s="251"/>
      <c r="R391" s="251"/>
      <c r="S391" s="251"/>
      <c r="T391" s="252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53" t="s">
        <v>192</v>
      </c>
      <c r="AU391" s="253" t="s">
        <v>85</v>
      </c>
      <c r="AV391" s="13" t="s">
        <v>83</v>
      </c>
      <c r="AW391" s="13" t="s">
        <v>32</v>
      </c>
      <c r="AX391" s="13" t="s">
        <v>76</v>
      </c>
      <c r="AY391" s="253" t="s">
        <v>184</v>
      </c>
    </row>
    <row r="392" s="14" customFormat="1">
      <c r="A392" s="14"/>
      <c r="B392" s="254"/>
      <c r="C392" s="255"/>
      <c r="D392" s="245" t="s">
        <v>192</v>
      </c>
      <c r="E392" s="256" t="s">
        <v>1</v>
      </c>
      <c r="F392" s="257" t="s">
        <v>337</v>
      </c>
      <c r="G392" s="255"/>
      <c r="H392" s="258">
        <v>1.01</v>
      </c>
      <c r="I392" s="259"/>
      <c r="J392" s="255"/>
      <c r="K392" s="255"/>
      <c r="L392" s="260"/>
      <c r="M392" s="261"/>
      <c r="N392" s="262"/>
      <c r="O392" s="262"/>
      <c r="P392" s="262"/>
      <c r="Q392" s="262"/>
      <c r="R392" s="262"/>
      <c r="S392" s="262"/>
      <c r="T392" s="263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64" t="s">
        <v>192</v>
      </c>
      <c r="AU392" s="264" t="s">
        <v>85</v>
      </c>
      <c r="AV392" s="14" t="s">
        <v>85</v>
      </c>
      <c r="AW392" s="14" t="s">
        <v>32</v>
      </c>
      <c r="AX392" s="14" t="s">
        <v>83</v>
      </c>
      <c r="AY392" s="264" t="s">
        <v>184</v>
      </c>
    </row>
    <row r="393" s="2" customFormat="1" ht="24.15" customHeight="1">
      <c r="A393" s="39"/>
      <c r="B393" s="40"/>
      <c r="C393" s="287" t="s">
        <v>849</v>
      </c>
      <c r="D393" s="287" t="s">
        <v>290</v>
      </c>
      <c r="E393" s="288" t="s">
        <v>460</v>
      </c>
      <c r="F393" s="289" t="s">
        <v>461</v>
      </c>
      <c r="G393" s="290" t="s">
        <v>324</v>
      </c>
      <c r="H393" s="291">
        <v>1.01</v>
      </c>
      <c r="I393" s="292"/>
      <c r="J393" s="293">
        <f>ROUND(I393*H393,2)</f>
        <v>0</v>
      </c>
      <c r="K393" s="289" t="s">
        <v>190</v>
      </c>
      <c r="L393" s="294"/>
      <c r="M393" s="295" t="s">
        <v>1</v>
      </c>
      <c r="N393" s="296" t="s">
        <v>41</v>
      </c>
      <c r="O393" s="92"/>
      <c r="P393" s="239">
        <f>O393*H393</f>
        <v>0</v>
      </c>
      <c r="Q393" s="239">
        <v>0.254</v>
      </c>
      <c r="R393" s="239">
        <f>Q393*H393</f>
        <v>0.25653999999999999</v>
      </c>
      <c r="S393" s="239">
        <v>0</v>
      </c>
      <c r="T393" s="240">
        <f>S393*H393</f>
        <v>0</v>
      </c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R393" s="241" t="s">
        <v>232</v>
      </c>
      <c r="AT393" s="241" t="s">
        <v>290</v>
      </c>
      <c r="AU393" s="241" t="s">
        <v>85</v>
      </c>
      <c r="AY393" s="18" t="s">
        <v>184</v>
      </c>
      <c r="BE393" s="242">
        <f>IF(N393="základní",J393,0)</f>
        <v>0</v>
      </c>
      <c r="BF393" s="242">
        <f>IF(N393="snížená",J393,0)</f>
        <v>0</v>
      </c>
      <c r="BG393" s="242">
        <f>IF(N393="zákl. přenesená",J393,0)</f>
        <v>0</v>
      </c>
      <c r="BH393" s="242">
        <f>IF(N393="sníž. přenesená",J393,0)</f>
        <v>0</v>
      </c>
      <c r="BI393" s="242">
        <f>IF(N393="nulová",J393,0)</f>
        <v>0</v>
      </c>
      <c r="BJ393" s="18" t="s">
        <v>83</v>
      </c>
      <c r="BK393" s="242">
        <f>ROUND(I393*H393,2)</f>
        <v>0</v>
      </c>
      <c r="BL393" s="18" t="s">
        <v>106</v>
      </c>
      <c r="BM393" s="241" t="s">
        <v>462</v>
      </c>
    </row>
    <row r="394" s="13" customFormat="1">
      <c r="A394" s="13"/>
      <c r="B394" s="243"/>
      <c r="C394" s="244"/>
      <c r="D394" s="245" t="s">
        <v>192</v>
      </c>
      <c r="E394" s="246" t="s">
        <v>1</v>
      </c>
      <c r="F394" s="247" t="s">
        <v>326</v>
      </c>
      <c r="G394" s="244"/>
      <c r="H394" s="246" t="s">
        <v>1</v>
      </c>
      <c r="I394" s="248"/>
      <c r="J394" s="244"/>
      <c r="K394" s="244"/>
      <c r="L394" s="249"/>
      <c r="M394" s="250"/>
      <c r="N394" s="251"/>
      <c r="O394" s="251"/>
      <c r="P394" s="251"/>
      <c r="Q394" s="251"/>
      <c r="R394" s="251"/>
      <c r="S394" s="251"/>
      <c r="T394" s="252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53" t="s">
        <v>192</v>
      </c>
      <c r="AU394" s="253" t="s">
        <v>85</v>
      </c>
      <c r="AV394" s="13" t="s">
        <v>83</v>
      </c>
      <c r="AW394" s="13" t="s">
        <v>32</v>
      </c>
      <c r="AX394" s="13" t="s">
        <v>76</v>
      </c>
      <c r="AY394" s="253" t="s">
        <v>184</v>
      </c>
    </row>
    <row r="395" s="14" customFormat="1">
      <c r="A395" s="14"/>
      <c r="B395" s="254"/>
      <c r="C395" s="255"/>
      <c r="D395" s="245" t="s">
        <v>192</v>
      </c>
      <c r="E395" s="256" t="s">
        <v>1</v>
      </c>
      <c r="F395" s="257" t="s">
        <v>337</v>
      </c>
      <c r="G395" s="255"/>
      <c r="H395" s="258">
        <v>1.01</v>
      </c>
      <c r="I395" s="259"/>
      <c r="J395" s="255"/>
      <c r="K395" s="255"/>
      <c r="L395" s="260"/>
      <c r="M395" s="261"/>
      <c r="N395" s="262"/>
      <c r="O395" s="262"/>
      <c r="P395" s="262"/>
      <c r="Q395" s="262"/>
      <c r="R395" s="262"/>
      <c r="S395" s="262"/>
      <c r="T395" s="263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64" t="s">
        <v>192</v>
      </c>
      <c r="AU395" s="264" t="s">
        <v>85</v>
      </c>
      <c r="AV395" s="14" t="s">
        <v>85</v>
      </c>
      <c r="AW395" s="14" t="s">
        <v>32</v>
      </c>
      <c r="AX395" s="14" t="s">
        <v>83</v>
      </c>
      <c r="AY395" s="264" t="s">
        <v>184</v>
      </c>
    </row>
    <row r="396" s="2" customFormat="1" ht="24.15" customHeight="1">
      <c r="A396" s="39"/>
      <c r="B396" s="40"/>
      <c r="C396" s="287" t="s">
        <v>850</v>
      </c>
      <c r="D396" s="287" t="s">
        <v>290</v>
      </c>
      <c r="E396" s="288" t="s">
        <v>464</v>
      </c>
      <c r="F396" s="289" t="s">
        <v>465</v>
      </c>
      <c r="G396" s="290" t="s">
        <v>324</v>
      </c>
      <c r="H396" s="291">
        <v>3.0299999999999998</v>
      </c>
      <c r="I396" s="292"/>
      <c r="J396" s="293">
        <f>ROUND(I396*H396,2)</f>
        <v>0</v>
      </c>
      <c r="K396" s="289" t="s">
        <v>190</v>
      </c>
      <c r="L396" s="294"/>
      <c r="M396" s="295" t="s">
        <v>1</v>
      </c>
      <c r="N396" s="296" t="s">
        <v>41</v>
      </c>
      <c r="O396" s="92"/>
      <c r="P396" s="239">
        <f>O396*H396</f>
        <v>0</v>
      </c>
      <c r="Q396" s="239">
        <v>0.50600000000000001</v>
      </c>
      <c r="R396" s="239">
        <f>Q396*H396</f>
        <v>1.53318</v>
      </c>
      <c r="S396" s="239">
        <v>0</v>
      </c>
      <c r="T396" s="240">
        <f>S396*H396</f>
        <v>0</v>
      </c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R396" s="241" t="s">
        <v>232</v>
      </c>
      <c r="AT396" s="241" t="s">
        <v>290</v>
      </c>
      <c r="AU396" s="241" t="s">
        <v>85</v>
      </c>
      <c r="AY396" s="18" t="s">
        <v>184</v>
      </c>
      <c r="BE396" s="242">
        <f>IF(N396="základní",J396,0)</f>
        <v>0</v>
      </c>
      <c r="BF396" s="242">
        <f>IF(N396="snížená",J396,0)</f>
        <v>0</v>
      </c>
      <c r="BG396" s="242">
        <f>IF(N396="zákl. přenesená",J396,0)</f>
        <v>0</v>
      </c>
      <c r="BH396" s="242">
        <f>IF(N396="sníž. přenesená",J396,0)</f>
        <v>0</v>
      </c>
      <c r="BI396" s="242">
        <f>IF(N396="nulová",J396,0)</f>
        <v>0</v>
      </c>
      <c r="BJ396" s="18" t="s">
        <v>83</v>
      </c>
      <c r="BK396" s="242">
        <f>ROUND(I396*H396,2)</f>
        <v>0</v>
      </c>
      <c r="BL396" s="18" t="s">
        <v>106</v>
      </c>
      <c r="BM396" s="241" t="s">
        <v>466</v>
      </c>
    </row>
    <row r="397" s="13" customFormat="1">
      <c r="A397" s="13"/>
      <c r="B397" s="243"/>
      <c r="C397" s="244"/>
      <c r="D397" s="245" t="s">
        <v>192</v>
      </c>
      <c r="E397" s="246" t="s">
        <v>1</v>
      </c>
      <c r="F397" s="247" t="s">
        <v>326</v>
      </c>
      <c r="G397" s="244"/>
      <c r="H397" s="246" t="s">
        <v>1</v>
      </c>
      <c r="I397" s="248"/>
      <c r="J397" s="244"/>
      <c r="K397" s="244"/>
      <c r="L397" s="249"/>
      <c r="M397" s="250"/>
      <c r="N397" s="251"/>
      <c r="O397" s="251"/>
      <c r="P397" s="251"/>
      <c r="Q397" s="251"/>
      <c r="R397" s="251"/>
      <c r="S397" s="251"/>
      <c r="T397" s="252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53" t="s">
        <v>192</v>
      </c>
      <c r="AU397" s="253" t="s">
        <v>85</v>
      </c>
      <c r="AV397" s="13" t="s">
        <v>83</v>
      </c>
      <c r="AW397" s="13" t="s">
        <v>32</v>
      </c>
      <c r="AX397" s="13" t="s">
        <v>76</v>
      </c>
      <c r="AY397" s="253" t="s">
        <v>184</v>
      </c>
    </row>
    <row r="398" s="14" customFormat="1">
      <c r="A398" s="14"/>
      <c r="B398" s="254"/>
      <c r="C398" s="255"/>
      <c r="D398" s="245" t="s">
        <v>192</v>
      </c>
      <c r="E398" s="256" t="s">
        <v>1</v>
      </c>
      <c r="F398" s="257" t="s">
        <v>342</v>
      </c>
      <c r="G398" s="255"/>
      <c r="H398" s="258">
        <v>3.0299999999999998</v>
      </c>
      <c r="I398" s="259"/>
      <c r="J398" s="255"/>
      <c r="K398" s="255"/>
      <c r="L398" s="260"/>
      <c r="M398" s="261"/>
      <c r="N398" s="262"/>
      <c r="O398" s="262"/>
      <c r="P398" s="262"/>
      <c r="Q398" s="262"/>
      <c r="R398" s="262"/>
      <c r="S398" s="262"/>
      <c r="T398" s="263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64" t="s">
        <v>192</v>
      </c>
      <c r="AU398" s="264" t="s">
        <v>85</v>
      </c>
      <c r="AV398" s="14" t="s">
        <v>85</v>
      </c>
      <c r="AW398" s="14" t="s">
        <v>32</v>
      </c>
      <c r="AX398" s="14" t="s">
        <v>83</v>
      </c>
      <c r="AY398" s="264" t="s">
        <v>184</v>
      </c>
    </row>
    <row r="399" s="2" customFormat="1" ht="24.15" customHeight="1">
      <c r="A399" s="39"/>
      <c r="B399" s="40"/>
      <c r="C399" s="287" t="s">
        <v>851</v>
      </c>
      <c r="D399" s="287" t="s">
        <v>290</v>
      </c>
      <c r="E399" s="288" t="s">
        <v>852</v>
      </c>
      <c r="F399" s="289" t="s">
        <v>853</v>
      </c>
      <c r="G399" s="290" t="s">
        <v>324</v>
      </c>
      <c r="H399" s="291">
        <v>3.0299999999999998</v>
      </c>
      <c r="I399" s="292"/>
      <c r="J399" s="293">
        <f>ROUND(I399*H399,2)</f>
        <v>0</v>
      </c>
      <c r="K399" s="289" t="s">
        <v>190</v>
      </c>
      <c r="L399" s="294"/>
      <c r="M399" s="295" t="s">
        <v>1</v>
      </c>
      <c r="N399" s="296" t="s">
        <v>41</v>
      </c>
      <c r="O399" s="92"/>
      <c r="P399" s="239">
        <f>O399*H399</f>
        <v>0</v>
      </c>
      <c r="Q399" s="239">
        <v>1.0129999999999999</v>
      </c>
      <c r="R399" s="239">
        <f>Q399*H399</f>
        <v>3.0693899999999994</v>
      </c>
      <c r="S399" s="239">
        <v>0</v>
      </c>
      <c r="T399" s="240">
        <f>S399*H399</f>
        <v>0</v>
      </c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R399" s="241" t="s">
        <v>232</v>
      </c>
      <c r="AT399" s="241" t="s">
        <v>290</v>
      </c>
      <c r="AU399" s="241" t="s">
        <v>85</v>
      </c>
      <c r="AY399" s="18" t="s">
        <v>184</v>
      </c>
      <c r="BE399" s="242">
        <f>IF(N399="základní",J399,0)</f>
        <v>0</v>
      </c>
      <c r="BF399" s="242">
        <f>IF(N399="snížená",J399,0)</f>
        <v>0</v>
      </c>
      <c r="BG399" s="242">
        <f>IF(N399="zákl. přenesená",J399,0)</f>
        <v>0</v>
      </c>
      <c r="BH399" s="242">
        <f>IF(N399="sníž. přenesená",J399,0)</f>
        <v>0</v>
      </c>
      <c r="BI399" s="242">
        <f>IF(N399="nulová",J399,0)</f>
        <v>0</v>
      </c>
      <c r="BJ399" s="18" t="s">
        <v>83</v>
      </c>
      <c r="BK399" s="242">
        <f>ROUND(I399*H399,2)</f>
        <v>0</v>
      </c>
      <c r="BL399" s="18" t="s">
        <v>106</v>
      </c>
      <c r="BM399" s="241" t="s">
        <v>854</v>
      </c>
    </row>
    <row r="400" s="13" customFormat="1">
      <c r="A400" s="13"/>
      <c r="B400" s="243"/>
      <c r="C400" s="244"/>
      <c r="D400" s="245" t="s">
        <v>192</v>
      </c>
      <c r="E400" s="246" t="s">
        <v>1</v>
      </c>
      <c r="F400" s="247" t="s">
        <v>326</v>
      </c>
      <c r="G400" s="244"/>
      <c r="H400" s="246" t="s">
        <v>1</v>
      </c>
      <c r="I400" s="248"/>
      <c r="J400" s="244"/>
      <c r="K400" s="244"/>
      <c r="L400" s="249"/>
      <c r="M400" s="250"/>
      <c r="N400" s="251"/>
      <c r="O400" s="251"/>
      <c r="P400" s="251"/>
      <c r="Q400" s="251"/>
      <c r="R400" s="251"/>
      <c r="S400" s="251"/>
      <c r="T400" s="252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53" t="s">
        <v>192</v>
      </c>
      <c r="AU400" s="253" t="s">
        <v>85</v>
      </c>
      <c r="AV400" s="13" t="s">
        <v>83</v>
      </c>
      <c r="AW400" s="13" t="s">
        <v>32</v>
      </c>
      <c r="AX400" s="13" t="s">
        <v>76</v>
      </c>
      <c r="AY400" s="253" t="s">
        <v>184</v>
      </c>
    </row>
    <row r="401" s="14" customFormat="1">
      <c r="A401" s="14"/>
      <c r="B401" s="254"/>
      <c r="C401" s="255"/>
      <c r="D401" s="245" t="s">
        <v>192</v>
      </c>
      <c r="E401" s="256" t="s">
        <v>1</v>
      </c>
      <c r="F401" s="257" t="s">
        <v>342</v>
      </c>
      <c r="G401" s="255"/>
      <c r="H401" s="258">
        <v>3.0299999999999998</v>
      </c>
      <c r="I401" s="259"/>
      <c r="J401" s="255"/>
      <c r="K401" s="255"/>
      <c r="L401" s="260"/>
      <c r="M401" s="261"/>
      <c r="N401" s="262"/>
      <c r="O401" s="262"/>
      <c r="P401" s="262"/>
      <c r="Q401" s="262"/>
      <c r="R401" s="262"/>
      <c r="S401" s="262"/>
      <c r="T401" s="263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64" t="s">
        <v>192</v>
      </c>
      <c r="AU401" s="264" t="s">
        <v>85</v>
      </c>
      <c r="AV401" s="14" t="s">
        <v>85</v>
      </c>
      <c r="AW401" s="14" t="s">
        <v>32</v>
      </c>
      <c r="AX401" s="14" t="s">
        <v>83</v>
      </c>
      <c r="AY401" s="264" t="s">
        <v>184</v>
      </c>
    </row>
    <row r="402" s="2" customFormat="1" ht="24.15" customHeight="1">
      <c r="A402" s="39"/>
      <c r="B402" s="40"/>
      <c r="C402" s="287" t="s">
        <v>855</v>
      </c>
      <c r="D402" s="287" t="s">
        <v>290</v>
      </c>
      <c r="E402" s="288" t="s">
        <v>468</v>
      </c>
      <c r="F402" s="289" t="s">
        <v>469</v>
      </c>
      <c r="G402" s="290" t="s">
        <v>324</v>
      </c>
      <c r="H402" s="291">
        <v>17</v>
      </c>
      <c r="I402" s="292"/>
      <c r="J402" s="293">
        <f>ROUND(I402*H402,2)</f>
        <v>0</v>
      </c>
      <c r="K402" s="289" t="s">
        <v>190</v>
      </c>
      <c r="L402" s="294"/>
      <c r="M402" s="295" t="s">
        <v>1</v>
      </c>
      <c r="N402" s="296" t="s">
        <v>41</v>
      </c>
      <c r="O402" s="92"/>
      <c r="P402" s="239">
        <f>O402*H402</f>
        <v>0</v>
      </c>
      <c r="Q402" s="239">
        <v>0.002</v>
      </c>
      <c r="R402" s="239">
        <f>Q402*H402</f>
        <v>0.034000000000000002</v>
      </c>
      <c r="S402" s="239">
        <v>0</v>
      </c>
      <c r="T402" s="240">
        <f>S402*H402</f>
        <v>0</v>
      </c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R402" s="241" t="s">
        <v>232</v>
      </c>
      <c r="AT402" s="241" t="s">
        <v>290</v>
      </c>
      <c r="AU402" s="241" t="s">
        <v>85</v>
      </c>
      <c r="AY402" s="18" t="s">
        <v>184</v>
      </c>
      <c r="BE402" s="242">
        <f>IF(N402="základní",J402,0)</f>
        <v>0</v>
      </c>
      <c r="BF402" s="242">
        <f>IF(N402="snížená",J402,0)</f>
        <v>0</v>
      </c>
      <c r="BG402" s="242">
        <f>IF(N402="zákl. přenesená",J402,0)</f>
        <v>0</v>
      </c>
      <c r="BH402" s="242">
        <f>IF(N402="sníž. přenesená",J402,0)</f>
        <v>0</v>
      </c>
      <c r="BI402" s="242">
        <f>IF(N402="nulová",J402,0)</f>
        <v>0</v>
      </c>
      <c r="BJ402" s="18" t="s">
        <v>83</v>
      </c>
      <c r="BK402" s="242">
        <f>ROUND(I402*H402,2)</f>
        <v>0</v>
      </c>
      <c r="BL402" s="18" t="s">
        <v>106</v>
      </c>
      <c r="BM402" s="241" t="s">
        <v>470</v>
      </c>
    </row>
    <row r="403" s="13" customFormat="1">
      <c r="A403" s="13"/>
      <c r="B403" s="243"/>
      <c r="C403" s="244"/>
      <c r="D403" s="245" t="s">
        <v>192</v>
      </c>
      <c r="E403" s="246" t="s">
        <v>1</v>
      </c>
      <c r="F403" s="247" t="s">
        <v>326</v>
      </c>
      <c r="G403" s="244"/>
      <c r="H403" s="246" t="s">
        <v>1</v>
      </c>
      <c r="I403" s="248"/>
      <c r="J403" s="244"/>
      <c r="K403" s="244"/>
      <c r="L403" s="249"/>
      <c r="M403" s="250"/>
      <c r="N403" s="251"/>
      <c r="O403" s="251"/>
      <c r="P403" s="251"/>
      <c r="Q403" s="251"/>
      <c r="R403" s="251"/>
      <c r="S403" s="251"/>
      <c r="T403" s="252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53" t="s">
        <v>192</v>
      </c>
      <c r="AU403" s="253" t="s">
        <v>85</v>
      </c>
      <c r="AV403" s="13" t="s">
        <v>83</v>
      </c>
      <c r="AW403" s="13" t="s">
        <v>32</v>
      </c>
      <c r="AX403" s="13" t="s">
        <v>76</v>
      </c>
      <c r="AY403" s="253" t="s">
        <v>184</v>
      </c>
    </row>
    <row r="404" s="14" customFormat="1">
      <c r="A404" s="14"/>
      <c r="B404" s="254"/>
      <c r="C404" s="255"/>
      <c r="D404" s="245" t="s">
        <v>192</v>
      </c>
      <c r="E404" s="256" t="s">
        <v>1</v>
      </c>
      <c r="F404" s="257" t="s">
        <v>296</v>
      </c>
      <c r="G404" s="255"/>
      <c r="H404" s="258">
        <v>17</v>
      </c>
      <c r="I404" s="259"/>
      <c r="J404" s="255"/>
      <c r="K404" s="255"/>
      <c r="L404" s="260"/>
      <c r="M404" s="261"/>
      <c r="N404" s="262"/>
      <c r="O404" s="262"/>
      <c r="P404" s="262"/>
      <c r="Q404" s="262"/>
      <c r="R404" s="262"/>
      <c r="S404" s="262"/>
      <c r="T404" s="263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64" t="s">
        <v>192</v>
      </c>
      <c r="AU404" s="264" t="s">
        <v>85</v>
      </c>
      <c r="AV404" s="14" t="s">
        <v>85</v>
      </c>
      <c r="AW404" s="14" t="s">
        <v>32</v>
      </c>
      <c r="AX404" s="14" t="s">
        <v>83</v>
      </c>
      <c r="AY404" s="264" t="s">
        <v>184</v>
      </c>
    </row>
    <row r="405" s="2" customFormat="1" ht="24.15" customHeight="1">
      <c r="A405" s="39"/>
      <c r="B405" s="40"/>
      <c r="C405" s="230" t="s">
        <v>856</v>
      </c>
      <c r="D405" s="230" t="s">
        <v>186</v>
      </c>
      <c r="E405" s="231" t="s">
        <v>472</v>
      </c>
      <c r="F405" s="232" t="s">
        <v>473</v>
      </c>
      <c r="G405" s="233" t="s">
        <v>474</v>
      </c>
      <c r="H405" s="234">
        <v>10</v>
      </c>
      <c r="I405" s="235"/>
      <c r="J405" s="236">
        <f>ROUND(I405*H405,2)</f>
        <v>0</v>
      </c>
      <c r="K405" s="232" t="s">
        <v>190</v>
      </c>
      <c r="L405" s="45"/>
      <c r="M405" s="237" t="s">
        <v>1</v>
      </c>
      <c r="N405" s="238" t="s">
        <v>41</v>
      </c>
      <c r="O405" s="92"/>
      <c r="P405" s="239">
        <f>O405*H405</f>
        <v>0</v>
      </c>
      <c r="Q405" s="239">
        <v>0.00031</v>
      </c>
      <c r="R405" s="239">
        <f>Q405*H405</f>
        <v>0.0030999999999999999</v>
      </c>
      <c r="S405" s="239">
        <v>0</v>
      </c>
      <c r="T405" s="240">
        <f>S405*H405</f>
        <v>0</v>
      </c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R405" s="241" t="s">
        <v>106</v>
      </c>
      <c r="AT405" s="241" t="s">
        <v>186</v>
      </c>
      <c r="AU405" s="241" t="s">
        <v>85</v>
      </c>
      <c r="AY405" s="18" t="s">
        <v>184</v>
      </c>
      <c r="BE405" s="242">
        <f>IF(N405="základní",J405,0)</f>
        <v>0</v>
      </c>
      <c r="BF405" s="242">
        <f>IF(N405="snížená",J405,0)</f>
        <v>0</v>
      </c>
      <c r="BG405" s="242">
        <f>IF(N405="zákl. přenesená",J405,0)</f>
        <v>0</v>
      </c>
      <c r="BH405" s="242">
        <f>IF(N405="sníž. přenesená",J405,0)</f>
        <v>0</v>
      </c>
      <c r="BI405" s="242">
        <f>IF(N405="nulová",J405,0)</f>
        <v>0</v>
      </c>
      <c r="BJ405" s="18" t="s">
        <v>83</v>
      </c>
      <c r="BK405" s="242">
        <f>ROUND(I405*H405,2)</f>
        <v>0</v>
      </c>
      <c r="BL405" s="18" t="s">
        <v>106</v>
      </c>
      <c r="BM405" s="241" t="s">
        <v>475</v>
      </c>
    </row>
    <row r="406" s="13" customFormat="1">
      <c r="A406" s="13"/>
      <c r="B406" s="243"/>
      <c r="C406" s="244"/>
      <c r="D406" s="245" t="s">
        <v>192</v>
      </c>
      <c r="E406" s="246" t="s">
        <v>1</v>
      </c>
      <c r="F406" s="247" t="s">
        <v>199</v>
      </c>
      <c r="G406" s="244"/>
      <c r="H406" s="246" t="s">
        <v>1</v>
      </c>
      <c r="I406" s="248"/>
      <c r="J406" s="244"/>
      <c r="K406" s="244"/>
      <c r="L406" s="249"/>
      <c r="M406" s="250"/>
      <c r="N406" s="251"/>
      <c r="O406" s="251"/>
      <c r="P406" s="251"/>
      <c r="Q406" s="251"/>
      <c r="R406" s="251"/>
      <c r="S406" s="251"/>
      <c r="T406" s="252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53" t="s">
        <v>192</v>
      </c>
      <c r="AU406" s="253" t="s">
        <v>85</v>
      </c>
      <c r="AV406" s="13" t="s">
        <v>83</v>
      </c>
      <c r="AW406" s="13" t="s">
        <v>32</v>
      </c>
      <c r="AX406" s="13" t="s">
        <v>76</v>
      </c>
      <c r="AY406" s="253" t="s">
        <v>184</v>
      </c>
    </row>
    <row r="407" s="14" customFormat="1">
      <c r="A407" s="14"/>
      <c r="B407" s="254"/>
      <c r="C407" s="255"/>
      <c r="D407" s="245" t="s">
        <v>192</v>
      </c>
      <c r="E407" s="256" t="s">
        <v>1</v>
      </c>
      <c r="F407" s="257" t="s">
        <v>255</v>
      </c>
      <c r="G407" s="255"/>
      <c r="H407" s="258">
        <v>10</v>
      </c>
      <c r="I407" s="259"/>
      <c r="J407" s="255"/>
      <c r="K407" s="255"/>
      <c r="L407" s="260"/>
      <c r="M407" s="261"/>
      <c r="N407" s="262"/>
      <c r="O407" s="262"/>
      <c r="P407" s="262"/>
      <c r="Q407" s="262"/>
      <c r="R407" s="262"/>
      <c r="S407" s="262"/>
      <c r="T407" s="263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64" t="s">
        <v>192</v>
      </c>
      <c r="AU407" s="264" t="s">
        <v>85</v>
      </c>
      <c r="AV407" s="14" t="s">
        <v>85</v>
      </c>
      <c r="AW407" s="14" t="s">
        <v>32</v>
      </c>
      <c r="AX407" s="14" t="s">
        <v>83</v>
      </c>
      <c r="AY407" s="264" t="s">
        <v>184</v>
      </c>
    </row>
    <row r="408" s="2" customFormat="1" ht="24.15" customHeight="1">
      <c r="A408" s="39"/>
      <c r="B408" s="40"/>
      <c r="C408" s="230" t="s">
        <v>857</v>
      </c>
      <c r="D408" s="230" t="s">
        <v>186</v>
      </c>
      <c r="E408" s="231" t="s">
        <v>481</v>
      </c>
      <c r="F408" s="232" t="s">
        <v>482</v>
      </c>
      <c r="G408" s="233" t="s">
        <v>324</v>
      </c>
      <c r="H408" s="234">
        <v>10</v>
      </c>
      <c r="I408" s="235"/>
      <c r="J408" s="236">
        <f>ROUND(I408*H408,2)</f>
        <v>0</v>
      </c>
      <c r="K408" s="232" t="s">
        <v>190</v>
      </c>
      <c r="L408" s="45"/>
      <c r="M408" s="237" t="s">
        <v>1</v>
      </c>
      <c r="N408" s="238" t="s">
        <v>41</v>
      </c>
      <c r="O408" s="92"/>
      <c r="P408" s="239">
        <f>O408*H408</f>
        <v>0</v>
      </c>
      <c r="Q408" s="239">
        <v>0.42080000000000001</v>
      </c>
      <c r="R408" s="239">
        <f>Q408*H408</f>
        <v>4.2080000000000002</v>
      </c>
      <c r="S408" s="239">
        <v>0</v>
      </c>
      <c r="T408" s="240">
        <f>S408*H408</f>
        <v>0</v>
      </c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R408" s="241" t="s">
        <v>106</v>
      </c>
      <c r="AT408" s="241" t="s">
        <v>186</v>
      </c>
      <c r="AU408" s="241" t="s">
        <v>85</v>
      </c>
      <c r="AY408" s="18" t="s">
        <v>184</v>
      </c>
      <c r="BE408" s="242">
        <f>IF(N408="základní",J408,0)</f>
        <v>0</v>
      </c>
      <c r="BF408" s="242">
        <f>IF(N408="snížená",J408,0)</f>
        <v>0</v>
      </c>
      <c r="BG408" s="242">
        <f>IF(N408="zákl. přenesená",J408,0)</f>
        <v>0</v>
      </c>
      <c r="BH408" s="242">
        <f>IF(N408="sníž. přenesená",J408,0)</f>
        <v>0</v>
      </c>
      <c r="BI408" s="242">
        <f>IF(N408="nulová",J408,0)</f>
        <v>0</v>
      </c>
      <c r="BJ408" s="18" t="s">
        <v>83</v>
      </c>
      <c r="BK408" s="242">
        <f>ROUND(I408*H408,2)</f>
        <v>0</v>
      </c>
      <c r="BL408" s="18" t="s">
        <v>106</v>
      </c>
      <c r="BM408" s="241" t="s">
        <v>483</v>
      </c>
    </row>
    <row r="409" s="13" customFormat="1">
      <c r="A409" s="13"/>
      <c r="B409" s="243"/>
      <c r="C409" s="244"/>
      <c r="D409" s="245" t="s">
        <v>192</v>
      </c>
      <c r="E409" s="246" t="s">
        <v>1</v>
      </c>
      <c r="F409" s="247" t="s">
        <v>199</v>
      </c>
      <c r="G409" s="244"/>
      <c r="H409" s="246" t="s">
        <v>1</v>
      </c>
      <c r="I409" s="248"/>
      <c r="J409" s="244"/>
      <c r="K409" s="244"/>
      <c r="L409" s="249"/>
      <c r="M409" s="250"/>
      <c r="N409" s="251"/>
      <c r="O409" s="251"/>
      <c r="P409" s="251"/>
      <c r="Q409" s="251"/>
      <c r="R409" s="251"/>
      <c r="S409" s="251"/>
      <c r="T409" s="252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53" t="s">
        <v>192</v>
      </c>
      <c r="AU409" s="253" t="s">
        <v>85</v>
      </c>
      <c r="AV409" s="13" t="s">
        <v>83</v>
      </c>
      <c r="AW409" s="13" t="s">
        <v>32</v>
      </c>
      <c r="AX409" s="13" t="s">
        <v>76</v>
      </c>
      <c r="AY409" s="253" t="s">
        <v>184</v>
      </c>
    </row>
    <row r="410" s="14" customFormat="1">
      <c r="A410" s="14"/>
      <c r="B410" s="254"/>
      <c r="C410" s="255"/>
      <c r="D410" s="245" t="s">
        <v>192</v>
      </c>
      <c r="E410" s="256" t="s">
        <v>1</v>
      </c>
      <c r="F410" s="257" t="s">
        <v>255</v>
      </c>
      <c r="G410" s="255"/>
      <c r="H410" s="258">
        <v>10</v>
      </c>
      <c r="I410" s="259"/>
      <c r="J410" s="255"/>
      <c r="K410" s="255"/>
      <c r="L410" s="260"/>
      <c r="M410" s="261"/>
      <c r="N410" s="262"/>
      <c r="O410" s="262"/>
      <c r="P410" s="262"/>
      <c r="Q410" s="262"/>
      <c r="R410" s="262"/>
      <c r="S410" s="262"/>
      <c r="T410" s="263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64" t="s">
        <v>192</v>
      </c>
      <c r="AU410" s="264" t="s">
        <v>85</v>
      </c>
      <c r="AV410" s="14" t="s">
        <v>85</v>
      </c>
      <c r="AW410" s="14" t="s">
        <v>32</v>
      </c>
      <c r="AX410" s="14" t="s">
        <v>83</v>
      </c>
      <c r="AY410" s="264" t="s">
        <v>184</v>
      </c>
    </row>
    <row r="411" s="2" customFormat="1" ht="16.5" customHeight="1">
      <c r="A411" s="39"/>
      <c r="B411" s="40"/>
      <c r="C411" s="230" t="s">
        <v>858</v>
      </c>
      <c r="D411" s="230" t="s">
        <v>186</v>
      </c>
      <c r="E411" s="231" t="s">
        <v>859</v>
      </c>
      <c r="F411" s="232" t="s">
        <v>860</v>
      </c>
      <c r="G411" s="233" t="s">
        <v>324</v>
      </c>
      <c r="H411" s="234">
        <v>2</v>
      </c>
      <c r="I411" s="235"/>
      <c r="J411" s="236">
        <f>ROUND(I411*H411,2)</f>
        <v>0</v>
      </c>
      <c r="K411" s="232" t="s">
        <v>190</v>
      </c>
      <c r="L411" s="45"/>
      <c r="M411" s="237" t="s">
        <v>1</v>
      </c>
      <c r="N411" s="238" t="s">
        <v>41</v>
      </c>
      <c r="O411" s="92"/>
      <c r="P411" s="239">
        <f>O411*H411</f>
        <v>0</v>
      </c>
      <c r="Q411" s="239">
        <v>0.32906000000000002</v>
      </c>
      <c r="R411" s="239">
        <f>Q411*H411</f>
        <v>0.65812000000000004</v>
      </c>
      <c r="S411" s="239">
        <v>0</v>
      </c>
      <c r="T411" s="240">
        <f>S411*H411</f>
        <v>0</v>
      </c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R411" s="241" t="s">
        <v>106</v>
      </c>
      <c r="AT411" s="241" t="s">
        <v>186</v>
      </c>
      <c r="AU411" s="241" t="s">
        <v>85</v>
      </c>
      <c r="AY411" s="18" t="s">
        <v>184</v>
      </c>
      <c r="BE411" s="242">
        <f>IF(N411="základní",J411,0)</f>
        <v>0</v>
      </c>
      <c r="BF411" s="242">
        <f>IF(N411="snížená",J411,0)</f>
        <v>0</v>
      </c>
      <c r="BG411" s="242">
        <f>IF(N411="zákl. přenesená",J411,0)</f>
        <v>0</v>
      </c>
      <c r="BH411" s="242">
        <f>IF(N411="sníž. přenesená",J411,0)</f>
        <v>0</v>
      </c>
      <c r="BI411" s="242">
        <f>IF(N411="nulová",J411,0)</f>
        <v>0</v>
      </c>
      <c r="BJ411" s="18" t="s">
        <v>83</v>
      </c>
      <c r="BK411" s="242">
        <f>ROUND(I411*H411,2)</f>
        <v>0</v>
      </c>
      <c r="BL411" s="18" t="s">
        <v>106</v>
      </c>
      <c r="BM411" s="241" t="s">
        <v>861</v>
      </c>
    </row>
    <row r="412" s="13" customFormat="1">
      <c r="A412" s="13"/>
      <c r="B412" s="243"/>
      <c r="C412" s="244"/>
      <c r="D412" s="245" t="s">
        <v>192</v>
      </c>
      <c r="E412" s="246" t="s">
        <v>1</v>
      </c>
      <c r="F412" s="247" t="s">
        <v>835</v>
      </c>
      <c r="G412" s="244"/>
      <c r="H412" s="246" t="s">
        <v>1</v>
      </c>
      <c r="I412" s="248"/>
      <c r="J412" s="244"/>
      <c r="K412" s="244"/>
      <c r="L412" s="249"/>
      <c r="M412" s="250"/>
      <c r="N412" s="251"/>
      <c r="O412" s="251"/>
      <c r="P412" s="251"/>
      <c r="Q412" s="251"/>
      <c r="R412" s="251"/>
      <c r="S412" s="251"/>
      <c r="T412" s="252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53" t="s">
        <v>192</v>
      </c>
      <c r="AU412" s="253" t="s">
        <v>85</v>
      </c>
      <c r="AV412" s="13" t="s">
        <v>83</v>
      </c>
      <c r="AW412" s="13" t="s">
        <v>32</v>
      </c>
      <c r="AX412" s="13" t="s">
        <v>76</v>
      </c>
      <c r="AY412" s="253" t="s">
        <v>184</v>
      </c>
    </row>
    <row r="413" s="14" customFormat="1">
      <c r="A413" s="14"/>
      <c r="B413" s="254"/>
      <c r="C413" s="255"/>
      <c r="D413" s="245" t="s">
        <v>192</v>
      </c>
      <c r="E413" s="256" t="s">
        <v>1</v>
      </c>
      <c r="F413" s="257" t="s">
        <v>85</v>
      </c>
      <c r="G413" s="255"/>
      <c r="H413" s="258">
        <v>2</v>
      </c>
      <c r="I413" s="259"/>
      <c r="J413" s="255"/>
      <c r="K413" s="255"/>
      <c r="L413" s="260"/>
      <c r="M413" s="261"/>
      <c r="N413" s="262"/>
      <c r="O413" s="262"/>
      <c r="P413" s="262"/>
      <c r="Q413" s="262"/>
      <c r="R413" s="262"/>
      <c r="S413" s="262"/>
      <c r="T413" s="263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64" t="s">
        <v>192</v>
      </c>
      <c r="AU413" s="264" t="s">
        <v>85</v>
      </c>
      <c r="AV413" s="14" t="s">
        <v>85</v>
      </c>
      <c r="AW413" s="14" t="s">
        <v>32</v>
      </c>
      <c r="AX413" s="14" t="s">
        <v>83</v>
      </c>
      <c r="AY413" s="264" t="s">
        <v>184</v>
      </c>
    </row>
    <row r="414" s="2" customFormat="1" ht="16.5" customHeight="1">
      <c r="A414" s="39"/>
      <c r="B414" s="40"/>
      <c r="C414" s="287" t="s">
        <v>556</v>
      </c>
      <c r="D414" s="287" t="s">
        <v>290</v>
      </c>
      <c r="E414" s="288" t="s">
        <v>862</v>
      </c>
      <c r="F414" s="289" t="s">
        <v>863</v>
      </c>
      <c r="G414" s="290" t="s">
        <v>324</v>
      </c>
      <c r="H414" s="291">
        <v>2</v>
      </c>
      <c r="I414" s="292"/>
      <c r="J414" s="293">
        <f>ROUND(I414*H414,2)</f>
        <v>0</v>
      </c>
      <c r="K414" s="289" t="s">
        <v>190</v>
      </c>
      <c r="L414" s="294"/>
      <c r="M414" s="295" t="s">
        <v>1</v>
      </c>
      <c r="N414" s="296" t="s">
        <v>41</v>
      </c>
      <c r="O414" s="92"/>
      <c r="P414" s="239">
        <f>O414*H414</f>
        <v>0</v>
      </c>
      <c r="Q414" s="239">
        <v>0.029499999999999998</v>
      </c>
      <c r="R414" s="239">
        <f>Q414*H414</f>
        <v>0.058999999999999997</v>
      </c>
      <c r="S414" s="239">
        <v>0</v>
      </c>
      <c r="T414" s="240">
        <f>S414*H414</f>
        <v>0</v>
      </c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R414" s="241" t="s">
        <v>232</v>
      </c>
      <c r="AT414" s="241" t="s">
        <v>290</v>
      </c>
      <c r="AU414" s="241" t="s">
        <v>85</v>
      </c>
      <c r="AY414" s="18" t="s">
        <v>184</v>
      </c>
      <c r="BE414" s="242">
        <f>IF(N414="základní",J414,0)</f>
        <v>0</v>
      </c>
      <c r="BF414" s="242">
        <f>IF(N414="snížená",J414,0)</f>
        <v>0</v>
      </c>
      <c r="BG414" s="242">
        <f>IF(N414="zákl. přenesená",J414,0)</f>
        <v>0</v>
      </c>
      <c r="BH414" s="242">
        <f>IF(N414="sníž. přenesená",J414,0)</f>
        <v>0</v>
      </c>
      <c r="BI414" s="242">
        <f>IF(N414="nulová",J414,0)</f>
        <v>0</v>
      </c>
      <c r="BJ414" s="18" t="s">
        <v>83</v>
      </c>
      <c r="BK414" s="242">
        <f>ROUND(I414*H414,2)</f>
        <v>0</v>
      </c>
      <c r="BL414" s="18" t="s">
        <v>106</v>
      </c>
      <c r="BM414" s="241" t="s">
        <v>864</v>
      </c>
    </row>
    <row r="415" s="13" customFormat="1">
      <c r="A415" s="13"/>
      <c r="B415" s="243"/>
      <c r="C415" s="244"/>
      <c r="D415" s="245" t="s">
        <v>192</v>
      </c>
      <c r="E415" s="246" t="s">
        <v>1</v>
      </c>
      <c r="F415" s="247" t="s">
        <v>835</v>
      </c>
      <c r="G415" s="244"/>
      <c r="H415" s="246" t="s">
        <v>1</v>
      </c>
      <c r="I415" s="248"/>
      <c r="J415" s="244"/>
      <c r="K415" s="244"/>
      <c r="L415" s="249"/>
      <c r="M415" s="250"/>
      <c r="N415" s="251"/>
      <c r="O415" s="251"/>
      <c r="P415" s="251"/>
      <c r="Q415" s="251"/>
      <c r="R415" s="251"/>
      <c r="S415" s="251"/>
      <c r="T415" s="252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53" t="s">
        <v>192</v>
      </c>
      <c r="AU415" s="253" t="s">
        <v>85</v>
      </c>
      <c r="AV415" s="13" t="s">
        <v>83</v>
      </c>
      <c r="AW415" s="13" t="s">
        <v>32</v>
      </c>
      <c r="AX415" s="13" t="s">
        <v>76</v>
      </c>
      <c r="AY415" s="253" t="s">
        <v>184</v>
      </c>
    </row>
    <row r="416" s="14" customFormat="1">
      <c r="A416" s="14"/>
      <c r="B416" s="254"/>
      <c r="C416" s="255"/>
      <c r="D416" s="245" t="s">
        <v>192</v>
      </c>
      <c r="E416" s="256" t="s">
        <v>1</v>
      </c>
      <c r="F416" s="257" t="s">
        <v>85</v>
      </c>
      <c r="G416" s="255"/>
      <c r="H416" s="258">
        <v>2</v>
      </c>
      <c r="I416" s="259"/>
      <c r="J416" s="255"/>
      <c r="K416" s="255"/>
      <c r="L416" s="260"/>
      <c r="M416" s="261"/>
      <c r="N416" s="262"/>
      <c r="O416" s="262"/>
      <c r="P416" s="262"/>
      <c r="Q416" s="262"/>
      <c r="R416" s="262"/>
      <c r="S416" s="262"/>
      <c r="T416" s="263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264" t="s">
        <v>192</v>
      </c>
      <c r="AU416" s="264" t="s">
        <v>85</v>
      </c>
      <c r="AV416" s="14" t="s">
        <v>85</v>
      </c>
      <c r="AW416" s="14" t="s">
        <v>32</v>
      </c>
      <c r="AX416" s="14" t="s">
        <v>83</v>
      </c>
      <c r="AY416" s="264" t="s">
        <v>184</v>
      </c>
    </row>
    <row r="417" s="2" customFormat="1" ht="33" customHeight="1">
      <c r="A417" s="39"/>
      <c r="B417" s="40"/>
      <c r="C417" s="230" t="s">
        <v>865</v>
      </c>
      <c r="D417" s="230" t="s">
        <v>186</v>
      </c>
      <c r="E417" s="231" t="s">
        <v>866</v>
      </c>
      <c r="F417" s="232" t="s">
        <v>867</v>
      </c>
      <c r="G417" s="233" t="s">
        <v>324</v>
      </c>
      <c r="H417" s="234">
        <v>2</v>
      </c>
      <c r="I417" s="235"/>
      <c r="J417" s="236">
        <f>ROUND(I417*H417,2)</f>
        <v>0</v>
      </c>
      <c r="K417" s="232" t="s">
        <v>190</v>
      </c>
      <c r="L417" s="45"/>
      <c r="M417" s="237" t="s">
        <v>1</v>
      </c>
      <c r="N417" s="238" t="s">
        <v>41</v>
      </c>
      <c r="O417" s="92"/>
      <c r="P417" s="239">
        <f>O417*H417</f>
        <v>0</v>
      </c>
      <c r="Q417" s="239">
        <v>0.31108000000000002</v>
      </c>
      <c r="R417" s="239">
        <f>Q417*H417</f>
        <v>0.62216000000000005</v>
      </c>
      <c r="S417" s="239">
        <v>0</v>
      </c>
      <c r="T417" s="240">
        <f>S417*H417</f>
        <v>0</v>
      </c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R417" s="241" t="s">
        <v>106</v>
      </c>
      <c r="AT417" s="241" t="s">
        <v>186</v>
      </c>
      <c r="AU417" s="241" t="s">
        <v>85</v>
      </c>
      <c r="AY417" s="18" t="s">
        <v>184</v>
      </c>
      <c r="BE417" s="242">
        <f>IF(N417="základní",J417,0)</f>
        <v>0</v>
      </c>
      <c r="BF417" s="242">
        <f>IF(N417="snížená",J417,0)</f>
        <v>0</v>
      </c>
      <c r="BG417" s="242">
        <f>IF(N417="zákl. přenesená",J417,0)</f>
        <v>0</v>
      </c>
      <c r="BH417" s="242">
        <f>IF(N417="sníž. přenesená",J417,0)</f>
        <v>0</v>
      </c>
      <c r="BI417" s="242">
        <f>IF(N417="nulová",J417,0)</f>
        <v>0</v>
      </c>
      <c r="BJ417" s="18" t="s">
        <v>83</v>
      </c>
      <c r="BK417" s="242">
        <f>ROUND(I417*H417,2)</f>
        <v>0</v>
      </c>
      <c r="BL417" s="18" t="s">
        <v>106</v>
      </c>
      <c r="BM417" s="241" t="s">
        <v>868</v>
      </c>
    </row>
    <row r="418" s="13" customFormat="1">
      <c r="A418" s="13"/>
      <c r="B418" s="243"/>
      <c r="C418" s="244"/>
      <c r="D418" s="245" t="s">
        <v>192</v>
      </c>
      <c r="E418" s="246" t="s">
        <v>1</v>
      </c>
      <c r="F418" s="247" t="s">
        <v>835</v>
      </c>
      <c r="G418" s="244"/>
      <c r="H418" s="246" t="s">
        <v>1</v>
      </c>
      <c r="I418" s="248"/>
      <c r="J418" s="244"/>
      <c r="K418" s="244"/>
      <c r="L418" s="249"/>
      <c r="M418" s="250"/>
      <c r="N418" s="251"/>
      <c r="O418" s="251"/>
      <c r="P418" s="251"/>
      <c r="Q418" s="251"/>
      <c r="R418" s="251"/>
      <c r="S418" s="251"/>
      <c r="T418" s="252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53" t="s">
        <v>192</v>
      </c>
      <c r="AU418" s="253" t="s">
        <v>85</v>
      </c>
      <c r="AV418" s="13" t="s">
        <v>83</v>
      </c>
      <c r="AW418" s="13" t="s">
        <v>32</v>
      </c>
      <c r="AX418" s="13" t="s">
        <v>76</v>
      </c>
      <c r="AY418" s="253" t="s">
        <v>184</v>
      </c>
    </row>
    <row r="419" s="14" customFormat="1">
      <c r="A419" s="14"/>
      <c r="B419" s="254"/>
      <c r="C419" s="255"/>
      <c r="D419" s="245" t="s">
        <v>192</v>
      </c>
      <c r="E419" s="256" t="s">
        <v>1</v>
      </c>
      <c r="F419" s="257" t="s">
        <v>85</v>
      </c>
      <c r="G419" s="255"/>
      <c r="H419" s="258">
        <v>2</v>
      </c>
      <c r="I419" s="259"/>
      <c r="J419" s="255"/>
      <c r="K419" s="255"/>
      <c r="L419" s="260"/>
      <c r="M419" s="261"/>
      <c r="N419" s="262"/>
      <c r="O419" s="262"/>
      <c r="P419" s="262"/>
      <c r="Q419" s="262"/>
      <c r="R419" s="262"/>
      <c r="S419" s="262"/>
      <c r="T419" s="263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64" t="s">
        <v>192</v>
      </c>
      <c r="AU419" s="264" t="s">
        <v>85</v>
      </c>
      <c r="AV419" s="14" t="s">
        <v>85</v>
      </c>
      <c r="AW419" s="14" t="s">
        <v>32</v>
      </c>
      <c r="AX419" s="14" t="s">
        <v>83</v>
      </c>
      <c r="AY419" s="264" t="s">
        <v>184</v>
      </c>
    </row>
    <row r="420" s="2" customFormat="1" ht="16.5" customHeight="1">
      <c r="A420" s="39"/>
      <c r="B420" s="40"/>
      <c r="C420" s="230" t="s">
        <v>869</v>
      </c>
      <c r="D420" s="230" t="s">
        <v>186</v>
      </c>
      <c r="E420" s="231" t="s">
        <v>870</v>
      </c>
      <c r="F420" s="232" t="s">
        <v>871</v>
      </c>
      <c r="G420" s="233" t="s">
        <v>324</v>
      </c>
      <c r="H420" s="234">
        <v>1</v>
      </c>
      <c r="I420" s="235"/>
      <c r="J420" s="236">
        <f>ROUND(I420*H420,2)</f>
        <v>0</v>
      </c>
      <c r="K420" s="232" t="s">
        <v>1</v>
      </c>
      <c r="L420" s="45"/>
      <c r="M420" s="237" t="s">
        <v>1</v>
      </c>
      <c r="N420" s="238" t="s">
        <v>41</v>
      </c>
      <c r="O420" s="92"/>
      <c r="P420" s="239">
        <f>O420*H420</f>
        <v>0</v>
      </c>
      <c r="Q420" s="239">
        <v>0</v>
      </c>
      <c r="R420" s="239">
        <f>Q420*H420</f>
        <v>0</v>
      </c>
      <c r="S420" s="239">
        <v>0</v>
      </c>
      <c r="T420" s="240">
        <f>S420*H420</f>
        <v>0</v>
      </c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R420" s="241" t="s">
        <v>106</v>
      </c>
      <c r="AT420" s="241" t="s">
        <v>186</v>
      </c>
      <c r="AU420" s="241" t="s">
        <v>85</v>
      </c>
      <c r="AY420" s="18" t="s">
        <v>184</v>
      </c>
      <c r="BE420" s="242">
        <f>IF(N420="základní",J420,0)</f>
        <v>0</v>
      </c>
      <c r="BF420" s="242">
        <f>IF(N420="snížená",J420,0)</f>
        <v>0</v>
      </c>
      <c r="BG420" s="242">
        <f>IF(N420="zákl. přenesená",J420,0)</f>
        <v>0</v>
      </c>
      <c r="BH420" s="242">
        <f>IF(N420="sníž. přenesená",J420,0)</f>
        <v>0</v>
      </c>
      <c r="BI420" s="242">
        <f>IF(N420="nulová",J420,0)</f>
        <v>0</v>
      </c>
      <c r="BJ420" s="18" t="s">
        <v>83</v>
      </c>
      <c r="BK420" s="242">
        <f>ROUND(I420*H420,2)</f>
        <v>0</v>
      </c>
      <c r="BL420" s="18" t="s">
        <v>106</v>
      </c>
      <c r="BM420" s="241" t="s">
        <v>872</v>
      </c>
    </row>
    <row r="421" s="13" customFormat="1">
      <c r="A421" s="13"/>
      <c r="B421" s="243"/>
      <c r="C421" s="244"/>
      <c r="D421" s="245" t="s">
        <v>192</v>
      </c>
      <c r="E421" s="246" t="s">
        <v>1</v>
      </c>
      <c r="F421" s="247" t="s">
        <v>835</v>
      </c>
      <c r="G421" s="244"/>
      <c r="H421" s="246" t="s">
        <v>1</v>
      </c>
      <c r="I421" s="248"/>
      <c r="J421" s="244"/>
      <c r="K421" s="244"/>
      <c r="L421" s="249"/>
      <c r="M421" s="250"/>
      <c r="N421" s="251"/>
      <c r="O421" s="251"/>
      <c r="P421" s="251"/>
      <c r="Q421" s="251"/>
      <c r="R421" s="251"/>
      <c r="S421" s="251"/>
      <c r="T421" s="252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53" t="s">
        <v>192</v>
      </c>
      <c r="AU421" s="253" t="s">
        <v>85</v>
      </c>
      <c r="AV421" s="13" t="s">
        <v>83</v>
      </c>
      <c r="AW421" s="13" t="s">
        <v>32</v>
      </c>
      <c r="AX421" s="13" t="s">
        <v>76</v>
      </c>
      <c r="AY421" s="253" t="s">
        <v>184</v>
      </c>
    </row>
    <row r="422" s="14" customFormat="1">
      <c r="A422" s="14"/>
      <c r="B422" s="254"/>
      <c r="C422" s="255"/>
      <c r="D422" s="245" t="s">
        <v>192</v>
      </c>
      <c r="E422" s="256" t="s">
        <v>1</v>
      </c>
      <c r="F422" s="257" t="s">
        <v>873</v>
      </c>
      <c r="G422" s="255"/>
      <c r="H422" s="258">
        <v>1</v>
      </c>
      <c r="I422" s="259"/>
      <c r="J422" s="255"/>
      <c r="K422" s="255"/>
      <c r="L422" s="260"/>
      <c r="M422" s="261"/>
      <c r="N422" s="262"/>
      <c r="O422" s="262"/>
      <c r="P422" s="262"/>
      <c r="Q422" s="262"/>
      <c r="R422" s="262"/>
      <c r="S422" s="262"/>
      <c r="T422" s="263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64" t="s">
        <v>192</v>
      </c>
      <c r="AU422" s="264" t="s">
        <v>85</v>
      </c>
      <c r="AV422" s="14" t="s">
        <v>85</v>
      </c>
      <c r="AW422" s="14" t="s">
        <v>32</v>
      </c>
      <c r="AX422" s="14" t="s">
        <v>83</v>
      </c>
      <c r="AY422" s="264" t="s">
        <v>184</v>
      </c>
    </row>
    <row r="423" s="2" customFormat="1" ht="16.5" customHeight="1">
      <c r="A423" s="39"/>
      <c r="B423" s="40"/>
      <c r="C423" s="287" t="s">
        <v>874</v>
      </c>
      <c r="D423" s="287" t="s">
        <v>290</v>
      </c>
      <c r="E423" s="288" t="s">
        <v>875</v>
      </c>
      <c r="F423" s="289" t="s">
        <v>876</v>
      </c>
      <c r="G423" s="290" t="s">
        <v>324</v>
      </c>
      <c r="H423" s="291">
        <v>1</v>
      </c>
      <c r="I423" s="292"/>
      <c r="J423" s="293">
        <f>ROUND(I423*H423,2)</f>
        <v>0</v>
      </c>
      <c r="K423" s="289" t="s">
        <v>1</v>
      </c>
      <c r="L423" s="294"/>
      <c r="M423" s="295" t="s">
        <v>1</v>
      </c>
      <c r="N423" s="296" t="s">
        <v>41</v>
      </c>
      <c r="O423" s="92"/>
      <c r="P423" s="239">
        <f>O423*H423</f>
        <v>0</v>
      </c>
      <c r="Q423" s="239">
        <v>0</v>
      </c>
      <c r="R423" s="239">
        <f>Q423*H423</f>
        <v>0</v>
      </c>
      <c r="S423" s="239">
        <v>0</v>
      </c>
      <c r="T423" s="240">
        <f>S423*H423</f>
        <v>0</v>
      </c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R423" s="241" t="s">
        <v>232</v>
      </c>
      <c r="AT423" s="241" t="s">
        <v>290</v>
      </c>
      <c r="AU423" s="241" t="s">
        <v>85</v>
      </c>
      <c r="AY423" s="18" t="s">
        <v>184</v>
      </c>
      <c r="BE423" s="242">
        <f>IF(N423="základní",J423,0)</f>
        <v>0</v>
      </c>
      <c r="BF423" s="242">
        <f>IF(N423="snížená",J423,0)</f>
        <v>0</v>
      </c>
      <c r="BG423" s="242">
        <f>IF(N423="zákl. přenesená",J423,0)</f>
        <v>0</v>
      </c>
      <c r="BH423" s="242">
        <f>IF(N423="sníž. přenesená",J423,0)</f>
        <v>0</v>
      </c>
      <c r="BI423" s="242">
        <f>IF(N423="nulová",J423,0)</f>
        <v>0</v>
      </c>
      <c r="BJ423" s="18" t="s">
        <v>83</v>
      </c>
      <c r="BK423" s="242">
        <f>ROUND(I423*H423,2)</f>
        <v>0</v>
      </c>
      <c r="BL423" s="18" t="s">
        <v>106</v>
      </c>
      <c r="BM423" s="241" t="s">
        <v>877</v>
      </c>
    </row>
    <row r="424" s="13" customFormat="1">
      <c r="A424" s="13"/>
      <c r="B424" s="243"/>
      <c r="C424" s="244"/>
      <c r="D424" s="245" t="s">
        <v>192</v>
      </c>
      <c r="E424" s="246" t="s">
        <v>1</v>
      </c>
      <c r="F424" s="247" t="s">
        <v>835</v>
      </c>
      <c r="G424" s="244"/>
      <c r="H424" s="246" t="s">
        <v>1</v>
      </c>
      <c r="I424" s="248"/>
      <c r="J424" s="244"/>
      <c r="K424" s="244"/>
      <c r="L424" s="249"/>
      <c r="M424" s="250"/>
      <c r="N424" s="251"/>
      <c r="O424" s="251"/>
      <c r="P424" s="251"/>
      <c r="Q424" s="251"/>
      <c r="R424" s="251"/>
      <c r="S424" s="251"/>
      <c r="T424" s="252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53" t="s">
        <v>192</v>
      </c>
      <c r="AU424" s="253" t="s">
        <v>85</v>
      </c>
      <c r="AV424" s="13" t="s">
        <v>83</v>
      </c>
      <c r="AW424" s="13" t="s">
        <v>32</v>
      </c>
      <c r="AX424" s="13" t="s">
        <v>76</v>
      </c>
      <c r="AY424" s="253" t="s">
        <v>184</v>
      </c>
    </row>
    <row r="425" s="14" customFormat="1">
      <c r="A425" s="14"/>
      <c r="B425" s="254"/>
      <c r="C425" s="255"/>
      <c r="D425" s="245" t="s">
        <v>192</v>
      </c>
      <c r="E425" s="256" t="s">
        <v>1</v>
      </c>
      <c r="F425" s="257" t="s">
        <v>873</v>
      </c>
      <c r="G425" s="255"/>
      <c r="H425" s="258">
        <v>1</v>
      </c>
      <c r="I425" s="259"/>
      <c r="J425" s="255"/>
      <c r="K425" s="255"/>
      <c r="L425" s="260"/>
      <c r="M425" s="261"/>
      <c r="N425" s="262"/>
      <c r="O425" s="262"/>
      <c r="P425" s="262"/>
      <c r="Q425" s="262"/>
      <c r="R425" s="262"/>
      <c r="S425" s="262"/>
      <c r="T425" s="263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64" t="s">
        <v>192</v>
      </c>
      <c r="AU425" s="264" t="s">
        <v>85</v>
      </c>
      <c r="AV425" s="14" t="s">
        <v>85</v>
      </c>
      <c r="AW425" s="14" t="s">
        <v>32</v>
      </c>
      <c r="AX425" s="14" t="s">
        <v>83</v>
      </c>
      <c r="AY425" s="264" t="s">
        <v>184</v>
      </c>
    </row>
    <row r="426" s="12" customFormat="1" ht="22.8" customHeight="1">
      <c r="A426" s="12"/>
      <c r="B426" s="214"/>
      <c r="C426" s="215"/>
      <c r="D426" s="216" t="s">
        <v>75</v>
      </c>
      <c r="E426" s="228" t="s">
        <v>238</v>
      </c>
      <c r="F426" s="228" t="s">
        <v>484</v>
      </c>
      <c r="G426" s="215"/>
      <c r="H426" s="215"/>
      <c r="I426" s="218"/>
      <c r="J426" s="229">
        <f>BK426</f>
        <v>0</v>
      </c>
      <c r="K426" s="215"/>
      <c r="L426" s="220"/>
      <c r="M426" s="221"/>
      <c r="N426" s="222"/>
      <c r="O426" s="222"/>
      <c r="P426" s="223">
        <f>SUM(P427:P429)</f>
        <v>0</v>
      </c>
      <c r="Q426" s="222"/>
      <c r="R426" s="223">
        <f>SUM(R427:R429)</f>
        <v>0.00029399999999999999</v>
      </c>
      <c r="S426" s="222"/>
      <c r="T426" s="224">
        <f>SUM(T427:T429)</f>
        <v>0.0078000000000000005</v>
      </c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R426" s="225" t="s">
        <v>83</v>
      </c>
      <c r="AT426" s="226" t="s">
        <v>75</v>
      </c>
      <c r="AU426" s="226" t="s">
        <v>83</v>
      </c>
      <c r="AY426" s="225" t="s">
        <v>184</v>
      </c>
      <c r="BK426" s="227">
        <f>SUM(BK427:BK429)</f>
        <v>0</v>
      </c>
    </row>
    <row r="427" s="2" customFormat="1" ht="24.15" customHeight="1">
      <c r="A427" s="39"/>
      <c r="B427" s="40"/>
      <c r="C427" s="230" t="s">
        <v>878</v>
      </c>
      <c r="D427" s="230" t="s">
        <v>186</v>
      </c>
      <c r="E427" s="231" t="s">
        <v>879</v>
      </c>
      <c r="F427" s="232" t="s">
        <v>880</v>
      </c>
      <c r="G427" s="233" t="s">
        <v>313</v>
      </c>
      <c r="H427" s="234">
        <v>0.20000000000000001</v>
      </c>
      <c r="I427" s="235"/>
      <c r="J427" s="236">
        <f>ROUND(I427*H427,2)</f>
        <v>0</v>
      </c>
      <c r="K427" s="232" t="s">
        <v>190</v>
      </c>
      <c r="L427" s="45"/>
      <c r="M427" s="237" t="s">
        <v>1</v>
      </c>
      <c r="N427" s="238" t="s">
        <v>41</v>
      </c>
      <c r="O427" s="92"/>
      <c r="P427" s="239">
        <f>O427*H427</f>
        <v>0</v>
      </c>
      <c r="Q427" s="239">
        <v>0.00147</v>
      </c>
      <c r="R427" s="239">
        <f>Q427*H427</f>
        <v>0.00029399999999999999</v>
      </c>
      <c r="S427" s="239">
        <v>0.039</v>
      </c>
      <c r="T427" s="240">
        <f>S427*H427</f>
        <v>0.0078000000000000005</v>
      </c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R427" s="241" t="s">
        <v>106</v>
      </c>
      <c r="AT427" s="241" t="s">
        <v>186</v>
      </c>
      <c r="AU427" s="241" t="s">
        <v>85</v>
      </c>
      <c r="AY427" s="18" t="s">
        <v>184</v>
      </c>
      <c r="BE427" s="242">
        <f>IF(N427="základní",J427,0)</f>
        <v>0</v>
      </c>
      <c r="BF427" s="242">
        <f>IF(N427="snížená",J427,0)</f>
        <v>0</v>
      </c>
      <c r="BG427" s="242">
        <f>IF(N427="zákl. přenesená",J427,0)</f>
        <v>0</v>
      </c>
      <c r="BH427" s="242">
        <f>IF(N427="sníž. přenesená",J427,0)</f>
        <v>0</v>
      </c>
      <c r="BI427" s="242">
        <f>IF(N427="nulová",J427,0)</f>
        <v>0</v>
      </c>
      <c r="BJ427" s="18" t="s">
        <v>83</v>
      </c>
      <c r="BK427" s="242">
        <f>ROUND(I427*H427,2)</f>
        <v>0</v>
      </c>
      <c r="BL427" s="18" t="s">
        <v>106</v>
      </c>
      <c r="BM427" s="241" t="s">
        <v>881</v>
      </c>
    </row>
    <row r="428" s="13" customFormat="1">
      <c r="A428" s="13"/>
      <c r="B428" s="243"/>
      <c r="C428" s="244"/>
      <c r="D428" s="245" t="s">
        <v>192</v>
      </c>
      <c r="E428" s="246" t="s">
        <v>1</v>
      </c>
      <c r="F428" s="247" t="s">
        <v>760</v>
      </c>
      <c r="G428" s="244"/>
      <c r="H428" s="246" t="s">
        <v>1</v>
      </c>
      <c r="I428" s="248"/>
      <c r="J428" s="244"/>
      <c r="K428" s="244"/>
      <c r="L428" s="249"/>
      <c r="M428" s="250"/>
      <c r="N428" s="251"/>
      <c r="O428" s="251"/>
      <c r="P428" s="251"/>
      <c r="Q428" s="251"/>
      <c r="R428" s="251"/>
      <c r="S428" s="251"/>
      <c r="T428" s="252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53" t="s">
        <v>192</v>
      </c>
      <c r="AU428" s="253" t="s">
        <v>85</v>
      </c>
      <c r="AV428" s="13" t="s">
        <v>83</v>
      </c>
      <c r="AW428" s="13" t="s">
        <v>32</v>
      </c>
      <c r="AX428" s="13" t="s">
        <v>76</v>
      </c>
      <c r="AY428" s="253" t="s">
        <v>184</v>
      </c>
    </row>
    <row r="429" s="14" customFormat="1">
      <c r="A429" s="14"/>
      <c r="B429" s="254"/>
      <c r="C429" s="255"/>
      <c r="D429" s="245" t="s">
        <v>192</v>
      </c>
      <c r="E429" s="256" t="s">
        <v>1</v>
      </c>
      <c r="F429" s="257" t="s">
        <v>882</v>
      </c>
      <c r="G429" s="255"/>
      <c r="H429" s="258">
        <v>0.20000000000000001</v>
      </c>
      <c r="I429" s="259"/>
      <c r="J429" s="255"/>
      <c r="K429" s="255"/>
      <c r="L429" s="260"/>
      <c r="M429" s="261"/>
      <c r="N429" s="262"/>
      <c r="O429" s="262"/>
      <c r="P429" s="262"/>
      <c r="Q429" s="262"/>
      <c r="R429" s="262"/>
      <c r="S429" s="262"/>
      <c r="T429" s="263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64" t="s">
        <v>192</v>
      </c>
      <c r="AU429" s="264" t="s">
        <v>85</v>
      </c>
      <c r="AV429" s="14" t="s">
        <v>85</v>
      </c>
      <c r="AW429" s="14" t="s">
        <v>32</v>
      </c>
      <c r="AX429" s="14" t="s">
        <v>83</v>
      </c>
      <c r="AY429" s="264" t="s">
        <v>184</v>
      </c>
    </row>
    <row r="430" s="12" customFormat="1" ht="22.8" customHeight="1">
      <c r="A430" s="12"/>
      <c r="B430" s="214"/>
      <c r="C430" s="215"/>
      <c r="D430" s="216" t="s">
        <v>75</v>
      </c>
      <c r="E430" s="228" t="s">
        <v>502</v>
      </c>
      <c r="F430" s="228" t="s">
        <v>503</v>
      </c>
      <c r="G430" s="215"/>
      <c r="H430" s="215"/>
      <c r="I430" s="218"/>
      <c r="J430" s="229">
        <f>BK430</f>
        <v>0</v>
      </c>
      <c r="K430" s="215"/>
      <c r="L430" s="220"/>
      <c r="M430" s="221"/>
      <c r="N430" s="222"/>
      <c r="O430" s="222"/>
      <c r="P430" s="223">
        <f>SUM(P431:P432)</f>
        <v>0</v>
      </c>
      <c r="Q430" s="222"/>
      <c r="R430" s="223">
        <f>SUM(R431:R432)</f>
        <v>0</v>
      </c>
      <c r="S430" s="222"/>
      <c r="T430" s="224">
        <f>SUM(T431:T432)</f>
        <v>0</v>
      </c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R430" s="225" t="s">
        <v>83</v>
      </c>
      <c r="AT430" s="226" t="s">
        <v>75</v>
      </c>
      <c r="AU430" s="226" t="s">
        <v>83</v>
      </c>
      <c r="AY430" s="225" t="s">
        <v>184</v>
      </c>
      <c r="BK430" s="227">
        <f>SUM(BK431:BK432)</f>
        <v>0</v>
      </c>
    </row>
    <row r="431" s="2" customFormat="1" ht="24.15" customHeight="1">
      <c r="A431" s="39"/>
      <c r="B431" s="40"/>
      <c r="C431" s="230" t="s">
        <v>883</v>
      </c>
      <c r="D431" s="230" t="s">
        <v>186</v>
      </c>
      <c r="E431" s="231" t="s">
        <v>505</v>
      </c>
      <c r="F431" s="232" t="s">
        <v>506</v>
      </c>
      <c r="G431" s="233" t="s">
        <v>275</v>
      </c>
      <c r="H431" s="234">
        <v>120.11</v>
      </c>
      <c r="I431" s="235"/>
      <c r="J431" s="236">
        <f>ROUND(I431*H431,2)</f>
        <v>0</v>
      </c>
      <c r="K431" s="232" t="s">
        <v>190</v>
      </c>
      <c r="L431" s="45"/>
      <c r="M431" s="237" t="s">
        <v>1</v>
      </c>
      <c r="N431" s="238" t="s">
        <v>41</v>
      </c>
      <c r="O431" s="92"/>
      <c r="P431" s="239">
        <f>O431*H431</f>
        <v>0</v>
      </c>
      <c r="Q431" s="239">
        <v>0</v>
      </c>
      <c r="R431" s="239">
        <f>Q431*H431</f>
        <v>0</v>
      </c>
      <c r="S431" s="239">
        <v>0</v>
      </c>
      <c r="T431" s="240">
        <f>S431*H431</f>
        <v>0</v>
      </c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R431" s="241" t="s">
        <v>106</v>
      </c>
      <c r="AT431" s="241" t="s">
        <v>186</v>
      </c>
      <c r="AU431" s="241" t="s">
        <v>85</v>
      </c>
      <c r="AY431" s="18" t="s">
        <v>184</v>
      </c>
      <c r="BE431" s="242">
        <f>IF(N431="základní",J431,0)</f>
        <v>0</v>
      </c>
      <c r="BF431" s="242">
        <f>IF(N431="snížená",J431,0)</f>
        <v>0</v>
      </c>
      <c r="BG431" s="242">
        <f>IF(N431="zákl. přenesená",J431,0)</f>
        <v>0</v>
      </c>
      <c r="BH431" s="242">
        <f>IF(N431="sníž. přenesená",J431,0)</f>
        <v>0</v>
      </c>
      <c r="BI431" s="242">
        <f>IF(N431="nulová",J431,0)</f>
        <v>0</v>
      </c>
      <c r="BJ431" s="18" t="s">
        <v>83</v>
      </c>
      <c r="BK431" s="242">
        <f>ROUND(I431*H431,2)</f>
        <v>0</v>
      </c>
      <c r="BL431" s="18" t="s">
        <v>106</v>
      </c>
      <c r="BM431" s="241" t="s">
        <v>507</v>
      </c>
    </row>
    <row r="432" s="14" customFormat="1">
      <c r="A432" s="14"/>
      <c r="B432" s="254"/>
      <c r="C432" s="255"/>
      <c r="D432" s="245" t="s">
        <v>192</v>
      </c>
      <c r="E432" s="256" t="s">
        <v>1</v>
      </c>
      <c r="F432" s="257" t="s">
        <v>884</v>
      </c>
      <c r="G432" s="255"/>
      <c r="H432" s="258">
        <v>120.11</v>
      </c>
      <c r="I432" s="259"/>
      <c r="J432" s="255"/>
      <c r="K432" s="255"/>
      <c r="L432" s="260"/>
      <c r="M432" s="261"/>
      <c r="N432" s="262"/>
      <c r="O432" s="262"/>
      <c r="P432" s="262"/>
      <c r="Q432" s="262"/>
      <c r="R432" s="262"/>
      <c r="S432" s="262"/>
      <c r="T432" s="263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64" t="s">
        <v>192</v>
      </c>
      <c r="AU432" s="264" t="s">
        <v>85</v>
      </c>
      <c r="AV432" s="14" t="s">
        <v>85</v>
      </c>
      <c r="AW432" s="14" t="s">
        <v>32</v>
      </c>
      <c r="AX432" s="14" t="s">
        <v>83</v>
      </c>
      <c r="AY432" s="264" t="s">
        <v>184</v>
      </c>
    </row>
    <row r="433" s="12" customFormat="1" ht="22.8" customHeight="1">
      <c r="A433" s="12"/>
      <c r="B433" s="214"/>
      <c r="C433" s="215"/>
      <c r="D433" s="216" t="s">
        <v>75</v>
      </c>
      <c r="E433" s="228" t="s">
        <v>509</v>
      </c>
      <c r="F433" s="228" t="s">
        <v>510</v>
      </c>
      <c r="G433" s="215"/>
      <c r="H433" s="215"/>
      <c r="I433" s="218"/>
      <c r="J433" s="229">
        <f>BK433</f>
        <v>0</v>
      </c>
      <c r="K433" s="215"/>
      <c r="L433" s="220"/>
      <c r="M433" s="221"/>
      <c r="N433" s="222"/>
      <c r="O433" s="222"/>
      <c r="P433" s="223">
        <f>SUM(P434:P446)</f>
        <v>0</v>
      </c>
      <c r="Q433" s="222"/>
      <c r="R433" s="223">
        <f>SUM(R434:R446)</f>
        <v>0</v>
      </c>
      <c r="S433" s="222"/>
      <c r="T433" s="224">
        <f>SUM(T434:T446)</f>
        <v>0</v>
      </c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R433" s="225" t="s">
        <v>83</v>
      </c>
      <c r="AT433" s="226" t="s">
        <v>75</v>
      </c>
      <c r="AU433" s="226" t="s">
        <v>83</v>
      </c>
      <c r="AY433" s="225" t="s">
        <v>184</v>
      </c>
      <c r="BK433" s="227">
        <f>SUM(BK434:BK446)</f>
        <v>0</v>
      </c>
    </row>
    <row r="434" s="2" customFormat="1" ht="21.75" customHeight="1">
      <c r="A434" s="39"/>
      <c r="B434" s="40"/>
      <c r="C434" s="230" t="s">
        <v>885</v>
      </c>
      <c r="D434" s="230" t="s">
        <v>186</v>
      </c>
      <c r="E434" s="231" t="s">
        <v>512</v>
      </c>
      <c r="F434" s="232" t="s">
        <v>513</v>
      </c>
      <c r="G434" s="233" t="s">
        <v>275</v>
      </c>
      <c r="H434" s="234">
        <v>0.016</v>
      </c>
      <c r="I434" s="235"/>
      <c r="J434" s="236">
        <f>ROUND(I434*H434,2)</f>
        <v>0</v>
      </c>
      <c r="K434" s="232" t="s">
        <v>190</v>
      </c>
      <c r="L434" s="45"/>
      <c r="M434" s="237" t="s">
        <v>1</v>
      </c>
      <c r="N434" s="238" t="s">
        <v>41</v>
      </c>
      <c r="O434" s="92"/>
      <c r="P434" s="239">
        <f>O434*H434</f>
        <v>0</v>
      </c>
      <c r="Q434" s="239">
        <v>0</v>
      </c>
      <c r="R434" s="239">
        <f>Q434*H434</f>
        <v>0</v>
      </c>
      <c r="S434" s="239">
        <v>0</v>
      </c>
      <c r="T434" s="240">
        <f>S434*H434</f>
        <v>0</v>
      </c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R434" s="241" t="s">
        <v>106</v>
      </c>
      <c r="AT434" s="241" t="s">
        <v>186</v>
      </c>
      <c r="AU434" s="241" t="s">
        <v>85</v>
      </c>
      <c r="AY434" s="18" t="s">
        <v>184</v>
      </c>
      <c r="BE434" s="242">
        <f>IF(N434="základní",J434,0)</f>
        <v>0</v>
      </c>
      <c r="BF434" s="242">
        <f>IF(N434="snížená",J434,0)</f>
        <v>0</v>
      </c>
      <c r="BG434" s="242">
        <f>IF(N434="zákl. přenesená",J434,0)</f>
        <v>0</v>
      </c>
      <c r="BH434" s="242">
        <f>IF(N434="sníž. přenesená",J434,0)</f>
        <v>0</v>
      </c>
      <c r="BI434" s="242">
        <f>IF(N434="nulová",J434,0)</f>
        <v>0</v>
      </c>
      <c r="BJ434" s="18" t="s">
        <v>83</v>
      </c>
      <c r="BK434" s="242">
        <f>ROUND(I434*H434,2)</f>
        <v>0</v>
      </c>
      <c r="BL434" s="18" t="s">
        <v>106</v>
      </c>
      <c r="BM434" s="241" t="s">
        <v>886</v>
      </c>
    </row>
    <row r="435" s="14" customFormat="1">
      <c r="A435" s="14"/>
      <c r="B435" s="254"/>
      <c r="C435" s="255"/>
      <c r="D435" s="245" t="s">
        <v>192</v>
      </c>
      <c r="E435" s="256" t="s">
        <v>127</v>
      </c>
      <c r="F435" s="257" t="s">
        <v>887</v>
      </c>
      <c r="G435" s="255"/>
      <c r="H435" s="258">
        <v>0.0080000000000000002</v>
      </c>
      <c r="I435" s="259"/>
      <c r="J435" s="255"/>
      <c r="K435" s="255"/>
      <c r="L435" s="260"/>
      <c r="M435" s="261"/>
      <c r="N435" s="262"/>
      <c r="O435" s="262"/>
      <c r="P435" s="262"/>
      <c r="Q435" s="262"/>
      <c r="R435" s="262"/>
      <c r="S435" s="262"/>
      <c r="T435" s="263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64" t="s">
        <v>192</v>
      </c>
      <c r="AU435" s="264" t="s">
        <v>85</v>
      </c>
      <c r="AV435" s="14" t="s">
        <v>85</v>
      </c>
      <c r="AW435" s="14" t="s">
        <v>32</v>
      </c>
      <c r="AX435" s="14" t="s">
        <v>76</v>
      </c>
      <c r="AY435" s="264" t="s">
        <v>184</v>
      </c>
    </row>
    <row r="436" s="14" customFormat="1">
      <c r="A436" s="14"/>
      <c r="B436" s="254"/>
      <c r="C436" s="255"/>
      <c r="D436" s="245" t="s">
        <v>192</v>
      </c>
      <c r="E436" s="256" t="s">
        <v>1</v>
      </c>
      <c r="F436" s="257" t="s">
        <v>516</v>
      </c>
      <c r="G436" s="255"/>
      <c r="H436" s="258">
        <v>0.0080000000000000002</v>
      </c>
      <c r="I436" s="259"/>
      <c r="J436" s="255"/>
      <c r="K436" s="255"/>
      <c r="L436" s="260"/>
      <c r="M436" s="261"/>
      <c r="N436" s="262"/>
      <c r="O436" s="262"/>
      <c r="P436" s="262"/>
      <c r="Q436" s="262"/>
      <c r="R436" s="262"/>
      <c r="S436" s="262"/>
      <c r="T436" s="263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64" t="s">
        <v>192</v>
      </c>
      <c r="AU436" s="264" t="s">
        <v>85</v>
      </c>
      <c r="AV436" s="14" t="s">
        <v>85</v>
      </c>
      <c r="AW436" s="14" t="s">
        <v>32</v>
      </c>
      <c r="AX436" s="14" t="s">
        <v>76</v>
      </c>
      <c r="AY436" s="264" t="s">
        <v>184</v>
      </c>
    </row>
    <row r="437" s="15" customFormat="1">
      <c r="A437" s="15"/>
      <c r="B437" s="265"/>
      <c r="C437" s="266"/>
      <c r="D437" s="245" t="s">
        <v>192</v>
      </c>
      <c r="E437" s="267" t="s">
        <v>1</v>
      </c>
      <c r="F437" s="268" t="s">
        <v>149</v>
      </c>
      <c r="G437" s="266"/>
      <c r="H437" s="269">
        <v>0.016</v>
      </c>
      <c r="I437" s="270"/>
      <c r="J437" s="266"/>
      <c r="K437" s="266"/>
      <c r="L437" s="271"/>
      <c r="M437" s="272"/>
      <c r="N437" s="273"/>
      <c r="O437" s="273"/>
      <c r="P437" s="273"/>
      <c r="Q437" s="273"/>
      <c r="R437" s="273"/>
      <c r="S437" s="273"/>
      <c r="T437" s="274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T437" s="275" t="s">
        <v>192</v>
      </c>
      <c r="AU437" s="275" t="s">
        <v>85</v>
      </c>
      <c r="AV437" s="15" t="s">
        <v>106</v>
      </c>
      <c r="AW437" s="15" t="s">
        <v>32</v>
      </c>
      <c r="AX437" s="15" t="s">
        <v>83</v>
      </c>
      <c r="AY437" s="275" t="s">
        <v>184</v>
      </c>
    </row>
    <row r="438" s="2" customFormat="1" ht="24.15" customHeight="1">
      <c r="A438" s="39"/>
      <c r="B438" s="40"/>
      <c r="C438" s="230" t="s">
        <v>888</v>
      </c>
      <c r="D438" s="230" t="s">
        <v>186</v>
      </c>
      <c r="E438" s="231" t="s">
        <v>518</v>
      </c>
      <c r="F438" s="232" t="s">
        <v>519</v>
      </c>
      <c r="G438" s="233" t="s">
        <v>275</v>
      </c>
      <c r="H438" s="234">
        <v>0.080000000000000002</v>
      </c>
      <c r="I438" s="235"/>
      <c r="J438" s="236">
        <f>ROUND(I438*H438,2)</f>
        <v>0</v>
      </c>
      <c r="K438" s="232" t="s">
        <v>190</v>
      </c>
      <c r="L438" s="45"/>
      <c r="M438" s="237" t="s">
        <v>1</v>
      </c>
      <c r="N438" s="238" t="s">
        <v>41</v>
      </c>
      <c r="O438" s="92"/>
      <c r="P438" s="239">
        <f>O438*H438</f>
        <v>0</v>
      </c>
      <c r="Q438" s="239">
        <v>0</v>
      </c>
      <c r="R438" s="239">
        <f>Q438*H438</f>
        <v>0</v>
      </c>
      <c r="S438" s="239">
        <v>0</v>
      </c>
      <c r="T438" s="240">
        <f>S438*H438</f>
        <v>0</v>
      </c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R438" s="241" t="s">
        <v>106</v>
      </c>
      <c r="AT438" s="241" t="s">
        <v>186</v>
      </c>
      <c r="AU438" s="241" t="s">
        <v>85</v>
      </c>
      <c r="AY438" s="18" t="s">
        <v>184</v>
      </c>
      <c r="BE438" s="242">
        <f>IF(N438="základní",J438,0)</f>
        <v>0</v>
      </c>
      <c r="BF438" s="242">
        <f>IF(N438="snížená",J438,0)</f>
        <v>0</v>
      </c>
      <c r="BG438" s="242">
        <f>IF(N438="zákl. přenesená",J438,0)</f>
        <v>0</v>
      </c>
      <c r="BH438" s="242">
        <f>IF(N438="sníž. přenesená",J438,0)</f>
        <v>0</v>
      </c>
      <c r="BI438" s="242">
        <f>IF(N438="nulová",J438,0)</f>
        <v>0</v>
      </c>
      <c r="BJ438" s="18" t="s">
        <v>83</v>
      </c>
      <c r="BK438" s="242">
        <f>ROUND(I438*H438,2)</f>
        <v>0</v>
      </c>
      <c r="BL438" s="18" t="s">
        <v>106</v>
      </c>
      <c r="BM438" s="241" t="s">
        <v>889</v>
      </c>
    </row>
    <row r="439" s="13" customFormat="1">
      <c r="A439" s="13"/>
      <c r="B439" s="243"/>
      <c r="C439" s="244"/>
      <c r="D439" s="245" t="s">
        <v>192</v>
      </c>
      <c r="E439" s="246" t="s">
        <v>1</v>
      </c>
      <c r="F439" s="247" t="s">
        <v>521</v>
      </c>
      <c r="G439" s="244"/>
      <c r="H439" s="246" t="s">
        <v>1</v>
      </c>
      <c r="I439" s="248"/>
      <c r="J439" s="244"/>
      <c r="K439" s="244"/>
      <c r="L439" s="249"/>
      <c r="M439" s="250"/>
      <c r="N439" s="251"/>
      <c r="O439" s="251"/>
      <c r="P439" s="251"/>
      <c r="Q439" s="251"/>
      <c r="R439" s="251"/>
      <c r="S439" s="251"/>
      <c r="T439" s="252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53" t="s">
        <v>192</v>
      </c>
      <c r="AU439" s="253" t="s">
        <v>85</v>
      </c>
      <c r="AV439" s="13" t="s">
        <v>83</v>
      </c>
      <c r="AW439" s="13" t="s">
        <v>32</v>
      </c>
      <c r="AX439" s="13" t="s">
        <v>76</v>
      </c>
      <c r="AY439" s="253" t="s">
        <v>184</v>
      </c>
    </row>
    <row r="440" s="14" customFormat="1">
      <c r="A440" s="14"/>
      <c r="B440" s="254"/>
      <c r="C440" s="255"/>
      <c r="D440" s="245" t="s">
        <v>192</v>
      </c>
      <c r="E440" s="256" t="s">
        <v>1</v>
      </c>
      <c r="F440" s="257" t="s">
        <v>522</v>
      </c>
      <c r="G440" s="255"/>
      <c r="H440" s="258">
        <v>0.080000000000000002</v>
      </c>
      <c r="I440" s="259"/>
      <c r="J440" s="255"/>
      <c r="K440" s="255"/>
      <c r="L440" s="260"/>
      <c r="M440" s="261"/>
      <c r="N440" s="262"/>
      <c r="O440" s="262"/>
      <c r="P440" s="262"/>
      <c r="Q440" s="262"/>
      <c r="R440" s="262"/>
      <c r="S440" s="262"/>
      <c r="T440" s="263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64" t="s">
        <v>192</v>
      </c>
      <c r="AU440" s="264" t="s">
        <v>85</v>
      </c>
      <c r="AV440" s="14" t="s">
        <v>85</v>
      </c>
      <c r="AW440" s="14" t="s">
        <v>32</v>
      </c>
      <c r="AX440" s="14" t="s">
        <v>83</v>
      </c>
      <c r="AY440" s="264" t="s">
        <v>184</v>
      </c>
    </row>
    <row r="441" s="2" customFormat="1" ht="24.15" customHeight="1">
      <c r="A441" s="39"/>
      <c r="B441" s="40"/>
      <c r="C441" s="230" t="s">
        <v>890</v>
      </c>
      <c r="D441" s="230" t="s">
        <v>186</v>
      </c>
      <c r="E441" s="231" t="s">
        <v>524</v>
      </c>
      <c r="F441" s="232" t="s">
        <v>525</v>
      </c>
      <c r="G441" s="233" t="s">
        <v>275</v>
      </c>
      <c r="H441" s="234">
        <v>0.016</v>
      </c>
      <c r="I441" s="235"/>
      <c r="J441" s="236">
        <f>ROUND(I441*H441,2)</f>
        <v>0</v>
      </c>
      <c r="K441" s="232" t="s">
        <v>190</v>
      </c>
      <c r="L441" s="45"/>
      <c r="M441" s="237" t="s">
        <v>1</v>
      </c>
      <c r="N441" s="238" t="s">
        <v>41</v>
      </c>
      <c r="O441" s="92"/>
      <c r="P441" s="239">
        <f>O441*H441</f>
        <v>0</v>
      </c>
      <c r="Q441" s="239">
        <v>0</v>
      </c>
      <c r="R441" s="239">
        <f>Q441*H441</f>
        <v>0</v>
      </c>
      <c r="S441" s="239">
        <v>0</v>
      </c>
      <c r="T441" s="240">
        <f>S441*H441</f>
        <v>0</v>
      </c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R441" s="241" t="s">
        <v>106</v>
      </c>
      <c r="AT441" s="241" t="s">
        <v>186</v>
      </c>
      <c r="AU441" s="241" t="s">
        <v>85</v>
      </c>
      <c r="AY441" s="18" t="s">
        <v>184</v>
      </c>
      <c r="BE441" s="242">
        <f>IF(N441="základní",J441,0)</f>
        <v>0</v>
      </c>
      <c r="BF441" s="242">
        <f>IF(N441="snížená",J441,0)</f>
        <v>0</v>
      </c>
      <c r="BG441" s="242">
        <f>IF(N441="zákl. přenesená",J441,0)</f>
        <v>0</v>
      </c>
      <c r="BH441" s="242">
        <f>IF(N441="sníž. přenesená",J441,0)</f>
        <v>0</v>
      </c>
      <c r="BI441" s="242">
        <f>IF(N441="nulová",J441,0)</f>
        <v>0</v>
      </c>
      <c r="BJ441" s="18" t="s">
        <v>83</v>
      </c>
      <c r="BK441" s="242">
        <f>ROUND(I441*H441,2)</f>
        <v>0</v>
      </c>
      <c r="BL441" s="18" t="s">
        <v>106</v>
      </c>
      <c r="BM441" s="241" t="s">
        <v>891</v>
      </c>
    </row>
    <row r="442" s="14" customFormat="1">
      <c r="A442" s="14"/>
      <c r="B442" s="254"/>
      <c r="C442" s="255"/>
      <c r="D442" s="245" t="s">
        <v>192</v>
      </c>
      <c r="E442" s="256" t="s">
        <v>1</v>
      </c>
      <c r="F442" s="257" t="s">
        <v>527</v>
      </c>
      <c r="G442" s="255"/>
      <c r="H442" s="258">
        <v>0.0080000000000000002</v>
      </c>
      <c r="I442" s="259"/>
      <c r="J442" s="255"/>
      <c r="K442" s="255"/>
      <c r="L442" s="260"/>
      <c r="M442" s="261"/>
      <c r="N442" s="262"/>
      <c r="O442" s="262"/>
      <c r="P442" s="262"/>
      <c r="Q442" s="262"/>
      <c r="R442" s="262"/>
      <c r="S442" s="262"/>
      <c r="T442" s="263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T442" s="264" t="s">
        <v>192</v>
      </c>
      <c r="AU442" s="264" t="s">
        <v>85</v>
      </c>
      <c r="AV442" s="14" t="s">
        <v>85</v>
      </c>
      <c r="AW442" s="14" t="s">
        <v>32</v>
      </c>
      <c r="AX442" s="14" t="s">
        <v>76</v>
      </c>
      <c r="AY442" s="264" t="s">
        <v>184</v>
      </c>
    </row>
    <row r="443" s="14" customFormat="1">
      <c r="A443" s="14"/>
      <c r="B443" s="254"/>
      <c r="C443" s="255"/>
      <c r="D443" s="245" t="s">
        <v>192</v>
      </c>
      <c r="E443" s="256" t="s">
        <v>1</v>
      </c>
      <c r="F443" s="257" t="s">
        <v>528</v>
      </c>
      <c r="G443" s="255"/>
      <c r="H443" s="258">
        <v>0.0080000000000000002</v>
      </c>
      <c r="I443" s="259"/>
      <c r="J443" s="255"/>
      <c r="K443" s="255"/>
      <c r="L443" s="260"/>
      <c r="M443" s="261"/>
      <c r="N443" s="262"/>
      <c r="O443" s="262"/>
      <c r="P443" s="262"/>
      <c r="Q443" s="262"/>
      <c r="R443" s="262"/>
      <c r="S443" s="262"/>
      <c r="T443" s="263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T443" s="264" t="s">
        <v>192</v>
      </c>
      <c r="AU443" s="264" t="s">
        <v>85</v>
      </c>
      <c r="AV443" s="14" t="s">
        <v>85</v>
      </c>
      <c r="AW443" s="14" t="s">
        <v>32</v>
      </c>
      <c r="AX443" s="14" t="s">
        <v>76</v>
      </c>
      <c r="AY443" s="264" t="s">
        <v>184</v>
      </c>
    </row>
    <row r="444" s="15" customFormat="1">
      <c r="A444" s="15"/>
      <c r="B444" s="265"/>
      <c r="C444" s="266"/>
      <c r="D444" s="245" t="s">
        <v>192</v>
      </c>
      <c r="E444" s="267" t="s">
        <v>1</v>
      </c>
      <c r="F444" s="268" t="s">
        <v>149</v>
      </c>
      <c r="G444" s="266"/>
      <c r="H444" s="269">
        <v>0.016</v>
      </c>
      <c r="I444" s="270"/>
      <c r="J444" s="266"/>
      <c r="K444" s="266"/>
      <c r="L444" s="271"/>
      <c r="M444" s="272"/>
      <c r="N444" s="273"/>
      <c r="O444" s="273"/>
      <c r="P444" s="273"/>
      <c r="Q444" s="273"/>
      <c r="R444" s="273"/>
      <c r="S444" s="273"/>
      <c r="T444" s="274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T444" s="275" t="s">
        <v>192</v>
      </c>
      <c r="AU444" s="275" t="s">
        <v>85</v>
      </c>
      <c r="AV444" s="15" t="s">
        <v>106</v>
      </c>
      <c r="AW444" s="15" t="s">
        <v>32</v>
      </c>
      <c r="AX444" s="15" t="s">
        <v>83</v>
      </c>
      <c r="AY444" s="275" t="s">
        <v>184</v>
      </c>
    </row>
    <row r="445" s="2" customFormat="1" ht="37.8" customHeight="1">
      <c r="A445" s="39"/>
      <c r="B445" s="40"/>
      <c r="C445" s="230" t="s">
        <v>892</v>
      </c>
      <c r="D445" s="230" t="s">
        <v>186</v>
      </c>
      <c r="E445" s="231" t="s">
        <v>530</v>
      </c>
      <c r="F445" s="232" t="s">
        <v>531</v>
      </c>
      <c r="G445" s="233" t="s">
        <v>275</v>
      </c>
      <c r="H445" s="234">
        <v>0.0080000000000000002</v>
      </c>
      <c r="I445" s="235"/>
      <c r="J445" s="236">
        <f>ROUND(I445*H445,2)</f>
        <v>0</v>
      </c>
      <c r="K445" s="232" t="s">
        <v>190</v>
      </c>
      <c r="L445" s="45"/>
      <c r="M445" s="237" t="s">
        <v>1</v>
      </c>
      <c r="N445" s="238" t="s">
        <v>41</v>
      </c>
      <c r="O445" s="92"/>
      <c r="P445" s="239">
        <f>O445*H445</f>
        <v>0</v>
      </c>
      <c r="Q445" s="239">
        <v>0</v>
      </c>
      <c r="R445" s="239">
        <f>Q445*H445</f>
        <v>0</v>
      </c>
      <c r="S445" s="239">
        <v>0</v>
      </c>
      <c r="T445" s="240">
        <f>S445*H445</f>
        <v>0</v>
      </c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R445" s="241" t="s">
        <v>106</v>
      </c>
      <c r="AT445" s="241" t="s">
        <v>186</v>
      </c>
      <c r="AU445" s="241" t="s">
        <v>85</v>
      </c>
      <c r="AY445" s="18" t="s">
        <v>184</v>
      </c>
      <c r="BE445" s="242">
        <f>IF(N445="základní",J445,0)</f>
        <v>0</v>
      </c>
      <c r="BF445" s="242">
        <f>IF(N445="snížená",J445,0)</f>
        <v>0</v>
      </c>
      <c r="BG445" s="242">
        <f>IF(N445="zákl. přenesená",J445,0)</f>
        <v>0</v>
      </c>
      <c r="BH445" s="242">
        <f>IF(N445="sníž. přenesená",J445,0)</f>
        <v>0</v>
      </c>
      <c r="BI445" s="242">
        <f>IF(N445="nulová",J445,0)</f>
        <v>0</v>
      </c>
      <c r="BJ445" s="18" t="s">
        <v>83</v>
      </c>
      <c r="BK445" s="242">
        <f>ROUND(I445*H445,2)</f>
        <v>0</v>
      </c>
      <c r="BL445" s="18" t="s">
        <v>106</v>
      </c>
      <c r="BM445" s="241" t="s">
        <v>893</v>
      </c>
    </row>
    <row r="446" s="14" customFormat="1">
      <c r="A446" s="14"/>
      <c r="B446" s="254"/>
      <c r="C446" s="255"/>
      <c r="D446" s="245" t="s">
        <v>192</v>
      </c>
      <c r="E446" s="256" t="s">
        <v>1</v>
      </c>
      <c r="F446" s="257" t="s">
        <v>666</v>
      </c>
      <c r="G446" s="255"/>
      <c r="H446" s="258">
        <v>0.0080000000000000002</v>
      </c>
      <c r="I446" s="259"/>
      <c r="J446" s="255"/>
      <c r="K446" s="255"/>
      <c r="L446" s="260"/>
      <c r="M446" s="261"/>
      <c r="N446" s="262"/>
      <c r="O446" s="262"/>
      <c r="P446" s="262"/>
      <c r="Q446" s="262"/>
      <c r="R446" s="262"/>
      <c r="S446" s="262"/>
      <c r="T446" s="263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T446" s="264" t="s">
        <v>192</v>
      </c>
      <c r="AU446" s="264" t="s">
        <v>85</v>
      </c>
      <c r="AV446" s="14" t="s">
        <v>85</v>
      </c>
      <c r="AW446" s="14" t="s">
        <v>32</v>
      </c>
      <c r="AX446" s="14" t="s">
        <v>83</v>
      </c>
      <c r="AY446" s="264" t="s">
        <v>184</v>
      </c>
    </row>
    <row r="447" s="12" customFormat="1" ht="25.92" customHeight="1">
      <c r="A447" s="12"/>
      <c r="B447" s="214"/>
      <c r="C447" s="215"/>
      <c r="D447" s="216" t="s">
        <v>75</v>
      </c>
      <c r="E447" s="217" t="s">
        <v>894</v>
      </c>
      <c r="F447" s="217" t="s">
        <v>895</v>
      </c>
      <c r="G447" s="215"/>
      <c r="H447" s="215"/>
      <c r="I447" s="218"/>
      <c r="J447" s="219">
        <f>BK447</f>
        <v>0</v>
      </c>
      <c r="K447" s="215"/>
      <c r="L447" s="220"/>
      <c r="M447" s="221"/>
      <c r="N447" s="222"/>
      <c r="O447" s="222"/>
      <c r="P447" s="223">
        <f>P448+P460</f>
        <v>0</v>
      </c>
      <c r="Q447" s="222"/>
      <c r="R447" s="223">
        <f>R448+R460</f>
        <v>0.20995299999999997</v>
      </c>
      <c r="S447" s="222"/>
      <c r="T447" s="224">
        <f>T448+T460</f>
        <v>0</v>
      </c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R447" s="225" t="s">
        <v>85</v>
      </c>
      <c r="AT447" s="226" t="s">
        <v>75</v>
      </c>
      <c r="AU447" s="226" t="s">
        <v>76</v>
      </c>
      <c r="AY447" s="225" t="s">
        <v>184</v>
      </c>
      <c r="BK447" s="227">
        <f>BK448+BK460</f>
        <v>0</v>
      </c>
    </row>
    <row r="448" s="12" customFormat="1" ht="22.8" customHeight="1">
      <c r="A448" s="12"/>
      <c r="B448" s="214"/>
      <c r="C448" s="215"/>
      <c r="D448" s="216" t="s">
        <v>75</v>
      </c>
      <c r="E448" s="228" t="s">
        <v>896</v>
      </c>
      <c r="F448" s="228" t="s">
        <v>897</v>
      </c>
      <c r="G448" s="215"/>
      <c r="H448" s="215"/>
      <c r="I448" s="218"/>
      <c r="J448" s="229">
        <f>BK448</f>
        <v>0</v>
      </c>
      <c r="K448" s="215"/>
      <c r="L448" s="220"/>
      <c r="M448" s="221"/>
      <c r="N448" s="222"/>
      <c r="O448" s="222"/>
      <c r="P448" s="223">
        <f>SUM(P449:P459)</f>
        <v>0</v>
      </c>
      <c r="Q448" s="222"/>
      <c r="R448" s="223">
        <f>SUM(R449:R459)</f>
        <v>0.023197000000000002</v>
      </c>
      <c r="S448" s="222"/>
      <c r="T448" s="224">
        <f>SUM(T449:T459)</f>
        <v>0</v>
      </c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R448" s="225" t="s">
        <v>85</v>
      </c>
      <c r="AT448" s="226" t="s">
        <v>75</v>
      </c>
      <c r="AU448" s="226" t="s">
        <v>83</v>
      </c>
      <c r="AY448" s="225" t="s">
        <v>184</v>
      </c>
      <c r="BK448" s="227">
        <f>SUM(BK449:BK459)</f>
        <v>0</v>
      </c>
    </row>
    <row r="449" s="2" customFormat="1" ht="24.15" customHeight="1">
      <c r="A449" s="39"/>
      <c r="B449" s="40"/>
      <c r="C449" s="230" t="s">
        <v>898</v>
      </c>
      <c r="D449" s="230" t="s">
        <v>186</v>
      </c>
      <c r="E449" s="231" t="s">
        <v>899</v>
      </c>
      <c r="F449" s="232" t="s">
        <v>900</v>
      </c>
      <c r="G449" s="233" t="s">
        <v>189</v>
      </c>
      <c r="H449" s="234">
        <v>53.82</v>
      </c>
      <c r="I449" s="235"/>
      <c r="J449" s="236">
        <f>ROUND(I449*H449,2)</f>
        <v>0</v>
      </c>
      <c r="K449" s="232" t="s">
        <v>190</v>
      </c>
      <c r="L449" s="45"/>
      <c r="M449" s="237" t="s">
        <v>1</v>
      </c>
      <c r="N449" s="238" t="s">
        <v>41</v>
      </c>
      <c r="O449" s="92"/>
      <c r="P449" s="239">
        <f>O449*H449</f>
        <v>0</v>
      </c>
      <c r="Q449" s="239">
        <v>0</v>
      </c>
      <c r="R449" s="239">
        <f>Q449*H449</f>
        <v>0</v>
      </c>
      <c r="S449" s="239">
        <v>0</v>
      </c>
      <c r="T449" s="240">
        <f>S449*H449</f>
        <v>0</v>
      </c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R449" s="241" t="s">
        <v>289</v>
      </c>
      <c r="AT449" s="241" t="s">
        <v>186</v>
      </c>
      <c r="AU449" s="241" t="s">
        <v>85</v>
      </c>
      <c r="AY449" s="18" t="s">
        <v>184</v>
      </c>
      <c r="BE449" s="242">
        <f>IF(N449="základní",J449,0)</f>
        <v>0</v>
      </c>
      <c r="BF449" s="242">
        <f>IF(N449="snížená",J449,0)</f>
        <v>0</v>
      </c>
      <c r="BG449" s="242">
        <f>IF(N449="zákl. přenesená",J449,0)</f>
        <v>0</v>
      </c>
      <c r="BH449" s="242">
        <f>IF(N449="sníž. přenesená",J449,0)</f>
        <v>0</v>
      </c>
      <c r="BI449" s="242">
        <f>IF(N449="nulová",J449,0)</f>
        <v>0</v>
      </c>
      <c r="BJ449" s="18" t="s">
        <v>83</v>
      </c>
      <c r="BK449" s="242">
        <f>ROUND(I449*H449,2)</f>
        <v>0</v>
      </c>
      <c r="BL449" s="18" t="s">
        <v>289</v>
      </c>
      <c r="BM449" s="241" t="s">
        <v>901</v>
      </c>
    </row>
    <row r="450" s="13" customFormat="1">
      <c r="A450" s="13"/>
      <c r="B450" s="243"/>
      <c r="C450" s="244"/>
      <c r="D450" s="245" t="s">
        <v>192</v>
      </c>
      <c r="E450" s="246" t="s">
        <v>1</v>
      </c>
      <c r="F450" s="247" t="s">
        <v>835</v>
      </c>
      <c r="G450" s="244"/>
      <c r="H450" s="246" t="s">
        <v>1</v>
      </c>
      <c r="I450" s="248"/>
      <c r="J450" s="244"/>
      <c r="K450" s="244"/>
      <c r="L450" s="249"/>
      <c r="M450" s="250"/>
      <c r="N450" s="251"/>
      <c r="O450" s="251"/>
      <c r="P450" s="251"/>
      <c r="Q450" s="251"/>
      <c r="R450" s="251"/>
      <c r="S450" s="251"/>
      <c r="T450" s="252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53" t="s">
        <v>192</v>
      </c>
      <c r="AU450" s="253" t="s">
        <v>85</v>
      </c>
      <c r="AV450" s="13" t="s">
        <v>83</v>
      </c>
      <c r="AW450" s="13" t="s">
        <v>32</v>
      </c>
      <c r="AX450" s="13" t="s">
        <v>76</v>
      </c>
      <c r="AY450" s="253" t="s">
        <v>184</v>
      </c>
    </row>
    <row r="451" s="14" customFormat="1">
      <c r="A451" s="14"/>
      <c r="B451" s="254"/>
      <c r="C451" s="255"/>
      <c r="D451" s="245" t="s">
        <v>192</v>
      </c>
      <c r="E451" s="256" t="s">
        <v>660</v>
      </c>
      <c r="F451" s="257" t="s">
        <v>902</v>
      </c>
      <c r="G451" s="255"/>
      <c r="H451" s="258">
        <v>53.82</v>
      </c>
      <c r="I451" s="259"/>
      <c r="J451" s="255"/>
      <c r="K451" s="255"/>
      <c r="L451" s="260"/>
      <c r="M451" s="261"/>
      <c r="N451" s="262"/>
      <c r="O451" s="262"/>
      <c r="P451" s="262"/>
      <c r="Q451" s="262"/>
      <c r="R451" s="262"/>
      <c r="S451" s="262"/>
      <c r="T451" s="263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T451" s="264" t="s">
        <v>192</v>
      </c>
      <c r="AU451" s="264" t="s">
        <v>85</v>
      </c>
      <c r="AV451" s="14" t="s">
        <v>85</v>
      </c>
      <c r="AW451" s="14" t="s">
        <v>32</v>
      </c>
      <c r="AX451" s="14" t="s">
        <v>83</v>
      </c>
      <c r="AY451" s="264" t="s">
        <v>184</v>
      </c>
    </row>
    <row r="452" s="2" customFormat="1" ht="24.15" customHeight="1">
      <c r="A452" s="39"/>
      <c r="B452" s="40"/>
      <c r="C452" s="230" t="s">
        <v>903</v>
      </c>
      <c r="D452" s="230" t="s">
        <v>186</v>
      </c>
      <c r="E452" s="231" t="s">
        <v>904</v>
      </c>
      <c r="F452" s="232" t="s">
        <v>905</v>
      </c>
      <c r="G452" s="233" t="s">
        <v>189</v>
      </c>
      <c r="H452" s="234">
        <v>46.600000000000001</v>
      </c>
      <c r="I452" s="235"/>
      <c r="J452" s="236">
        <f>ROUND(I452*H452,2)</f>
        <v>0</v>
      </c>
      <c r="K452" s="232" t="s">
        <v>190</v>
      </c>
      <c r="L452" s="45"/>
      <c r="M452" s="237" t="s">
        <v>1</v>
      </c>
      <c r="N452" s="238" t="s">
        <v>41</v>
      </c>
      <c r="O452" s="92"/>
      <c r="P452" s="239">
        <f>O452*H452</f>
        <v>0</v>
      </c>
      <c r="Q452" s="239">
        <v>0</v>
      </c>
      <c r="R452" s="239">
        <f>Q452*H452</f>
        <v>0</v>
      </c>
      <c r="S452" s="239">
        <v>0</v>
      </c>
      <c r="T452" s="240">
        <f>S452*H452</f>
        <v>0</v>
      </c>
      <c r="U452" s="39"/>
      <c r="V452" s="39"/>
      <c r="W452" s="39"/>
      <c r="X452" s="39"/>
      <c r="Y452" s="39"/>
      <c r="Z452" s="39"/>
      <c r="AA452" s="39"/>
      <c r="AB452" s="39"/>
      <c r="AC452" s="39"/>
      <c r="AD452" s="39"/>
      <c r="AE452" s="39"/>
      <c r="AR452" s="241" t="s">
        <v>289</v>
      </c>
      <c r="AT452" s="241" t="s">
        <v>186</v>
      </c>
      <c r="AU452" s="241" t="s">
        <v>85</v>
      </c>
      <c r="AY452" s="18" t="s">
        <v>184</v>
      </c>
      <c r="BE452" s="242">
        <f>IF(N452="základní",J452,0)</f>
        <v>0</v>
      </c>
      <c r="BF452" s="242">
        <f>IF(N452="snížená",J452,0)</f>
        <v>0</v>
      </c>
      <c r="BG452" s="242">
        <f>IF(N452="zákl. přenesená",J452,0)</f>
        <v>0</v>
      </c>
      <c r="BH452" s="242">
        <f>IF(N452="sníž. přenesená",J452,0)</f>
        <v>0</v>
      </c>
      <c r="BI452" s="242">
        <f>IF(N452="nulová",J452,0)</f>
        <v>0</v>
      </c>
      <c r="BJ452" s="18" t="s">
        <v>83</v>
      </c>
      <c r="BK452" s="242">
        <f>ROUND(I452*H452,2)</f>
        <v>0</v>
      </c>
      <c r="BL452" s="18" t="s">
        <v>289</v>
      </c>
      <c r="BM452" s="241" t="s">
        <v>906</v>
      </c>
    </row>
    <row r="453" s="13" customFormat="1">
      <c r="A453" s="13"/>
      <c r="B453" s="243"/>
      <c r="C453" s="244"/>
      <c r="D453" s="245" t="s">
        <v>192</v>
      </c>
      <c r="E453" s="246" t="s">
        <v>1</v>
      </c>
      <c r="F453" s="247" t="s">
        <v>835</v>
      </c>
      <c r="G453" s="244"/>
      <c r="H453" s="246" t="s">
        <v>1</v>
      </c>
      <c r="I453" s="248"/>
      <c r="J453" s="244"/>
      <c r="K453" s="244"/>
      <c r="L453" s="249"/>
      <c r="M453" s="250"/>
      <c r="N453" s="251"/>
      <c r="O453" s="251"/>
      <c r="P453" s="251"/>
      <c r="Q453" s="251"/>
      <c r="R453" s="251"/>
      <c r="S453" s="251"/>
      <c r="T453" s="252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53" t="s">
        <v>192</v>
      </c>
      <c r="AU453" s="253" t="s">
        <v>85</v>
      </c>
      <c r="AV453" s="13" t="s">
        <v>83</v>
      </c>
      <c r="AW453" s="13" t="s">
        <v>32</v>
      </c>
      <c r="AX453" s="13" t="s">
        <v>76</v>
      </c>
      <c r="AY453" s="253" t="s">
        <v>184</v>
      </c>
    </row>
    <row r="454" s="14" customFormat="1">
      <c r="A454" s="14"/>
      <c r="B454" s="254"/>
      <c r="C454" s="255"/>
      <c r="D454" s="245" t="s">
        <v>192</v>
      </c>
      <c r="E454" s="256" t="s">
        <v>658</v>
      </c>
      <c r="F454" s="257" t="s">
        <v>907</v>
      </c>
      <c r="G454" s="255"/>
      <c r="H454" s="258">
        <v>46.600000000000001</v>
      </c>
      <c r="I454" s="259"/>
      <c r="J454" s="255"/>
      <c r="K454" s="255"/>
      <c r="L454" s="260"/>
      <c r="M454" s="261"/>
      <c r="N454" s="262"/>
      <c r="O454" s="262"/>
      <c r="P454" s="262"/>
      <c r="Q454" s="262"/>
      <c r="R454" s="262"/>
      <c r="S454" s="262"/>
      <c r="T454" s="263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T454" s="264" t="s">
        <v>192</v>
      </c>
      <c r="AU454" s="264" t="s">
        <v>85</v>
      </c>
      <c r="AV454" s="14" t="s">
        <v>85</v>
      </c>
      <c r="AW454" s="14" t="s">
        <v>32</v>
      </c>
      <c r="AX454" s="14" t="s">
        <v>83</v>
      </c>
      <c r="AY454" s="264" t="s">
        <v>184</v>
      </c>
    </row>
    <row r="455" s="2" customFormat="1" ht="24.15" customHeight="1">
      <c r="A455" s="39"/>
      <c r="B455" s="40"/>
      <c r="C455" s="287" t="s">
        <v>908</v>
      </c>
      <c r="D455" s="287" t="s">
        <v>290</v>
      </c>
      <c r="E455" s="288" t="s">
        <v>909</v>
      </c>
      <c r="F455" s="289" t="s">
        <v>910</v>
      </c>
      <c r="G455" s="290" t="s">
        <v>189</v>
      </c>
      <c r="H455" s="291">
        <v>115.985</v>
      </c>
      <c r="I455" s="292"/>
      <c r="J455" s="293">
        <f>ROUND(I455*H455,2)</f>
        <v>0</v>
      </c>
      <c r="K455" s="289" t="s">
        <v>190</v>
      </c>
      <c r="L455" s="294"/>
      <c r="M455" s="295" t="s">
        <v>1</v>
      </c>
      <c r="N455" s="296" t="s">
        <v>41</v>
      </c>
      <c r="O455" s="92"/>
      <c r="P455" s="239">
        <f>O455*H455</f>
        <v>0</v>
      </c>
      <c r="Q455" s="239">
        <v>0.00020000000000000001</v>
      </c>
      <c r="R455" s="239">
        <f>Q455*H455</f>
        <v>0.023197000000000002</v>
      </c>
      <c r="S455" s="239">
        <v>0</v>
      </c>
      <c r="T455" s="240">
        <f>S455*H455</f>
        <v>0</v>
      </c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R455" s="241" t="s">
        <v>376</v>
      </c>
      <c r="AT455" s="241" t="s">
        <v>290</v>
      </c>
      <c r="AU455" s="241" t="s">
        <v>85</v>
      </c>
      <c r="AY455" s="18" t="s">
        <v>184</v>
      </c>
      <c r="BE455" s="242">
        <f>IF(N455="základní",J455,0)</f>
        <v>0</v>
      </c>
      <c r="BF455" s="242">
        <f>IF(N455="snížená",J455,0)</f>
        <v>0</v>
      </c>
      <c r="BG455" s="242">
        <f>IF(N455="zákl. přenesená",J455,0)</f>
        <v>0</v>
      </c>
      <c r="BH455" s="242">
        <f>IF(N455="sníž. přenesená",J455,0)</f>
        <v>0</v>
      </c>
      <c r="BI455" s="242">
        <f>IF(N455="nulová",J455,0)</f>
        <v>0</v>
      </c>
      <c r="BJ455" s="18" t="s">
        <v>83</v>
      </c>
      <c r="BK455" s="242">
        <f>ROUND(I455*H455,2)</f>
        <v>0</v>
      </c>
      <c r="BL455" s="18" t="s">
        <v>289</v>
      </c>
      <c r="BM455" s="241" t="s">
        <v>911</v>
      </c>
    </row>
    <row r="456" s="13" customFormat="1">
      <c r="A456" s="13"/>
      <c r="B456" s="243"/>
      <c r="C456" s="244"/>
      <c r="D456" s="245" t="s">
        <v>192</v>
      </c>
      <c r="E456" s="246" t="s">
        <v>1</v>
      </c>
      <c r="F456" s="247" t="s">
        <v>835</v>
      </c>
      <c r="G456" s="244"/>
      <c r="H456" s="246" t="s">
        <v>1</v>
      </c>
      <c r="I456" s="248"/>
      <c r="J456" s="244"/>
      <c r="K456" s="244"/>
      <c r="L456" s="249"/>
      <c r="M456" s="250"/>
      <c r="N456" s="251"/>
      <c r="O456" s="251"/>
      <c r="P456" s="251"/>
      <c r="Q456" s="251"/>
      <c r="R456" s="251"/>
      <c r="S456" s="251"/>
      <c r="T456" s="252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53" t="s">
        <v>192</v>
      </c>
      <c r="AU456" s="253" t="s">
        <v>85</v>
      </c>
      <c r="AV456" s="13" t="s">
        <v>83</v>
      </c>
      <c r="AW456" s="13" t="s">
        <v>32</v>
      </c>
      <c r="AX456" s="13" t="s">
        <v>76</v>
      </c>
      <c r="AY456" s="253" t="s">
        <v>184</v>
      </c>
    </row>
    <row r="457" s="14" customFormat="1">
      <c r="A457" s="14"/>
      <c r="B457" s="254"/>
      <c r="C457" s="255"/>
      <c r="D457" s="245" t="s">
        <v>192</v>
      </c>
      <c r="E457" s="256" t="s">
        <v>1</v>
      </c>
      <c r="F457" s="257" t="s">
        <v>912</v>
      </c>
      <c r="G457" s="255"/>
      <c r="H457" s="258">
        <v>110.462</v>
      </c>
      <c r="I457" s="259"/>
      <c r="J457" s="255"/>
      <c r="K457" s="255"/>
      <c r="L457" s="260"/>
      <c r="M457" s="261"/>
      <c r="N457" s="262"/>
      <c r="O457" s="262"/>
      <c r="P457" s="262"/>
      <c r="Q457" s="262"/>
      <c r="R457" s="262"/>
      <c r="S457" s="262"/>
      <c r="T457" s="263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T457" s="264" t="s">
        <v>192</v>
      </c>
      <c r="AU457" s="264" t="s">
        <v>85</v>
      </c>
      <c r="AV457" s="14" t="s">
        <v>85</v>
      </c>
      <c r="AW457" s="14" t="s">
        <v>32</v>
      </c>
      <c r="AX457" s="14" t="s">
        <v>83</v>
      </c>
      <c r="AY457" s="264" t="s">
        <v>184</v>
      </c>
    </row>
    <row r="458" s="14" customFormat="1">
      <c r="A458" s="14"/>
      <c r="B458" s="254"/>
      <c r="C458" s="255"/>
      <c r="D458" s="245" t="s">
        <v>192</v>
      </c>
      <c r="E458" s="255"/>
      <c r="F458" s="257" t="s">
        <v>913</v>
      </c>
      <c r="G458" s="255"/>
      <c r="H458" s="258">
        <v>115.985</v>
      </c>
      <c r="I458" s="259"/>
      <c r="J458" s="255"/>
      <c r="K458" s="255"/>
      <c r="L458" s="260"/>
      <c r="M458" s="261"/>
      <c r="N458" s="262"/>
      <c r="O458" s="262"/>
      <c r="P458" s="262"/>
      <c r="Q458" s="262"/>
      <c r="R458" s="262"/>
      <c r="S458" s="262"/>
      <c r="T458" s="263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64" t="s">
        <v>192</v>
      </c>
      <c r="AU458" s="264" t="s">
        <v>85</v>
      </c>
      <c r="AV458" s="14" t="s">
        <v>85</v>
      </c>
      <c r="AW458" s="14" t="s">
        <v>4</v>
      </c>
      <c r="AX458" s="14" t="s">
        <v>83</v>
      </c>
      <c r="AY458" s="264" t="s">
        <v>184</v>
      </c>
    </row>
    <row r="459" s="2" customFormat="1" ht="24.15" customHeight="1">
      <c r="A459" s="39"/>
      <c r="B459" s="40"/>
      <c r="C459" s="230" t="s">
        <v>914</v>
      </c>
      <c r="D459" s="230" t="s">
        <v>186</v>
      </c>
      <c r="E459" s="231" t="s">
        <v>915</v>
      </c>
      <c r="F459" s="232" t="s">
        <v>916</v>
      </c>
      <c r="G459" s="233" t="s">
        <v>275</v>
      </c>
      <c r="H459" s="234">
        <v>0.023</v>
      </c>
      <c r="I459" s="235"/>
      <c r="J459" s="236">
        <f>ROUND(I459*H459,2)</f>
        <v>0</v>
      </c>
      <c r="K459" s="232" t="s">
        <v>190</v>
      </c>
      <c r="L459" s="45"/>
      <c r="M459" s="237" t="s">
        <v>1</v>
      </c>
      <c r="N459" s="238" t="s">
        <v>41</v>
      </c>
      <c r="O459" s="92"/>
      <c r="P459" s="239">
        <f>O459*H459</f>
        <v>0</v>
      </c>
      <c r="Q459" s="239">
        <v>0</v>
      </c>
      <c r="R459" s="239">
        <f>Q459*H459</f>
        <v>0</v>
      </c>
      <c r="S459" s="239">
        <v>0</v>
      </c>
      <c r="T459" s="240">
        <f>S459*H459</f>
        <v>0</v>
      </c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  <c r="AR459" s="241" t="s">
        <v>289</v>
      </c>
      <c r="AT459" s="241" t="s">
        <v>186</v>
      </c>
      <c r="AU459" s="241" t="s">
        <v>85</v>
      </c>
      <c r="AY459" s="18" t="s">
        <v>184</v>
      </c>
      <c r="BE459" s="242">
        <f>IF(N459="základní",J459,0)</f>
        <v>0</v>
      </c>
      <c r="BF459" s="242">
        <f>IF(N459="snížená",J459,0)</f>
        <v>0</v>
      </c>
      <c r="BG459" s="242">
        <f>IF(N459="zákl. přenesená",J459,0)</f>
        <v>0</v>
      </c>
      <c r="BH459" s="242">
        <f>IF(N459="sníž. přenesená",J459,0)</f>
        <v>0</v>
      </c>
      <c r="BI459" s="242">
        <f>IF(N459="nulová",J459,0)</f>
        <v>0</v>
      </c>
      <c r="BJ459" s="18" t="s">
        <v>83</v>
      </c>
      <c r="BK459" s="242">
        <f>ROUND(I459*H459,2)</f>
        <v>0</v>
      </c>
      <c r="BL459" s="18" t="s">
        <v>289</v>
      </c>
      <c r="BM459" s="241" t="s">
        <v>917</v>
      </c>
    </row>
    <row r="460" s="12" customFormat="1" ht="22.8" customHeight="1">
      <c r="A460" s="12"/>
      <c r="B460" s="214"/>
      <c r="C460" s="215"/>
      <c r="D460" s="216" t="s">
        <v>75</v>
      </c>
      <c r="E460" s="228" t="s">
        <v>918</v>
      </c>
      <c r="F460" s="228" t="s">
        <v>919</v>
      </c>
      <c r="G460" s="215"/>
      <c r="H460" s="215"/>
      <c r="I460" s="218"/>
      <c r="J460" s="229">
        <f>BK460</f>
        <v>0</v>
      </c>
      <c r="K460" s="215"/>
      <c r="L460" s="220"/>
      <c r="M460" s="221"/>
      <c r="N460" s="222"/>
      <c r="O460" s="222"/>
      <c r="P460" s="223">
        <f>SUM(P461:P468)</f>
        <v>0</v>
      </c>
      <c r="Q460" s="222"/>
      <c r="R460" s="223">
        <f>SUM(R461:R468)</f>
        <v>0.18675599999999998</v>
      </c>
      <c r="S460" s="222"/>
      <c r="T460" s="224">
        <f>SUM(T461:T468)</f>
        <v>0</v>
      </c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R460" s="225" t="s">
        <v>85</v>
      </c>
      <c r="AT460" s="226" t="s">
        <v>75</v>
      </c>
      <c r="AU460" s="226" t="s">
        <v>83</v>
      </c>
      <c r="AY460" s="225" t="s">
        <v>184</v>
      </c>
      <c r="BK460" s="227">
        <f>SUM(BK461:BK468)</f>
        <v>0</v>
      </c>
    </row>
    <row r="461" s="2" customFormat="1" ht="21.75" customHeight="1">
      <c r="A461" s="39"/>
      <c r="B461" s="40"/>
      <c r="C461" s="230" t="s">
        <v>920</v>
      </c>
      <c r="D461" s="230" t="s">
        <v>186</v>
      </c>
      <c r="E461" s="231" t="s">
        <v>921</v>
      </c>
      <c r="F461" s="232" t="s">
        <v>922</v>
      </c>
      <c r="G461" s="233" t="s">
        <v>313</v>
      </c>
      <c r="H461" s="234">
        <v>4.5999999999999996</v>
      </c>
      <c r="I461" s="235"/>
      <c r="J461" s="236">
        <f>ROUND(I461*H461,2)</f>
        <v>0</v>
      </c>
      <c r="K461" s="232" t="s">
        <v>1</v>
      </c>
      <c r="L461" s="45"/>
      <c r="M461" s="237" t="s">
        <v>1</v>
      </c>
      <c r="N461" s="238" t="s">
        <v>41</v>
      </c>
      <c r="O461" s="92"/>
      <c r="P461" s="239">
        <f>O461*H461</f>
        <v>0</v>
      </c>
      <c r="Q461" s="239">
        <v>6.0000000000000002E-05</v>
      </c>
      <c r="R461" s="239">
        <f>Q461*H461</f>
        <v>0.00027599999999999999</v>
      </c>
      <c r="S461" s="239">
        <v>0</v>
      </c>
      <c r="T461" s="240">
        <f>S461*H461</f>
        <v>0</v>
      </c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  <c r="AR461" s="241" t="s">
        <v>289</v>
      </c>
      <c r="AT461" s="241" t="s">
        <v>186</v>
      </c>
      <c r="AU461" s="241" t="s">
        <v>85</v>
      </c>
      <c r="AY461" s="18" t="s">
        <v>184</v>
      </c>
      <c r="BE461" s="242">
        <f>IF(N461="základní",J461,0)</f>
        <v>0</v>
      </c>
      <c r="BF461" s="242">
        <f>IF(N461="snížená",J461,0)</f>
        <v>0</v>
      </c>
      <c r="BG461" s="242">
        <f>IF(N461="zákl. přenesená",J461,0)</f>
        <v>0</v>
      </c>
      <c r="BH461" s="242">
        <f>IF(N461="sníž. přenesená",J461,0)</f>
        <v>0</v>
      </c>
      <c r="BI461" s="242">
        <f>IF(N461="nulová",J461,0)</f>
        <v>0</v>
      </c>
      <c r="BJ461" s="18" t="s">
        <v>83</v>
      </c>
      <c r="BK461" s="242">
        <f>ROUND(I461*H461,2)</f>
        <v>0</v>
      </c>
      <c r="BL461" s="18" t="s">
        <v>289</v>
      </c>
      <c r="BM461" s="241" t="s">
        <v>923</v>
      </c>
    </row>
    <row r="462" s="13" customFormat="1">
      <c r="A462" s="13"/>
      <c r="B462" s="243"/>
      <c r="C462" s="244"/>
      <c r="D462" s="245" t="s">
        <v>192</v>
      </c>
      <c r="E462" s="246" t="s">
        <v>1</v>
      </c>
      <c r="F462" s="247" t="s">
        <v>760</v>
      </c>
      <c r="G462" s="244"/>
      <c r="H462" s="246" t="s">
        <v>1</v>
      </c>
      <c r="I462" s="248"/>
      <c r="J462" s="244"/>
      <c r="K462" s="244"/>
      <c r="L462" s="249"/>
      <c r="M462" s="250"/>
      <c r="N462" s="251"/>
      <c r="O462" s="251"/>
      <c r="P462" s="251"/>
      <c r="Q462" s="251"/>
      <c r="R462" s="251"/>
      <c r="S462" s="251"/>
      <c r="T462" s="252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53" t="s">
        <v>192</v>
      </c>
      <c r="AU462" s="253" t="s">
        <v>85</v>
      </c>
      <c r="AV462" s="13" t="s">
        <v>83</v>
      </c>
      <c r="AW462" s="13" t="s">
        <v>32</v>
      </c>
      <c r="AX462" s="13" t="s">
        <v>76</v>
      </c>
      <c r="AY462" s="253" t="s">
        <v>184</v>
      </c>
    </row>
    <row r="463" s="14" customFormat="1">
      <c r="A463" s="14"/>
      <c r="B463" s="254"/>
      <c r="C463" s="255"/>
      <c r="D463" s="245" t="s">
        <v>192</v>
      </c>
      <c r="E463" s="256" t="s">
        <v>1</v>
      </c>
      <c r="F463" s="257" t="s">
        <v>924</v>
      </c>
      <c r="G463" s="255"/>
      <c r="H463" s="258">
        <v>4.5999999999999996</v>
      </c>
      <c r="I463" s="259"/>
      <c r="J463" s="255"/>
      <c r="K463" s="255"/>
      <c r="L463" s="260"/>
      <c r="M463" s="261"/>
      <c r="N463" s="262"/>
      <c r="O463" s="262"/>
      <c r="P463" s="262"/>
      <c r="Q463" s="262"/>
      <c r="R463" s="262"/>
      <c r="S463" s="262"/>
      <c r="T463" s="263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T463" s="264" t="s">
        <v>192</v>
      </c>
      <c r="AU463" s="264" t="s">
        <v>85</v>
      </c>
      <c r="AV463" s="14" t="s">
        <v>85</v>
      </c>
      <c r="AW463" s="14" t="s">
        <v>32</v>
      </c>
      <c r="AX463" s="14" t="s">
        <v>83</v>
      </c>
      <c r="AY463" s="264" t="s">
        <v>184</v>
      </c>
    </row>
    <row r="464" s="2" customFormat="1" ht="21.75" customHeight="1">
      <c r="A464" s="39"/>
      <c r="B464" s="40"/>
      <c r="C464" s="287" t="s">
        <v>925</v>
      </c>
      <c r="D464" s="287" t="s">
        <v>290</v>
      </c>
      <c r="E464" s="288" t="s">
        <v>926</v>
      </c>
      <c r="F464" s="289" t="s">
        <v>927</v>
      </c>
      <c r="G464" s="290" t="s">
        <v>313</v>
      </c>
      <c r="H464" s="291">
        <v>18</v>
      </c>
      <c r="I464" s="292"/>
      <c r="J464" s="293">
        <f>ROUND(I464*H464,2)</f>
        <v>0</v>
      </c>
      <c r="K464" s="289" t="s">
        <v>190</v>
      </c>
      <c r="L464" s="294"/>
      <c r="M464" s="295" t="s">
        <v>1</v>
      </c>
      <c r="N464" s="296" t="s">
        <v>41</v>
      </c>
      <c r="O464" s="92"/>
      <c r="P464" s="239">
        <f>O464*H464</f>
        <v>0</v>
      </c>
      <c r="Q464" s="239">
        <v>0.010359999999999999</v>
      </c>
      <c r="R464" s="239">
        <f>Q464*H464</f>
        <v>0.18647999999999998</v>
      </c>
      <c r="S464" s="239">
        <v>0</v>
      </c>
      <c r="T464" s="240">
        <f>S464*H464</f>
        <v>0</v>
      </c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R464" s="241" t="s">
        <v>376</v>
      </c>
      <c r="AT464" s="241" t="s">
        <v>290</v>
      </c>
      <c r="AU464" s="241" t="s">
        <v>85</v>
      </c>
      <c r="AY464" s="18" t="s">
        <v>184</v>
      </c>
      <c r="BE464" s="242">
        <f>IF(N464="základní",J464,0)</f>
        <v>0</v>
      </c>
      <c r="BF464" s="242">
        <f>IF(N464="snížená",J464,0)</f>
        <v>0</v>
      </c>
      <c r="BG464" s="242">
        <f>IF(N464="zákl. přenesená",J464,0)</f>
        <v>0</v>
      </c>
      <c r="BH464" s="242">
        <f>IF(N464="sníž. přenesená",J464,0)</f>
        <v>0</v>
      </c>
      <c r="BI464" s="242">
        <f>IF(N464="nulová",J464,0)</f>
        <v>0</v>
      </c>
      <c r="BJ464" s="18" t="s">
        <v>83</v>
      </c>
      <c r="BK464" s="242">
        <f>ROUND(I464*H464,2)</f>
        <v>0</v>
      </c>
      <c r="BL464" s="18" t="s">
        <v>289</v>
      </c>
      <c r="BM464" s="241" t="s">
        <v>928</v>
      </c>
    </row>
    <row r="465" s="13" customFormat="1">
      <c r="A465" s="13"/>
      <c r="B465" s="243"/>
      <c r="C465" s="244"/>
      <c r="D465" s="245" t="s">
        <v>192</v>
      </c>
      <c r="E465" s="246" t="s">
        <v>1</v>
      </c>
      <c r="F465" s="247" t="s">
        <v>760</v>
      </c>
      <c r="G465" s="244"/>
      <c r="H465" s="246" t="s">
        <v>1</v>
      </c>
      <c r="I465" s="248"/>
      <c r="J465" s="244"/>
      <c r="K465" s="244"/>
      <c r="L465" s="249"/>
      <c r="M465" s="250"/>
      <c r="N465" s="251"/>
      <c r="O465" s="251"/>
      <c r="P465" s="251"/>
      <c r="Q465" s="251"/>
      <c r="R465" s="251"/>
      <c r="S465" s="251"/>
      <c r="T465" s="252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53" t="s">
        <v>192</v>
      </c>
      <c r="AU465" s="253" t="s">
        <v>85</v>
      </c>
      <c r="AV465" s="13" t="s">
        <v>83</v>
      </c>
      <c r="AW465" s="13" t="s">
        <v>32</v>
      </c>
      <c r="AX465" s="13" t="s">
        <v>76</v>
      </c>
      <c r="AY465" s="253" t="s">
        <v>184</v>
      </c>
    </row>
    <row r="466" s="13" customFormat="1">
      <c r="A466" s="13"/>
      <c r="B466" s="243"/>
      <c r="C466" s="244"/>
      <c r="D466" s="245" t="s">
        <v>192</v>
      </c>
      <c r="E466" s="246" t="s">
        <v>1</v>
      </c>
      <c r="F466" s="247" t="s">
        <v>929</v>
      </c>
      <c r="G466" s="244"/>
      <c r="H466" s="246" t="s">
        <v>1</v>
      </c>
      <c r="I466" s="248"/>
      <c r="J466" s="244"/>
      <c r="K466" s="244"/>
      <c r="L466" s="249"/>
      <c r="M466" s="250"/>
      <c r="N466" s="251"/>
      <c r="O466" s="251"/>
      <c r="P466" s="251"/>
      <c r="Q466" s="251"/>
      <c r="R466" s="251"/>
      <c r="S466" s="251"/>
      <c r="T466" s="252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53" t="s">
        <v>192</v>
      </c>
      <c r="AU466" s="253" t="s">
        <v>85</v>
      </c>
      <c r="AV466" s="13" t="s">
        <v>83</v>
      </c>
      <c r="AW466" s="13" t="s">
        <v>32</v>
      </c>
      <c r="AX466" s="13" t="s">
        <v>76</v>
      </c>
      <c r="AY466" s="253" t="s">
        <v>184</v>
      </c>
    </row>
    <row r="467" s="14" customFormat="1">
      <c r="A467" s="14"/>
      <c r="B467" s="254"/>
      <c r="C467" s="255"/>
      <c r="D467" s="245" t="s">
        <v>192</v>
      </c>
      <c r="E467" s="256" t="s">
        <v>1</v>
      </c>
      <c r="F467" s="257" t="s">
        <v>930</v>
      </c>
      <c r="G467" s="255"/>
      <c r="H467" s="258">
        <v>18</v>
      </c>
      <c r="I467" s="259"/>
      <c r="J467" s="255"/>
      <c r="K467" s="255"/>
      <c r="L467" s="260"/>
      <c r="M467" s="261"/>
      <c r="N467" s="262"/>
      <c r="O467" s="262"/>
      <c r="P467" s="262"/>
      <c r="Q467" s="262"/>
      <c r="R467" s="262"/>
      <c r="S467" s="262"/>
      <c r="T467" s="263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64" t="s">
        <v>192</v>
      </c>
      <c r="AU467" s="264" t="s">
        <v>85</v>
      </c>
      <c r="AV467" s="14" t="s">
        <v>85</v>
      </c>
      <c r="AW467" s="14" t="s">
        <v>32</v>
      </c>
      <c r="AX467" s="14" t="s">
        <v>83</v>
      </c>
      <c r="AY467" s="264" t="s">
        <v>184</v>
      </c>
    </row>
    <row r="468" s="2" customFormat="1" ht="24.15" customHeight="1">
      <c r="A468" s="39"/>
      <c r="B468" s="40"/>
      <c r="C468" s="230" t="s">
        <v>931</v>
      </c>
      <c r="D468" s="230" t="s">
        <v>186</v>
      </c>
      <c r="E468" s="231" t="s">
        <v>932</v>
      </c>
      <c r="F468" s="232" t="s">
        <v>933</v>
      </c>
      <c r="G468" s="233" t="s">
        <v>275</v>
      </c>
      <c r="H468" s="234">
        <v>0.187</v>
      </c>
      <c r="I468" s="235"/>
      <c r="J468" s="236">
        <f>ROUND(I468*H468,2)</f>
        <v>0</v>
      </c>
      <c r="K468" s="232" t="s">
        <v>190</v>
      </c>
      <c r="L468" s="45"/>
      <c r="M468" s="300" t="s">
        <v>1</v>
      </c>
      <c r="N468" s="301" t="s">
        <v>41</v>
      </c>
      <c r="O468" s="302"/>
      <c r="P468" s="303">
        <f>O468*H468</f>
        <v>0</v>
      </c>
      <c r="Q468" s="303">
        <v>0</v>
      </c>
      <c r="R468" s="303">
        <f>Q468*H468</f>
        <v>0</v>
      </c>
      <c r="S468" s="303">
        <v>0</v>
      </c>
      <c r="T468" s="304">
        <f>S468*H468</f>
        <v>0</v>
      </c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R468" s="241" t="s">
        <v>289</v>
      </c>
      <c r="AT468" s="241" t="s">
        <v>186</v>
      </c>
      <c r="AU468" s="241" t="s">
        <v>85</v>
      </c>
      <c r="AY468" s="18" t="s">
        <v>184</v>
      </c>
      <c r="BE468" s="242">
        <f>IF(N468="základní",J468,0)</f>
        <v>0</v>
      </c>
      <c r="BF468" s="242">
        <f>IF(N468="snížená",J468,0)</f>
        <v>0</v>
      </c>
      <c r="BG468" s="242">
        <f>IF(N468="zákl. přenesená",J468,0)</f>
        <v>0</v>
      </c>
      <c r="BH468" s="242">
        <f>IF(N468="sníž. přenesená",J468,0)</f>
        <v>0</v>
      </c>
      <c r="BI468" s="242">
        <f>IF(N468="nulová",J468,0)</f>
        <v>0</v>
      </c>
      <c r="BJ468" s="18" t="s">
        <v>83</v>
      </c>
      <c r="BK468" s="242">
        <f>ROUND(I468*H468,2)</f>
        <v>0</v>
      </c>
      <c r="BL468" s="18" t="s">
        <v>289</v>
      </c>
      <c r="BM468" s="241" t="s">
        <v>934</v>
      </c>
    </row>
    <row r="469" s="2" customFormat="1" ht="6.96" customHeight="1">
      <c r="A469" s="39"/>
      <c r="B469" s="67"/>
      <c r="C469" s="68"/>
      <c r="D469" s="68"/>
      <c r="E469" s="68"/>
      <c r="F469" s="68"/>
      <c r="G469" s="68"/>
      <c r="H469" s="68"/>
      <c r="I469" s="68"/>
      <c r="J469" s="68"/>
      <c r="K469" s="68"/>
      <c r="L469" s="45"/>
      <c r="M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  <c r="Z469" s="39"/>
      <c r="AA469" s="39"/>
      <c r="AB469" s="39"/>
      <c r="AC469" s="39"/>
      <c r="AD469" s="39"/>
      <c r="AE469" s="39"/>
    </row>
  </sheetData>
  <sheetProtection sheet="1" autoFilter="0" formatColumns="0" formatRows="0" objects="1" scenarios="1" spinCount="100000" saltValue="zkjalw3JvH8gaRWeoRIhXeo94MvYwZgLh80uJ6RDGAdXaI1g+L2MLvKurDAtw0AQHYtHJbBYOjZx2p5dwmb+EQ==" hashValue="5etrBcaSQGmVDUT5uq+9JkCBYWtuCuNjJKDVANhlDmR3N6cX+TOjTeIJkFYA8hN1sJ2KxFH02FV5SByJN6ak2A==" algorithmName="SHA-512" password="CC35"/>
  <autoFilter ref="C135:K468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22:H122"/>
    <mergeCell ref="E126:H126"/>
    <mergeCell ref="E124:H124"/>
    <mergeCell ref="E128:H12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103</v>
      </c>
      <c r="AZ2" s="148" t="s">
        <v>656</v>
      </c>
      <c r="BA2" s="148" t="s">
        <v>1</v>
      </c>
      <c r="BB2" s="148" t="s">
        <v>1</v>
      </c>
      <c r="BC2" s="148" t="s">
        <v>935</v>
      </c>
      <c r="BD2" s="148" t="s">
        <v>85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1"/>
      <c r="AT3" s="18" t="s">
        <v>85</v>
      </c>
      <c r="AZ3" s="148" t="s">
        <v>121</v>
      </c>
      <c r="BA3" s="148" t="s">
        <v>1</v>
      </c>
      <c r="BB3" s="148" t="s">
        <v>1</v>
      </c>
      <c r="BC3" s="148" t="s">
        <v>936</v>
      </c>
      <c r="BD3" s="148" t="s">
        <v>85</v>
      </c>
    </row>
    <row r="4" s="1" customFormat="1" ht="24.96" customHeight="1">
      <c r="B4" s="21"/>
      <c r="D4" s="151" t="s">
        <v>126</v>
      </c>
      <c r="L4" s="21"/>
      <c r="M4" s="152" t="s">
        <v>10</v>
      </c>
      <c r="AT4" s="18" t="s">
        <v>4</v>
      </c>
      <c r="AZ4" s="148" t="s">
        <v>123</v>
      </c>
      <c r="BA4" s="148" t="s">
        <v>124</v>
      </c>
      <c r="BB4" s="148" t="s">
        <v>1</v>
      </c>
      <c r="BC4" s="148" t="s">
        <v>937</v>
      </c>
      <c r="BD4" s="148" t="s">
        <v>85</v>
      </c>
    </row>
    <row r="5" s="1" customFormat="1" ht="6.96" customHeight="1">
      <c r="B5" s="21"/>
      <c r="L5" s="21"/>
      <c r="AZ5" s="148" t="s">
        <v>129</v>
      </c>
      <c r="BA5" s="148" t="s">
        <v>1</v>
      </c>
      <c r="BB5" s="148" t="s">
        <v>1</v>
      </c>
      <c r="BC5" s="148" t="s">
        <v>938</v>
      </c>
      <c r="BD5" s="148" t="s">
        <v>85</v>
      </c>
    </row>
    <row r="6" s="1" customFormat="1" ht="12" customHeight="1">
      <c r="B6" s="21"/>
      <c r="D6" s="153" t="s">
        <v>16</v>
      </c>
      <c r="L6" s="21"/>
      <c r="AZ6" s="148" t="s">
        <v>548</v>
      </c>
      <c r="BA6" s="148" t="s">
        <v>1</v>
      </c>
      <c r="BB6" s="148" t="s">
        <v>1</v>
      </c>
      <c r="BC6" s="148" t="s">
        <v>939</v>
      </c>
      <c r="BD6" s="148" t="s">
        <v>85</v>
      </c>
    </row>
    <row r="7" s="1" customFormat="1" ht="16.5" customHeight="1">
      <c r="B7" s="21"/>
      <c r="E7" s="154" t="str">
        <f>'Rekapitulace stavby'!K6</f>
        <v>Veřejná infrastruktura Obytná zóna - NOVÁ DUKLA</v>
      </c>
      <c r="F7" s="153"/>
      <c r="G7" s="153"/>
      <c r="H7" s="153"/>
      <c r="L7" s="21"/>
      <c r="AZ7" s="148" t="s">
        <v>136</v>
      </c>
      <c r="BA7" s="148" t="s">
        <v>1</v>
      </c>
      <c r="BB7" s="148" t="s">
        <v>1</v>
      </c>
      <c r="BC7" s="148" t="s">
        <v>940</v>
      </c>
      <c r="BD7" s="148" t="s">
        <v>85</v>
      </c>
    </row>
    <row r="8">
      <c r="B8" s="21"/>
      <c r="D8" s="153" t="s">
        <v>135</v>
      </c>
      <c r="L8" s="21"/>
      <c r="AZ8" s="148" t="s">
        <v>139</v>
      </c>
      <c r="BA8" s="148" t="s">
        <v>1</v>
      </c>
      <c r="BB8" s="148" t="s">
        <v>1</v>
      </c>
      <c r="BC8" s="148" t="s">
        <v>941</v>
      </c>
      <c r="BD8" s="148" t="s">
        <v>85</v>
      </c>
    </row>
    <row r="9" s="1" customFormat="1" ht="16.5" customHeight="1">
      <c r="B9" s="21"/>
      <c r="E9" s="154" t="s">
        <v>138</v>
      </c>
      <c r="F9" s="1"/>
      <c r="G9" s="1"/>
      <c r="H9" s="1"/>
      <c r="L9" s="21"/>
      <c r="AZ9" s="148" t="s">
        <v>142</v>
      </c>
      <c r="BA9" s="148" t="s">
        <v>1</v>
      </c>
      <c r="BB9" s="148" t="s">
        <v>1</v>
      </c>
      <c r="BC9" s="148" t="s">
        <v>942</v>
      </c>
      <c r="BD9" s="148" t="s">
        <v>85</v>
      </c>
    </row>
    <row r="10" s="1" customFormat="1" ht="12" customHeight="1">
      <c r="B10" s="21"/>
      <c r="D10" s="153" t="s">
        <v>141</v>
      </c>
      <c r="L10" s="21"/>
      <c r="AZ10" s="148" t="s">
        <v>145</v>
      </c>
      <c r="BA10" s="148" t="s">
        <v>1</v>
      </c>
      <c r="BB10" s="148" t="s">
        <v>1</v>
      </c>
      <c r="BC10" s="148" t="s">
        <v>943</v>
      </c>
      <c r="BD10" s="148" t="s">
        <v>85</v>
      </c>
    </row>
    <row r="11" s="2" customFormat="1" ht="16.5" customHeight="1">
      <c r="A11" s="39"/>
      <c r="B11" s="45"/>
      <c r="C11" s="39"/>
      <c r="D11" s="39"/>
      <c r="E11" s="155" t="s">
        <v>670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Z11" s="148" t="s">
        <v>148</v>
      </c>
      <c r="BA11" s="148" t="s">
        <v>149</v>
      </c>
      <c r="BB11" s="148" t="s">
        <v>1</v>
      </c>
      <c r="BC11" s="148" t="s">
        <v>944</v>
      </c>
      <c r="BD11" s="148" t="s">
        <v>85</v>
      </c>
    </row>
    <row r="12" s="2" customFormat="1" ht="12" customHeight="1">
      <c r="A12" s="39"/>
      <c r="B12" s="45"/>
      <c r="C12" s="39"/>
      <c r="D12" s="153" t="s">
        <v>147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Z12" s="148" t="s">
        <v>152</v>
      </c>
      <c r="BA12" s="148" t="s">
        <v>1</v>
      </c>
      <c r="BB12" s="148" t="s">
        <v>1</v>
      </c>
      <c r="BC12" s="148" t="s">
        <v>943</v>
      </c>
      <c r="BD12" s="148" t="s">
        <v>85</v>
      </c>
    </row>
    <row r="13" s="2" customFormat="1" ht="16.5" customHeight="1">
      <c r="A13" s="39"/>
      <c r="B13" s="45"/>
      <c r="C13" s="39"/>
      <c r="D13" s="39"/>
      <c r="E13" s="156" t="s">
        <v>945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3" t="s">
        <v>18</v>
      </c>
      <c r="E15" s="39"/>
      <c r="F15" s="142" t="s">
        <v>89</v>
      </c>
      <c r="G15" s="39"/>
      <c r="H15" s="39"/>
      <c r="I15" s="153" t="s">
        <v>19</v>
      </c>
      <c r="J15" s="142" t="s">
        <v>153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3" t="s">
        <v>20</v>
      </c>
      <c r="E16" s="39"/>
      <c r="F16" s="142" t="s">
        <v>21</v>
      </c>
      <c r="G16" s="39"/>
      <c r="H16" s="39"/>
      <c r="I16" s="153" t="s">
        <v>22</v>
      </c>
      <c r="J16" s="157" t="str">
        <f>'Rekapitulace stavby'!AN8</f>
        <v>20. 2. 2023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3" t="s">
        <v>24</v>
      </c>
      <c r="E18" s="39"/>
      <c r="F18" s="39"/>
      <c r="G18" s="39"/>
      <c r="H18" s="39"/>
      <c r="I18" s="153" t="s">
        <v>25</v>
      </c>
      <c r="J18" s="142" t="str">
        <f>IF('Rekapitulace stavby'!AN10="","",'Rekapitulace stavby'!AN10)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stavby'!E11="","",'Rekapitulace stavby'!E11)</f>
        <v xml:space="preserve"> </v>
      </c>
      <c r="F19" s="39"/>
      <c r="G19" s="39"/>
      <c r="H19" s="39"/>
      <c r="I19" s="153" t="s">
        <v>27</v>
      </c>
      <c r="J19" s="142" t="str">
        <f>IF('Rekapitulace stavby'!AN11="","",'Rekapitulace stavby'!AN11)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3" t="s">
        <v>28</v>
      </c>
      <c r="E21" s="39"/>
      <c r="F21" s="39"/>
      <c r="G21" s="39"/>
      <c r="H21" s="39"/>
      <c r="I21" s="153" t="s">
        <v>25</v>
      </c>
      <c r="J21" s="34" t="str">
        <f>'Rekapitulace stavby'!AN13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stavby'!E14</f>
        <v>Vyplň údaj</v>
      </c>
      <c r="F22" s="142"/>
      <c r="G22" s="142"/>
      <c r="H22" s="142"/>
      <c r="I22" s="153" t="s">
        <v>27</v>
      </c>
      <c r="J22" s="34" t="str">
        <f>'Rekapitulace stavby'!AN14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3" t="s">
        <v>30</v>
      </c>
      <c r="E24" s="39"/>
      <c r="F24" s="39"/>
      <c r="G24" s="39"/>
      <c r="H24" s="39"/>
      <c r="I24" s="153" t="s">
        <v>25</v>
      </c>
      <c r="J24" s="142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">
        <v>31</v>
      </c>
      <c r="F25" s="39"/>
      <c r="G25" s="39"/>
      <c r="H25" s="39"/>
      <c r="I25" s="153" t="s">
        <v>27</v>
      </c>
      <c r="J25" s="142" t="s">
        <v>1</v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3" t="s">
        <v>33</v>
      </c>
      <c r="E27" s="39"/>
      <c r="F27" s="39"/>
      <c r="G27" s="39"/>
      <c r="H27" s="39"/>
      <c r="I27" s="153" t="s">
        <v>25</v>
      </c>
      <c r="J27" s="142" t="s">
        <v>1</v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">
        <v>34</v>
      </c>
      <c r="F28" s="39"/>
      <c r="G28" s="39"/>
      <c r="H28" s="39"/>
      <c r="I28" s="153" t="s">
        <v>27</v>
      </c>
      <c r="J28" s="142" t="s">
        <v>1</v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3" t="s">
        <v>35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2"/>
      <c r="E33" s="162"/>
      <c r="F33" s="162"/>
      <c r="G33" s="162"/>
      <c r="H33" s="162"/>
      <c r="I33" s="162"/>
      <c r="J33" s="162"/>
      <c r="K33" s="162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3" t="s">
        <v>36</v>
      </c>
      <c r="E34" s="39"/>
      <c r="F34" s="39"/>
      <c r="G34" s="39"/>
      <c r="H34" s="39"/>
      <c r="I34" s="39"/>
      <c r="J34" s="164">
        <f>ROUND(J129,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2"/>
      <c r="E35" s="162"/>
      <c r="F35" s="162"/>
      <c r="G35" s="162"/>
      <c r="H35" s="162"/>
      <c r="I35" s="162"/>
      <c r="J35" s="162"/>
      <c r="K35" s="162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5" t="s">
        <v>38</v>
      </c>
      <c r="G36" s="39"/>
      <c r="H36" s="39"/>
      <c r="I36" s="165" t="s">
        <v>37</v>
      </c>
      <c r="J36" s="165" t="s">
        <v>39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5" t="s">
        <v>40</v>
      </c>
      <c r="E37" s="153" t="s">
        <v>41</v>
      </c>
      <c r="F37" s="166">
        <f>ROUND((SUM(BE129:BE275)),  2)</f>
        <v>0</v>
      </c>
      <c r="G37" s="39"/>
      <c r="H37" s="39"/>
      <c r="I37" s="167">
        <v>0.20999999999999999</v>
      </c>
      <c r="J37" s="166">
        <f>ROUND(((SUM(BE129:BE275))*I37),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3" t="s">
        <v>42</v>
      </c>
      <c r="F38" s="166">
        <f>ROUND((SUM(BF129:BF275)),  2)</f>
        <v>0</v>
      </c>
      <c r="G38" s="39"/>
      <c r="H38" s="39"/>
      <c r="I38" s="167">
        <v>0.14999999999999999</v>
      </c>
      <c r="J38" s="166">
        <f>ROUND(((SUM(BF129:BF275))*I38),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3" t="s">
        <v>43</v>
      </c>
      <c r="F39" s="166">
        <f>ROUND((SUM(BG129:BG275)),  2)</f>
        <v>0</v>
      </c>
      <c r="G39" s="39"/>
      <c r="H39" s="39"/>
      <c r="I39" s="167">
        <v>0.20999999999999999</v>
      </c>
      <c r="J39" s="166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3" t="s">
        <v>44</v>
      </c>
      <c r="F40" s="166">
        <f>ROUND((SUM(BH129:BH275)),  2)</f>
        <v>0</v>
      </c>
      <c r="G40" s="39"/>
      <c r="H40" s="39"/>
      <c r="I40" s="167">
        <v>0.14999999999999999</v>
      </c>
      <c r="J40" s="166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3" t="s">
        <v>45</v>
      </c>
      <c r="F41" s="166">
        <f>ROUND((SUM(BI129:BI275)),  2)</f>
        <v>0</v>
      </c>
      <c r="G41" s="39"/>
      <c r="H41" s="39"/>
      <c r="I41" s="167">
        <v>0</v>
      </c>
      <c r="J41" s="166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8"/>
      <c r="D43" s="169" t="s">
        <v>46</v>
      </c>
      <c r="E43" s="170"/>
      <c r="F43" s="170"/>
      <c r="G43" s="171" t="s">
        <v>47</v>
      </c>
      <c r="H43" s="172" t="s">
        <v>48</v>
      </c>
      <c r="I43" s="170"/>
      <c r="J43" s="173">
        <f>SUM(J34:J41)</f>
        <v>0</v>
      </c>
      <c r="K43" s="174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5" t="s">
        <v>49</v>
      </c>
      <c r="E50" s="176"/>
      <c r="F50" s="176"/>
      <c r="G50" s="175" t="s">
        <v>50</v>
      </c>
      <c r="H50" s="176"/>
      <c r="I50" s="176"/>
      <c r="J50" s="176"/>
      <c r="K50" s="176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7" t="s">
        <v>51</v>
      </c>
      <c r="E61" s="178"/>
      <c r="F61" s="179" t="s">
        <v>52</v>
      </c>
      <c r="G61" s="177" t="s">
        <v>51</v>
      </c>
      <c r="H61" s="178"/>
      <c r="I61" s="178"/>
      <c r="J61" s="180" t="s">
        <v>52</v>
      </c>
      <c r="K61" s="178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5" t="s">
        <v>53</v>
      </c>
      <c r="E65" s="181"/>
      <c r="F65" s="181"/>
      <c r="G65" s="175" t="s">
        <v>54</v>
      </c>
      <c r="H65" s="181"/>
      <c r="I65" s="181"/>
      <c r="J65" s="181"/>
      <c r="K65" s="181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7" t="s">
        <v>51</v>
      </c>
      <c r="E76" s="178"/>
      <c r="F76" s="179" t="s">
        <v>52</v>
      </c>
      <c r="G76" s="177" t="s">
        <v>51</v>
      </c>
      <c r="H76" s="178"/>
      <c r="I76" s="178"/>
      <c r="J76" s="180" t="s">
        <v>52</v>
      </c>
      <c r="K76" s="178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154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6" t="str">
        <f>E7</f>
        <v>Veřejná infrastruktura Obytná zóna - NOVÁ DUKLA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135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6" t="s">
        <v>138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141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7" t="s">
        <v>670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147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2.2 - Kanalizační přípojky dešťová stoka DB-2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>Ústí nad Orlicí</v>
      </c>
      <c r="G93" s="41"/>
      <c r="H93" s="41"/>
      <c r="I93" s="33" t="s">
        <v>22</v>
      </c>
      <c r="J93" s="80" t="str">
        <f>IF(J16="","",J16)</f>
        <v>20. 2. 2023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30</v>
      </c>
      <c r="J95" s="37" t="str">
        <f>E25</f>
        <v>Ing. Pravec František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28</v>
      </c>
      <c r="D96" s="41"/>
      <c r="E96" s="41"/>
      <c r="F96" s="28" t="str">
        <f>IF(E22="","",E22)</f>
        <v>Vyplň údaj</v>
      </c>
      <c r="G96" s="41"/>
      <c r="H96" s="41"/>
      <c r="I96" s="33" t="s">
        <v>33</v>
      </c>
      <c r="J96" s="37" t="str">
        <f>E28</f>
        <v>Kašparová Věra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8" t="s">
        <v>155</v>
      </c>
      <c r="D98" s="189"/>
      <c r="E98" s="189"/>
      <c r="F98" s="189"/>
      <c r="G98" s="189"/>
      <c r="H98" s="189"/>
      <c r="I98" s="189"/>
      <c r="J98" s="190" t="s">
        <v>156</v>
      </c>
      <c r="K98" s="189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1" t="s">
        <v>157</v>
      </c>
      <c r="D100" s="41"/>
      <c r="E100" s="41"/>
      <c r="F100" s="41"/>
      <c r="G100" s="41"/>
      <c r="H100" s="41"/>
      <c r="I100" s="41"/>
      <c r="J100" s="111">
        <f>J129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158</v>
      </c>
    </row>
    <row r="101" s="9" customFormat="1" ht="24.96" customHeight="1">
      <c r="A101" s="9"/>
      <c r="B101" s="192"/>
      <c r="C101" s="193"/>
      <c r="D101" s="194" t="s">
        <v>159</v>
      </c>
      <c r="E101" s="195"/>
      <c r="F101" s="195"/>
      <c r="G101" s="195"/>
      <c r="H101" s="195"/>
      <c r="I101" s="195"/>
      <c r="J101" s="196">
        <f>J130</f>
        <v>0</v>
      </c>
      <c r="K101" s="193"/>
      <c r="L101" s="197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8"/>
      <c r="C102" s="133"/>
      <c r="D102" s="199" t="s">
        <v>160</v>
      </c>
      <c r="E102" s="200"/>
      <c r="F102" s="200"/>
      <c r="G102" s="200"/>
      <c r="H102" s="200"/>
      <c r="I102" s="200"/>
      <c r="J102" s="201">
        <f>J131</f>
        <v>0</v>
      </c>
      <c r="K102" s="133"/>
      <c r="L102" s="20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8"/>
      <c r="C103" s="133"/>
      <c r="D103" s="199" t="s">
        <v>162</v>
      </c>
      <c r="E103" s="200"/>
      <c r="F103" s="200"/>
      <c r="G103" s="200"/>
      <c r="H103" s="200"/>
      <c r="I103" s="200"/>
      <c r="J103" s="201">
        <f>J243</f>
        <v>0</v>
      </c>
      <c r="K103" s="133"/>
      <c r="L103" s="20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8"/>
      <c r="C104" s="133"/>
      <c r="D104" s="199" t="s">
        <v>164</v>
      </c>
      <c r="E104" s="200"/>
      <c r="F104" s="200"/>
      <c r="G104" s="200"/>
      <c r="H104" s="200"/>
      <c r="I104" s="200"/>
      <c r="J104" s="201">
        <f>J251</f>
        <v>0</v>
      </c>
      <c r="K104" s="133"/>
      <c r="L104" s="20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8"/>
      <c r="C105" s="133"/>
      <c r="D105" s="199" t="s">
        <v>166</v>
      </c>
      <c r="E105" s="200"/>
      <c r="F105" s="200"/>
      <c r="G105" s="200"/>
      <c r="H105" s="200"/>
      <c r="I105" s="200"/>
      <c r="J105" s="201">
        <f>J273</f>
        <v>0</v>
      </c>
      <c r="K105" s="133"/>
      <c r="L105" s="202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9"/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6.96" customHeight="1">
      <c r="A107" s="39"/>
      <c r="B107" s="67"/>
      <c r="C107" s="68"/>
      <c r="D107" s="68"/>
      <c r="E107" s="68"/>
      <c r="F107" s="68"/>
      <c r="G107" s="68"/>
      <c r="H107" s="68"/>
      <c r="I107" s="68"/>
      <c r="J107" s="68"/>
      <c r="K107" s="68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11" s="2" customFormat="1" ht="6.96" customHeight="1">
      <c r="A111" s="39"/>
      <c r="B111" s="69"/>
      <c r="C111" s="70"/>
      <c r="D111" s="70"/>
      <c r="E111" s="70"/>
      <c r="F111" s="70"/>
      <c r="G111" s="70"/>
      <c r="H111" s="70"/>
      <c r="I111" s="70"/>
      <c r="J111" s="70"/>
      <c r="K111" s="70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24.96" customHeight="1">
      <c r="A112" s="39"/>
      <c r="B112" s="40"/>
      <c r="C112" s="24" t="s">
        <v>169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16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6.5" customHeight="1">
      <c r="A115" s="39"/>
      <c r="B115" s="40"/>
      <c r="C115" s="41"/>
      <c r="D115" s="41"/>
      <c r="E115" s="186" t="str">
        <f>E7</f>
        <v>Veřejná infrastruktura Obytná zóna - NOVÁ DUKLA</v>
      </c>
      <c r="F115" s="33"/>
      <c r="G115" s="33"/>
      <c r="H115" s="33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1" customFormat="1" ht="12" customHeight="1">
      <c r="B116" s="22"/>
      <c r="C116" s="33" t="s">
        <v>135</v>
      </c>
      <c r="D116" s="23"/>
      <c r="E116" s="23"/>
      <c r="F116" s="23"/>
      <c r="G116" s="23"/>
      <c r="H116" s="23"/>
      <c r="I116" s="23"/>
      <c r="J116" s="23"/>
      <c r="K116" s="23"/>
      <c r="L116" s="21"/>
    </row>
    <row r="117" s="1" customFormat="1" ht="16.5" customHeight="1">
      <c r="B117" s="22"/>
      <c r="C117" s="23"/>
      <c r="D117" s="23"/>
      <c r="E117" s="186" t="s">
        <v>138</v>
      </c>
      <c r="F117" s="23"/>
      <c r="G117" s="23"/>
      <c r="H117" s="23"/>
      <c r="I117" s="23"/>
      <c r="J117" s="23"/>
      <c r="K117" s="23"/>
      <c r="L117" s="21"/>
    </row>
    <row r="118" s="1" customFormat="1" ht="12" customHeight="1">
      <c r="B118" s="22"/>
      <c r="C118" s="33" t="s">
        <v>141</v>
      </c>
      <c r="D118" s="23"/>
      <c r="E118" s="23"/>
      <c r="F118" s="23"/>
      <c r="G118" s="23"/>
      <c r="H118" s="23"/>
      <c r="I118" s="23"/>
      <c r="J118" s="23"/>
      <c r="K118" s="23"/>
      <c r="L118" s="21"/>
    </row>
    <row r="119" s="2" customFormat="1" ht="16.5" customHeight="1">
      <c r="A119" s="39"/>
      <c r="B119" s="40"/>
      <c r="C119" s="41"/>
      <c r="D119" s="41"/>
      <c r="E119" s="187" t="s">
        <v>670</v>
      </c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147</v>
      </c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6.5" customHeight="1">
      <c r="A121" s="39"/>
      <c r="B121" s="40"/>
      <c r="C121" s="41"/>
      <c r="D121" s="41"/>
      <c r="E121" s="77" t="str">
        <f>E13</f>
        <v>2.2 - Kanalizační přípojky dešťová stoka DB-2</v>
      </c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6.96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2" customHeight="1">
      <c r="A123" s="39"/>
      <c r="B123" s="40"/>
      <c r="C123" s="33" t="s">
        <v>20</v>
      </c>
      <c r="D123" s="41"/>
      <c r="E123" s="41"/>
      <c r="F123" s="28" t="str">
        <f>F16</f>
        <v>Ústí nad Orlicí</v>
      </c>
      <c r="G123" s="41"/>
      <c r="H123" s="41"/>
      <c r="I123" s="33" t="s">
        <v>22</v>
      </c>
      <c r="J123" s="80" t="str">
        <f>IF(J16="","",J16)</f>
        <v>20. 2. 2023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6.96" customHeight="1">
      <c r="A124" s="39"/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5.15" customHeight="1">
      <c r="A125" s="39"/>
      <c r="B125" s="40"/>
      <c r="C125" s="33" t="s">
        <v>24</v>
      </c>
      <c r="D125" s="41"/>
      <c r="E125" s="41"/>
      <c r="F125" s="28" t="str">
        <f>E19</f>
        <v xml:space="preserve"> </v>
      </c>
      <c r="G125" s="41"/>
      <c r="H125" s="41"/>
      <c r="I125" s="33" t="s">
        <v>30</v>
      </c>
      <c r="J125" s="37" t="str">
        <f>E25</f>
        <v>Ing. Pravec František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5.15" customHeight="1">
      <c r="A126" s="39"/>
      <c r="B126" s="40"/>
      <c r="C126" s="33" t="s">
        <v>28</v>
      </c>
      <c r="D126" s="41"/>
      <c r="E126" s="41"/>
      <c r="F126" s="28" t="str">
        <f>IF(E22="","",E22)</f>
        <v>Vyplň údaj</v>
      </c>
      <c r="G126" s="41"/>
      <c r="H126" s="41"/>
      <c r="I126" s="33" t="s">
        <v>33</v>
      </c>
      <c r="J126" s="37" t="str">
        <f>E28</f>
        <v>Kašparová Věra</v>
      </c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0.32" customHeight="1">
      <c r="A127" s="39"/>
      <c r="B127" s="40"/>
      <c r="C127" s="41"/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11" customFormat="1" ht="29.28" customHeight="1">
      <c r="A128" s="203"/>
      <c r="B128" s="204"/>
      <c r="C128" s="205" t="s">
        <v>170</v>
      </c>
      <c r="D128" s="206" t="s">
        <v>61</v>
      </c>
      <c r="E128" s="206" t="s">
        <v>57</v>
      </c>
      <c r="F128" s="206" t="s">
        <v>58</v>
      </c>
      <c r="G128" s="206" t="s">
        <v>171</v>
      </c>
      <c r="H128" s="206" t="s">
        <v>172</v>
      </c>
      <c r="I128" s="206" t="s">
        <v>173</v>
      </c>
      <c r="J128" s="206" t="s">
        <v>156</v>
      </c>
      <c r="K128" s="207" t="s">
        <v>174</v>
      </c>
      <c r="L128" s="208"/>
      <c r="M128" s="101" t="s">
        <v>1</v>
      </c>
      <c r="N128" s="102" t="s">
        <v>40</v>
      </c>
      <c r="O128" s="102" t="s">
        <v>175</v>
      </c>
      <c r="P128" s="102" t="s">
        <v>176</v>
      </c>
      <c r="Q128" s="102" t="s">
        <v>177</v>
      </c>
      <c r="R128" s="102" t="s">
        <v>178</v>
      </c>
      <c r="S128" s="102" t="s">
        <v>179</v>
      </c>
      <c r="T128" s="103" t="s">
        <v>180</v>
      </c>
      <c r="U128" s="203"/>
      <c r="V128" s="203"/>
      <c r="W128" s="203"/>
      <c r="X128" s="203"/>
      <c r="Y128" s="203"/>
      <c r="Z128" s="203"/>
      <c r="AA128" s="203"/>
      <c r="AB128" s="203"/>
      <c r="AC128" s="203"/>
      <c r="AD128" s="203"/>
      <c r="AE128" s="203"/>
    </row>
    <row r="129" s="2" customFormat="1" ht="22.8" customHeight="1">
      <c r="A129" s="39"/>
      <c r="B129" s="40"/>
      <c r="C129" s="108" t="s">
        <v>181</v>
      </c>
      <c r="D129" s="41"/>
      <c r="E129" s="41"/>
      <c r="F129" s="41"/>
      <c r="G129" s="41"/>
      <c r="H129" s="41"/>
      <c r="I129" s="41"/>
      <c r="J129" s="209">
        <f>BK129</f>
        <v>0</v>
      </c>
      <c r="K129" s="41"/>
      <c r="L129" s="45"/>
      <c r="M129" s="104"/>
      <c r="N129" s="210"/>
      <c r="O129" s="105"/>
      <c r="P129" s="211">
        <f>P130</f>
        <v>0</v>
      </c>
      <c r="Q129" s="105"/>
      <c r="R129" s="211">
        <f>R130</f>
        <v>0.72567199999999998</v>
      </c>
      <c r="S129" s="105"/>
      <c r="T129" s="212">
        <f>T130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75</v>
      </c>
      <c r="AU129" s="18" t="s">
        <v>158</v>
      </c>
      <c r="BK129" s="213">
        <f>BK130</f>
        <v>0</v>
      </c>
    </row>
    <row r="130" s="12" customFormat="1" ht="25.92" customHeight="1">
      <c r="A130" s="12"/>
      <c r="B130" s="214"/>
      <c r="C130" s="215"/>
      <c r="D130" s="216" t="s">
        <v>75</v>
      </c>
      <c r="E130" s="217" t="s">
        <v>182</v>
      </c>
      <c r="F130" s="217" t="s">
        <v>183</v>
      </c>
      <c r="G130" s="215"/>
      <c r="H130" s="215"/>
      <c r="I130" s="218"/>
      <c r="J130" s="219">
        <f>BK130</f>
        <v>0</v>
      </c>
      <c r="K130" s="215"/>
      <c r="L130" s="220"/>
      <c r="M130" s="221"/>
      <c r="N130" s="222"/>
      <c r="O130" s="222"/>
      <c r="P130" s="223">
        <f>P131+P243+P251+P273</f>
        <v>0</v>
      </c>
      <c r="Q130" s="222"/>
      <c r="R130" s="223">
        <f>R131+R243+R251+R273</f>
        <v>0.72567199999999998</v>
      </c>
      <c r="S130" s="222"/>
      <c r="T130" s="224">
        <f>T131+T243+T251+T273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5" t="s">
        <v>83</v>
      </c>
      <c r="AT130" s="226" t="s">
        <v>75</v>
      </c>
      <c r="AU130" s="226" t="s">
        <v>76</v>
      </c>
      <c r="AY130" s="225" t="s">
        <v>184</v>
      </c>
      <c r="BK130" s="227">
        <f>BK131+BK243+BK251+BK273</f>
        <v>0</v>
      </c>
    </row>
    <row r="131" s="12" customFormat="1" ht="22.8" customHeight="1">
      <c r="A131" s="12"/>
      <c r="B131" s="214"/>
      <c r="C131" s="215"/>
      <c r="D131" s="216" t="s">
        <v>75</v>
      </c>
      <c r="E131" s="228" t="s">
        <v>83</v>
      </c>
      <c r="F131" s="228" t="s">
        <v>185</v>
      </c>
      <c r="G131" s="215"/>
      <c r="H131" s="215"/>
      <c r="I131" s="218"/>
      <c r="J131" s="229">
        <f>BK131</f>
        <v>0</v>
      </c>
      <c r="K131" s="215"/>
      <c r="L131" s="220"/>
      <c r="M131" s="221"/>
      <c r="N131" s="222"/>
      <c r="O131" s="222"/>
      <c r="P131" s="223">
        <f>SUM(P132:P242)</f>
        <v>0</v>
      </c>
      <c r="Q131" s="222"/>
      <c r="R131" s="223">
        <f>SUM(R132:R242)</f>
        <v>0.109042</v>
      </c>
      <c r="S131" s="222"/>
      <c r="T131" s="224">
        <f>SUM(T132:T242)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25" t="s">
        <v>83</v>
      </c>
      <c r="AT131" s="226" t="s">
        <v>75</v>
      </c>
      <c r="AU131" s="226" t="s">
        <v>83</v>
      </c>
      <c r="AY131" s="225" t="s">
        <v>184</v>
      </c>
      <c r="BK131" s="227">
        <f>SUM(BK132:BK242)</f>
        <v>0</v>
      </c>
    </row>
    <row r="132" s="2" customFormat="1" ht="37.8" customHeight="1">
      <c r="A132" s="39"/>
      <c r="B132" s="40"/>
      <c r="C132" s="230" t="s">
        <v>83</v>
      </c>
      <c r="D132" s="230" t="s">
        <v>186</v>
      </c>
      <c r="E132" s="231" t="s">
        <v>692</v>
      </c>
      <c r="F132" s="232" t="s">
        <v>693</v>
      </c>
      <c r="G132" s="233" t="s">
        <v>189</v>
      </c>
      <c r="H132" s="234">
        <v>32</v>
      </c>
      <c r="I132" s="235"/>
      <c r="J132" s="236">
        <f>ROUND(I132*H132,2)</f>
        <v>0</v>
      </c>
      <c r="K132" s="232" t="s">
        <v>190</v>
      </c>
      <c r="L132" s="45"/>
      <c r="M132" s="237" t="s">
        <v>1</v>
      </c>
      <c r="N132" s="238" t="s">
        <v>41</v>
      </c>
      <c r="O132" s="92"/>
      <c r="P132" s="239">
        <f>O132*H132</f>
        <v>0</v>
      </c>
      <c r="Q132" s="239">
        <v>0</v>
      </c>
      <c r="R132" s="239">
        <f>Q132*H132</f>
        <v>0</v>
      </c>
      <c r="S132" s="239">
        <v>0</v>
      </c>
      <c r="T132" s="240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41" t="s">
        <v>106</v>
      </c>
      <c r="AT132" s="241" t="s">
        <v>186</v>
      </c>
      <c r="AU132" s="241" t="s">
        <v>85</v>
      </c>
      <c r="AY132" s="18" t="s">
        <v>184</v>
      </c>
      <c r="BE132" s="242">
        <f>IF(N132="základní",J132,0)</f>
        <v>0</v>
      </c>
      <c r="BF132" s="242">
        <f>IF(N132="snížená",J132,0)</f>
        <v>0</v>
      </c>
      <c r="BG132" s="242">
        <f>IF(N132="zákl. přenesená",J132,0)</f>
        <v>0</v>
      </c>
      <c r="BH132" s="242">
        <f>IF(N132="sníž. přenesená",J132,0)</f>
        <v>0</v>
      </c>
      <c r="BI132" s="242">
        <f>IF(N132="nulová",J132,0)</f>
        <v>0</v>
      </c>
      <c r="BJ132" s="18" t="s">
        <v>83</v>
      </c>
      <c r="BK132" s="242">
        <f>ROUND(I132*H132,2)</f>
        <v>0</v>
      </c>
      <c r="BL132" s="18" t="s">
        <v>106</v>
      </c>
      <c r="BM132" s="241" t="s">
        <v>946</v>
      </c>
    </row>
    <row r="133" s="13" customFormat="1">
      <c r="A133" s="13"/>
      <c r="B133" s="243"/>
      <c r="C133" s="244"/>
      <c r="D133" s="245" t="s">
        <v>192</v>
      </c>
      <c r="E133" s="246" t="s">
        <v>1</v>
      </c>
      <c r="F133" s="247" t="s">
        <v>193</v>
      </c>
      <c r="G133" s="244"/>
      <c r="H133" s="246" t="s">
        <v>1</v>
      </c>
      <c r="I133" s="248"/>
      <c r="J133" s="244"/>
      <c r="K133" s="244"/>
      <c r="L133" s="249"/>
      <c r="M133" s="250"/>
      <c r="N133" s="251"/>
      <c r="O133" s="251"/>
      <c r="P133" s="251"/>
      <c r="Q133" s="251"/>
      <c r="R133" s="251"/>
      <c r="S133" s="251"/>
      <c r="T133" s="252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3" t="s">
        <v>192</v>
      </c>
      <c r="AU133" s="253" t="s">
        <v>85</v>
      </c>
      <c r="AV133" s="13" t="s">
        <v>83</v>
      </c>
      <c r="AW133" s="13" t="s">
        <v>32</v>
      </c>
      <c r="AX133" s="13" t="s">
        <v>76</v>
      </c>
      <c r="AY133" s="253" t="s">
        <v>184</v>
      </c>
    </row>
    <row r="134" s="14" customFormat="1">
      <c r="A134" s="14"/>
      <c r="B134" s="254"/>
      <c r="C134" s="255"/>
      <c r="D134" s="245" t="s">
        <v>192</v>
      </c>
      <c r="E134" s="256" t="s">
        <v>1</v>
      </c>
      <c r="F134" s="257" t="s">
        <v>947</v>
      </c>
      <c r="G134" s="255"/>
      <c r="H134" s="258">
        <v>32</v>
      </c>
      <c r="I134" s="259"/>
      <c r="J134" s="255"/>
      <c r="K134" s="255"/>
      <c r="L134" s="260"/>
      <c r="M134" s="261"/>
      <c r="N134" s="262"/>
      <c r="O134" s="262"/>
      <c r="P134" s="262"/>
      <c r="Q134" s="262"/>
      <c r="R134" s="262"/>
      <c r="S134" s="262"/>
      <c r="T134" s="263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4" t="s">
        <v>192</v>
      </c>
      <c r="AU134" s="264" t="s">
        <v>85</v>
      </c>
      <c r="AV134" s="14" t="s">
        <v>85</v>
      </c>
      <c r="AW134" s="14" t="s">
        <v>32</v>
      </c>
      <c r="AX134" s="14" t="s">
        <v>83</v>
      </c>
      <c r="AY134" s="264" t="s">
        <v>184</v>
      </c>
    </row>
    <row r="135" s="2" customFormat="1" ht="24.15" customHeight="1">
      <c r="A135" s="39"/>
      <c r="B135" s="40"/>
      <c r="C135" s="230" t="s">
        <v>85</v>
      </c>
      <c r="D135" s="230" t="s">
        <v>186</v>
      </c>
      <c r="E135" s="231" t="s">
        <v>195</v>
      </c>
      <c r="F135" s="232" t="s">
        <v>196</v>
      </c>
      <c r="G135" s="233" t="s">
        <v>197</v>
      </c>
      <c r="H135" s="234">
        <v>31</v>
      </c>
      <c r="I135" s="235"/>
      <c r="J135" s="236">
        <f>ROUND(I135*H135,2)</f>
        <v>0</v>
      </c>
      <c r="K135" s="232" t="s">
        <v>190</v>
      </c>
      <c r="L135" s="45"/>
      <c r="M135" s="237" t="s">
        <v>1</v>
      </c>
      <c r="N135" s="238" t="s">
        <v>41</v>
      </c>
      <c r="O135" s="92"/>
      <c r="P135" s="239">
        <f>O135*H135</f>
        <v>0</v>
      </c>
      <c r="Q135" s="239">
        <v>3.0000000000000001E-05</v>
      </c>
      <c r="R135" s="239">
        <f>Q135*H135</f>
        <v>0.00093000000000000005</v>
      </c>
      <c r="S135" s="239">
        <v>0</v>
      </c>
      <c r="T135" s="240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41" t="s">
        <v>106</v>
      </c>
      <c r="AT135" s="241" t="s">
        <v>186</v>
      </c>
      <c r="AU135" s="241" t="s">
        <v>85</v>
      </c>
      <c r="AY135" s="18" t="s">
        <v>184</v>
      </c>
      <c r="BE135" s="242">
        <f>IF(N135="základní",J135,0)</f>
        <v>0</v>
      </c>
      <c r="BF135" s="242">
        <f>IF(N135="snížená",J135,0)</f>
        <v>0</v>
      </c>
      <c r="BG135" s="242">
        <f>IF(N135="zákl. přenesená",J135,0)</f>
        <v>0</v>
      </c>
      <c r="BH135" s="242">
        <f>IF(N135="sníž. přenesená",J135,0)</f>
        <v>0</v>
      </c>
      <c r="BI135" s="242">
        <f>IF(N135="nulová",J135,0)</f>
        <v>0</v>
      </c>
      <c r="BJ135" s="18" t="s">
        <v>83</v>
      </c>
      <c r="BK135" s="242">
        <f>ROUND(I135*H135,2)</f>
        <v>0</v>
      </c>
      <c r="BL135" s="18" t="s">
        <v>106</v>
      </c>
      <c r="BM135" s="241" t="s">
        <v>198</v>
      </c>
    </row>
    <row r="136" s="13" customFormat="1">
      <c r="A136" s="13"/>
      <c r="B136" s="243"/>
      <c r="C136" s="244"/>
      <c r="D136" s="245" t="s">
        <v>192</v>
      </c>
      <c r="E136" s="246" t="s">
        <v>1</v>
      </c>
      <c r="F136" s="247" t="s">
        <v>199</v>
      </c>
      <c r="G136" s="244"/>
      <c r="H136" s="246" t="s">
        <v>1</v>
      </c>
      <c r="I136" s="248"/>
      <c r="J136" s="244"/>
      <c r="K136" s="244"/>
      <c r="L136" s="249"/>
      <c r="M136" s="250"/>
      <c r="N136" s="251"/>
      <c r="O136" s="251"/>
      <c r="P136" s="251"/>
      <c r="Q136" s="251"/>
      <c r="R136" s="251"/>
      <c r="S136" s="251"/>
      <c r="T136" s="252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3" t="s">
        <v>192</v>
      </c>
      <c r="AU136" s="253" t="s">
        <v>85</v>
      </c>
      <c r="AV136" s="13" t="s">
        <v>83</v>
      </c>
      <c r="AW136" s="13" t="s">
        <v>32</v>
      </c>
      <c r="AX136" s="13" t="s">
        <v>76</v>
      </c>
      <c r="AY136" s="253" t="s">
        <v>184</v>
      </c>
    </row>
    <row r="137" s="14" customFormat="1">
      <c r="A137" s="14"/>
      <c r="B137" s="254"/>
      <c r="C137" s="255"/>
      <c r="D137" s="245" t="s">
        <v>192</v>
      </c>
      <c r="E137" s="256" t="s">
        <v>1</v>
      </c>
      <c r="F137" s="257" t="s">
        <v>371</v>
      </c>
      <c r="G137" s="255"/>
      <c r="H137" s="258">
        <v>31</v>
      </c>
      <c r="I137" s="259"/>
      <c r="J137" s="255"/>
      <c r="K137" s="255"/>
      <c r="L137" s="260"/>
      <c r="M137" s="261"/>
      <c r="N137" s="262"/>
      <c r="O137" s="262"/>
      <c r="P137" s="262"/>
      <c r="Q137" s="262"/>
      <c r="R137" s="262"/>
      <c r="S137" s="262"/>
      <c r="T137" s="263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64" t="s">
        <v>192</v>
      </c>
      <c r="AU137" s="264" t="s">
        <v>85</v>
      </c>
      <c r="AV137" s="14" t="s">
        <v>85</v>
      </c>
      <c r="AW137" s="14" t="s">
        <v>32</v>
      </c>
      <c r="AX137" s="14" t="s">
        <v>83</v>
      </c>
      <c r="AY137" s="264" t="s">
        <v>184</v>
      </c>
    </row>
    <row r="138" s="2" customFormat="1" ht="24.15" customHeight="1">
      <c r="A138" s="39"/>
      <c r="B138" s="40"/>
      <c r="C138" s="230" t="s">
        <v>92</v>
      </c>
      <c r="D138" s="230" t="s">
        <v>186</v>
      </c>
      <c r="E138" s="231" t="s">
        <v>201</v>
      </c>
      <c r="F138" s="232" t="s">
        <v>202</v>
      </c>
      <c r="G138" s="233" t="s">
        <v>203</v>
      </c>
      <c r="H138" s="234">
        <v>3.1000000000000001</v>
      </c>
      <c r="I138" s="235"/>
      <c r="J138" s="236">
        <f>ROUND(I138*H138,2)</f>
        <v>0</v>
      </c>
      <c r="K138" s="232" t="s">
        <v>190</v>
      </c>
      <c r="L138" s="45"/>
      <c r="M138" s="237" t="s">
        <v>1</v>
      </c>
      <c r="N138" s="238" t="s">
        <v>41</v>
      </c>
      <c r="O138" s="92"/>
      <c r="P138" s="239">
        <f>O138*H138</f>
        <v>0</v>
      </c>
      <c r="Q138" s="239">
        <v>0</v>
      </c>
      <c r="R138" s="239">
        <f>Q138*H138</f>
        <v>0</v>
      </c>
      <c r="S138" s="239">
        <v>0</v>
      </c>
      <c r="T138" s="240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1" t="s">
        <v>106</v>
      </c>
      <c r="AT138" s="241" t="s">
        <v>186</v>
      </c>
      <c r="AU138" s="241" t="s">
        <v>85</v>
      </c>
      <c r="AY138" s="18" t="s">
        <v>184</v>
      </c>
      <c r="BE138" s="242">
        <f>IF(N138="základní",J138,0)</f>
        <v>0</v>
      </c>
      <c r="BF138" s="242">
        <f>IF(N138="snížená",J138,0)</f>
        <v>0</v>
      </c>
      <c r="BG138" s="242">
        <f>IF(N138="zákl. přenesená",J138,0)</f>
        <v>0</v>
      </c>
      <c r="BH138" s="242">
        <f>IF(N138="sníž. přenesená",J138,0)</f>
        <v>0</v>
      </c>
      <c r="BI138" s="242">
        <f>IF(N138="nulová",J138,0)</f>
        <v>0</v>
      </c>
      <c r="BJ138" s="18" t="s">
        <v>83</v>
      </c>
      <c r="BK138" s="242">
        <f>ROUND(I138*H138,2)</f>
        <v>0</v>
      </c>
      <c r="BL138" s="18" t="s">
        <v>106</v>
      </c>
      <c r="BM138" s="241" t="s">
        <v>204</v>
      </c>
    </row>
    <row r="139" s="13" customFormat="1">
      <c r="A139" s="13"/>
      <c r="B139" s="243"/>
      <c r="C139" s="244"/>
      <c r="D139" s="245" t="s">
        <v>192</v>
      </c>
      <c r="E139" s="246" t="s">
        <v>1</v>
      </c>
      <c r="F139" s="247" t="s">
        <v>199</v>
      </c>
      <c r="G139" s="244"/>
      <c r="H139" s="246" t="s">
        <v>1</v>
      </c>
      <c r="I139" s="248"/>
      <c r="J139" s="244"/>
      <c r="K139" s="244"/>
      <c r="L139" s="249"/>
      <c r="M139" s="250"/>
      <c r="N139" s="251"/>
      <c r="O139" s="251"/>
      <c r="P139" s="251"/>
      <c r="Q139" s="251"/>
      <c r="R139" s="251"/>
      <c r="S139" s="251"/>
      <c r="T139" s="252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3" t="s">
        <v>192</v>
      </c>
      <c r="AU139" s="253" t="s">
        <v>85</v>
      </c>
      <c r="AV139" s="13" t="s">
        <v>83</v>
      </c>
      <c r="AW139" s="13" t="s">
        <v>32</v>
      </c>
      <c r="AX139" s="13" t="s">
        <v>76</v>
      </c>
      <c r="AY139" s="253" t="s">
        <v>184</v>
      </c>
    </row>
    <row r="140" s="14" customFormat="1">
      <c r="A140" s="14"/>
      <c r="B140" s="254"/>
      <c r="C140" s="255"/>
      <c r="D140" s="245" t="s">
        <v>192</v>
      </c>
      <c r="E140" s="256" t="s">
        <v>1</v>
      </c>
      <c r="F140" s="257" t="s">
        <v>948</v>
      </c>
      <c r="G140" s="255"/>
      <c r="H140" s="258">
        <v>3.1000000000000001</v>
      </c>
      <c r="I140" s="259"/>
      <c r="J140" s="255"/>
      <c r="K140" s="255"/>
      <c r="L140" s="260"/>
      <c r="M140" s="261"/>
      <c r="N140" s="262"/>
      <c r="O140" s="262"/>
      <c r="P140" s="262"/>
      <c r="Q140" s="262"/>
      <c r="R140" s="262"/>
      <c r="S140" s="262"/>
      <c r="T140" s="263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64" t="s">
        <v>192</v>
      </c>
      <c r="AU140" s="264" t="s">
        <v>85</v>
      </c>
      <c r="AV140" s="14" t="s">
        <v>85</v>
      </c>
      <c r="AW140" s="14" t="s">
        <v>32</v>
      </c>
      <c r="AX140" s="14" t="s">
        <v>83</v>
      </c>
      <c r="AY140" s="264" t="s">
        <v>184</v>
      </c>
    </row>
    <row r="141" s="2" customFormat="1" ht="33" customHeight="1">
      <c r="A141" s="39"/>
      <c r="B141" s="40"/>
      <c r="C141" s="230" t="s">
        <v>106</v>
      </c>
      <c r="D141" s="230" t="s">
        <v>186</v>
      </c>
      <c r="E141" s="231" t="s">
        <v>558</v>
      </c>
      <c r="F141" s="232" t="s">
        <v>559</v>
      </c>
      <c r="G141" s="233" t="s">
        <v>208</v>
      </c>
      <c r="H141" s="234">
        <v>51.43</v>
      </c>
      <c r="I141" s="235"/>
      <c r="J141" s="236">
        <f>ROUND(I141*H141,2)</f>
        <v>0</v>
      </c>
      <c r="K141" s="232" t="s">
        <v>190</v>
      </c>
      <c r="L141" s="45"/>
      <c r="M141" s="237" t="s">
        <v>1</v>
      </c>
      <c r="N141" s="238" t="s">
        <v>41</v>
      </c>
      <c r="O141" s="92"/>
      <c r="P141" s="239">
        <f>O141*H141</f>
        <v>0</v>
      </c>
      <c r="Q141" s="239">
        <v>0</v>
      </c>
      <c r="R141" s="239">
        <f>Q141*H141</f>
        <v>0</v>
      </c>
      <c r="S141" s="239">
        <v>0</v>
      </c>
      <c r="T141" s="240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41" t="s">
        <v>106</v>
      </c>
      <c r="AT141" s="241" t="s">
        <v>186</v>
      </c>
      <c r="AU141" s="241" t="s">
        <v>85</v>
      </c>
      <c r="AY141" s="18" t="s">
        <v>184</v>
      </c>
      <c r="BE141" s="242">
        <f>IF(N141="základní",J141,0)</f>
        <v>0</v>
      </c>
      <c r="BF141" s="242">
        <f>IF(N141="snížená",J141,0)</f>
        <v>0</v>
      </c>
      <c r="BG141" s="242">
        <f>IF(N141="zákl. přenesená",J141,0)</f>
        <v>0</v>
      </c>
      <c r="BH141" s="242">
        <f>IF(N141="sníž. přenesená",J141,0)</f>
        <v>0</v>
      </c>
      <c r="BI141" s="242">
        <f>IF(N141="nulová",J141,0)</f>
        <v>0</v>
      </c>
      <c r="BJ141" s="18" t="s">
        <v>83</v>
      </c>
      <c r="BK141" s="242">
        <f>ROUND(I141*H141,2)</f>
        <v>0</v>
      </c>
      <c r="BL141" s="18" t="s">
        <v>106</v>
      </c>
      <c r="BM141" s="241" t="s">
        <v>209</v>
      </c>
    </row>
    <row r="142" s="13" customFormat="1">
      <c r="A142" s="13"/>
      <c r="B142" s="243"/>
      <c r="C142" s="244"/>
      <c r="D142" s="245" t="s">
        <v>192</v>
      </c>
      <c r="E142" s="246" t="s">
        <v>1</v>
      </c>
      <c r="F142" s="247" t="s">
        <v>560</v>
      </c>
      <c r="G142" s="244"/>
      <c r="H142" s="246" t="s">
        <v>1</v>
      </c>
      <c r="I142" s="248"/>
      <c r="J142" s="244"/>
      <c r="K142" s="244"/>
      <c r="L142" s="249"/>
      <c r="M142" s="250"/>
      <c r="N142" s="251"/>
      <c r="O142" s="251"/>
      <c r="P142" s="251"/>
      <c r="Q142" s="251"/>
      <c r="R142" s="251"/>
      <c r="S142" s="251"/>
      <c r="T142" s="252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3" t="s">
        <v>192</v>
      </c>
      <c r="AU142" s="253" t="s">
        <v>85</v>
      </c>
      <c r="AV142" s="13" t="s">
        <v>83</v>
      </c>
      <c r="AW142" s="13" t="s">
        <v>32</v>
      </c>
      <c r="AX142" s="13" t="s">
        <v>76</v>
      </c>
      <c r="AY142" s="253" t="s">
        <v>184</v>
      </c>
    </row>
    <row r="143" s="14" customFormat="1">
      <c r="A143" s="14"/>
      <c r="B143" s="254"/>
      <c r="C143" s="255"/>
      <c r="D143" s="245" t="s">
        <v>192</v>
      </c>
      <c r="E143" s="256" t="s">
        <v>1</v>
      </c>
      <c r="F143" s="257" t="s">
        <v>949</v>
      </c>
      <c r="G143" s="255"/>
      <c r="H143" s="258">
        <v>6.3899999999999997</v>
      </c>
      <c r="I143" s="259"/>
      <c r="J143" s="255"/>
      <c r="K143" s="255"/>
      <c r="L143" s="260"/>
      <c r="M143" s="261"/>
      <c r="N143" s="262"/>
      <c r="O143" s="262"/>
      <c r="P143" s="262"/>
      <c r="Q143" s="262"/>
      <c r="R143" s="262"/>
      <c r="S143" s="262"/>
      <c r="T143" s="263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4" t="s">
        <v>192</v>
      </c>
      <c r="AU143" s="264" t="s">
        <v>85</v>
      </c>
      <c r="AV143" s="14" t="s">
        <v>85</v>
      </c>
      <c r="AW143" s="14" t="s">
        <v>32</v>
      </c>
      <c r="AX143" s="14" t="s">
        <v>76</v>
      </c>
      <c r="AY143" s="264" t="s">
        <v>184</v>
      </c>
    </row>
    <row r="144" s="14" customFormat="1">
      <c r="A144" s="14"/>
      <c r="B144" s="254"/>
      <c r="C144" s="255"/>
      <c r="D144" s="245" t="s">
        <v>192</v>
      </c>
      <c r="E144" s="256" t="s">
        <v>1</v>
      </c>
      <c r="F144" s="257" t="s">
        <v>950</v>
      </c>
      <c r="G144" s="255"/>
      <c r="H144" s="258">
        <v>7.0499999999999998</v>
      </c>
      <c r="I144" s="259"/>
      <c r="J144" s="255"/>
      <c r="K144" s="255"/>
      <c r="L144" s="260"/>
      <c r="M144" s="261"/>
      <c r="N144" s="262"/>
      <c r="O144" s="262"/>
      <c r="P144" s="262"/>
      <c r="Q144" s="262"/>
      <c r="R144" s="262"/>
      <c r="S144" s="262"/>
      <c r="T144" s="263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4" t="s">
        <v>192</v>
      </c>
      <c r="AU144" s="264" t="s">
        <v>85</v>
      </c>
      <c r="AV144" s="14" t="s">
        <v>85</v>
      </c>
      <c r="AW144" s="14" t="s">
        <v>32</v>
      </c>
      <c r="AX144" s="14" t="s">
        <v>76</v>
      </c>
      <c r="AY144" s="264" t="s">
        <v>184</v>
      </c>
    </row>
    <row r="145" s="14" customFormat="1">
      <c r="A145" s="14"/>
      <c r="B145" s="254"/>
      <c r="C145" s="255"/>
      <c r="D145" s="245" t="s">
        <v>192</v>
      </c>
      <c r="E145" s="256" t="s">
        <v>1</v>
      </c>
      <c r="F145" s="257" t="s">
        <v>951</v>
      </c>
      <c r="G145" s="255"/>
      <c r="H145" s="258">
        <v>6.25</v>
      </c>
      <c r="I145" s="259"/>
      <c r="J145" s="255"/>
      <c r="K145" s="255"/>
      <c r="L145" s="260"/>
      <c r="M145" s="261"/>
      <c r="N145" s="262"/>
      <c r="O145" s="262"/>
      <c r="P145" s="262"/>
      <c r="Q145" s="262"/>
      <c r="R145" s="262"/>
      <c r="S145" s="262"/>
      <c r="T145" s="263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64" t="s">
        <v>192</v>
      </c>
      <c r="AU145" s="264" t="s">
        <v>85</v>
      </c>
      <c r="AV145" s="14" t="s">
        <v>85</v>
      </c>
      <c r="AW145" s="14" t="s">
        <v>32</v>
      </c>
      <c r="AX145" s="14" t="s">
        <v>76</v>
      </c>
      <c r="AY145" s="264" t="s">
        <v>184</v>
      </c>
    </row>
    <row r="146" s="14" customFormat="1">
      <c r="A146" s="14"/>
      <c r="B146" s="254"/>
      <c r="C146" s="255"/>
      <c r="D146" s="245" t="s">
        <v>192</v>
      </c>
      <c r="E146" s="256" t="s">
        <v>1</v>
      </c>
      <c r="F146" s="257" t="s">
        <v>952</v>
      </c>
      <c r="G146" s="255"/>
      <c r="H146" s="258">
        <v>6.6799999999999997</v>
      </c>
      <c r="I146" s="259"/>
      <c r="J146" s="255"/>
      <c r="K146" s="255"/>
      <c r="L146" s="260"/>
      <c r="M146" s="261"/>
      <c r="N146" s="262"/>
      <c r="O146" s="262"/>
      <c r="P146" s="262"/>
      <c r="Q146" s="262"/>
      <c r="R146" s="262"/>
      <c r="S146" s="262"/>
      <c r="T146" s="263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4" t="s">
        <v>192</v>
      </c>
      <c r="AU146" s="264" t="s">
        <v>85</v>
      </c>
      <c r="AV146" s="14" t="s">
        <v>85</v>
      </c>
      <c r="AW146" s="14" t="s">
        <v>32</v>
      </c>
      <c r="AX146" s="14" t="s">
        <v>76</v>
      </c>
      <c r="AY146" s="264" t="s">
        <v>184</v>
      </c>
    </row>
    <row r="147" s="14" customFormat="1">
      <c r="A147" s="14"/>
      <c r="B147" s="254"/>
      <c r="C147" s="255"/>
      <c r="D147" s="245" t="s">
        <v>192</v>
      </c>
      <c r="E147" s="256" t="s">
        <v>1</v>
      </c>
      <c r="F147" s="257" t="s">
        <v>953</v>
      </c>
      <c r="G147" s="255"/>
      <c r="H147" s="258">
        <v>4.0999999999999996</v>
      </c>
      <c r="I147" s="259"/>
      <c r="J147" s="255"/>
      <c r="K147" s="255"/>
      <c r="L147" s="260"/>
      <c r="M147" s="261"/>
      <c r="N147" s="262"/>
      <c r="O147" s="262"/>
      <c r="P147" s="262"/>
      <c r="Q147" s="262"/>
      <c r="R147" s="262"/>
      <c r="S147" s="262"/>
      <c r="T147" s="263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64" t="s">
        <v>192</v>
      </c>
      <c r="AU147" s="264" t="s">
        <v>85</v>
      </c>
      <c r="AV147" s="14" t="s">
        <v>85</v>
      </c>
      <c r="AW147" s="14" t="s">
        <v>32</v>
      </c>
      <c r="AX147" s="14" t="s">
        <v>76</v>
      </c>
      <c r="AY147" s="264" t="s">
        <v>184</v>
      </c>
    </row>
    <row r="148" s="14" customFormat="1">
      <c r="A148" s="14"/>
      <c r="B148" s="254"/>
      <c r="C148" s="255"/>
      <c r="D148" s="245" t="s">
        <v>192</v>
      </c>
      <c r="E148" s="256" t="s">
        <v>1</v>
      </c>
      <c r="F148" s="257" t="s">
        <v>954</v>
      </c>
      <c r="G148" s="255"/>
      <c r="H148" s="258">
        <v>2.2200000000000002</v>
      </c>
      <c r="I148" s="259"/>
      <c r="J148" s="255"/>
      <c r="K148" s="255"/>
      <c r="L148" s="260"/>
      <c r="M148" s="261"/>
      <c r="N148" s="262"/>
      <c r="O148" s="262"/>
      <c r="P148" s="262"/>
      <c r="Q148" s="262"/>
      <c r="R148" s="262"/>
      <c r="S148" s="262"/>
      <c r="T148" s="263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64" t="s">
        <v>192</v>
      </c>
      <c r="AU148" s="264" t="s">
        <v>85</v>
      </c>
      <c r="AV148" s="14" t="s">
        <v>85</v>
      </c>
      <c r="AW148" s="14" t="s">
        <v>32</v>
      </c>
      <c r="AX148" s="14" t="s">
        <v>76</v>
      </c>
      <c r="AY148" s="264" t="s">
        <v>184</v>
      </c>
    </row>
    <row r="149" s="14" customFormat="1">
      <c r="A149" s="14"/>
      <c r="B149" s="254"/>
      <c r="C149" s="255"/>
      <c r="D149" s="245" t="s">
        <v>192</v>
      </c>
      <c r="E149" s="256" t="s">
        <v>1</v>
      </c>
      <c r="F149" s="257" t="s">
        <v>955</v>
      </c>
      <c r="G149" s="255"/>
      <c r="H149" s="258">
        <v>2.9199999999999999</v>
      </c>
      <c r="I149" s="259"/>
      <c r="J149" s="255"/>
      <c r="K149" s="255"/>
      <c r="L149" s="260"/>
      <c r="M149" s="261"/>
      <c r="N149" s="262"/>
      <c r="O149" s="262"/>
      <c r="P149" s="262"/>
      <c r="Q149" s="262"/>
      <c r="R149" s="262"/>
      <c r="S149" s="262"/>
      <c r="T149" s="263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64" t="s">
        <v>192</v>
      </c>
      <c r="AU149" s="264" t="s">
        <v>85</v>
      </c>
      <c r="AV149" s="14" t="s">
        <v>85</v>
      </c>
      <c r="AW149" s="14" t="s">
        <v>32</v>
      </c>
      <c r="AX149" s="14" t="s">
        <v>76</v>
      </c>
      <c r="AY149" s="264" t="s">
        <v>184</v>
      </c>
    </row>
    <row r="150" s="14" customFormat="1">
      <c r="A150" s="14"/>
      <c r="B150" s="254"/>
      <c r="C150" s="255"/>
      <c r="D150" s="245" t="s">
        <v>192</v>
      </c>
      <c r="E150" s="256" t="s">
        <v>1</v>
      </c>
      <c r="F150" s="257" t="s">
        <v>956</v>
      </c>
      <c r="G150" s="255"/>
      <c r="H150" s="258">
        <v>1.26</v>
      </c>
      <c r="I150" s="259"/>
      <c r="J150" s="255"/>
      <c r="K150" s="255"/>
      <c r="L150" s="260"/>
      <c r="M150" s="261"/>
      <c r="N150" s="262"/>
      <c r="O150" s="262"/>
      <c r="P150" s="262"/>
      <c r="Q150" s="262"/>
      <c r="R150" s="262"/>
      <c r="S150" s="262"/>
      <c r="T150" s="263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4" t="s">
        <v>192</v>
      </c>
      <c r="AU150" s="264" t="s">
        <v>85</v>
      </c>
      <c r="AV150" s="14" t="s">
        <v>85</v>
      </c>
      <c r="AW150" s="14" t="s">
        <v>32</v>
      </c>
      <c r="AX150" s="14" t="s">
        <v>76</v>
      </c>
      <c r="AY150" s="264" t="s">
        <v>184</v>
      </c>
    </row>
    <row r="151" s="14" customFormat="1">
      <c r="A151" s="14"/>
      <c r="B151" s="254"/>
      <c r="C151" s="255"/>
      <c r="D151" s="245" t="s">
        <v>192</v>
      </c>
      <c r="E151" s="256" t="s">
        <v>1</v>
      </c>
      <c r="F151" s="257" t="s">
        <v>957</v>
      </c>
      <c r="G151" s="255"/>
      <c r="H151" s="258">
        <v>7.2199999999999998</v>
      </c>
      <c r="I151" s="259"/>
      <c r="J151" s="255"/>
      <c r="K151" s="255"/>
      <c r="L151" s="260"/>
      <c r="M151" s="261"/>
      <c r="N151" s="262"/>
      <c r="O151" s="262"/>
      <c r="P151" s="262"/>
      <c r="Q151" s="262"/>
      <c r="R151" s="262"/>
      <c r="S151" s="262"/>
      <c r="T151" s="263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4" t="s">
        <v>192</v>
      </c>
      <c r="AU151" s="264" t="s">
        <v>85</v>
      </c>
      <c r="AV151" s="14" t="s">
        <v>85</v>
      </c>
      <c r="AW151" s="14" t="s">
        <v>32</v>
      </c>
      <c r="AX151" s="14" t="s">
        <v>76</v>
      </c>
      <c r="AY151" s="264" t="s">
        <v>184</v>
      </c>
    </row>
    <row r="152" s="14" customFormat="1">
      <c r="A152" s="14"/>
      <c r="B152" s="254"/>
      <c r="C152" s="255"/>
      <c r="D152" s="245" t="s">
        <v>192</v>
      </c>
      <c r="E152" s="256" t="s">
        <v>1</v>
      </c>
      <c r="F152" s="257" t="s">
        <v>958</v>
      </c>
      <c r="G152" s="255"/>
      <c r="H152" s="258">
        <v>12.44</v>
      </c>
      <c r="I152" s="259"/>
      <c r="J152" s="255"/>
      <c r="K152" s="255"/>
      <c r="L152" s="260"/>
      <c r="M152" s="261"/>
      <c r="N152" s="262"/>
      <c r="O152" s="262"/>
      <c r="P152" s="262"/>
      <c r="Q152" s="262"/>
      <c r="R152" s="262"/>
      <c r="S152" s="262"/>
      <c r="T152" s="263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4" t="s">
        <v>192</v>
      </c>
      <c r="AU152" s="264" t="s">
        <v>85</v>
      </c>
      <c r="AV152" s="14" t="s">
        <v>85</v>
      </c>
      <c r="AW152" s="14" t="s">
        <v>32</v>
      </c>
      <c r="AX152" s="14" t="s">
        <v>76</v>
      </c>
      <c r="AY152" s="264" t="s">
        <v>184</v>
      </c>
    </row>
    <row r="153" s="14" customFormat="1">
      <c r="A153" s="14"/>
      <c r="B153" s="254"/>
      <c r="C153" s="255"/>
      <c r="D153" s="245" t="s">
        <v>192</v>
      </c>
      <c r="E153" s="256" t="s">
        <v>1</v>
      </c>
      <c r="F153" s="257" t="s">
        <v>959</v>
      </c>
      <c r="G153" s="255"/>
      <c r="H153" s="258">
        <v>8.8100000000000005</v>
      </c>
      <c r="I153" s="259"/>
      <c r="J153" s="255"/>
      <c r="K153" s="255"/>
      <c r="L153" s="260"/>
      <c r="M153" s="261"/>
      <c r="N153" s="262"/>
      <c r="O153" s="262"/>
      <c r="P153" s="262"/>
      <c r="Q153" s="262"/>
      <c r="R153" s="262"/>
      <c r="S153" s="262"/>
      <c r="T153" s="263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4" t="s">
        <v>192</v>
      </c>
      <c r="AU153" s="264" t="s">
        <v>85</v>
      </c>
      <c r="AV153" s="14" t="s">
        <v>85</v>
      </c>
      <c r="AW153" s="14" t="s">
        <v>32</v>
      </c>
      <c r="AX153" s="14" t="s">
        <v>76</v>
      </c>
      <c r="AY153" s="264" t="s">
        <v>184</v>
      </c>
    </row>
    <row r="154" s="14" customFormat="1">
      <c r="A154" s="14"/>
      <c r="B154" s="254"/>
      <c r="C154" s="255"/>
      <c r="D154" s="245" t="s">
        <v>192</v>
      </c>
      <c r="E154" s="256" t="s">
        <v>1</v>
      </c>
      <c r="F154" s="257" t="s">
        <v>960</v>
      </c>
      <c r="G154" s="255"/>
      <c r="H154" s="258">
        <v>9.2300000000000004</v>
      </c>
      <c r="I154" s="259"/>
      <c r="J154" s="255"/>
      <c r="K154" s="255"/>
      <c r="L154" s="260"/>
      <c r="M154" s="261"/>
      <c r="N154" s="262"/>
      <c r="O154" s="262"/>
      <c r="P154" s="262"/>
      <c r="Q154" s="262"/>
      <c r="R154" s="262"/>
      <c r="S154" s="262"/>
      <c r="T154" s="263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4" t="s">
        <v>192</v>
      </c>
      <c r="AU154" s="264" t="s">
        <v>85</v>
      </c>
      <c r="AV154" s="14" t="s">
        <v>85</v>
      </c>
      <c r="AW154" s="14" t="s">
        <v>32</v>
      </c>
      <c r="AX154" s="14" t="s">
        <v>76</v>
      </c>
      <c r="AY154" s="264" t="s">
        <v>184</v>
      </c>
    </row>
    <row r="155" s="14" customFormat="1">
      <c r="A155" s="14"/>
      <c r="B155" s="254"/>
      <c r="C155" s="255"/>
      <c r="D155" s="245" t="s">
        <v>192</v>
      </c>
      <c r="E155" s="256" t="s">
        <v>1</v>
      </c>
      <c r="F155" s="257" t="s">
        <v>961</v>
      </c>
      <c r="G155" s="255"/>
      <c r="H155" s="258">
        <v>-2.2400000000000002</v>
      </c>
      <c r="I155" s="259"/>
      <c r="J155" s="255"/>
      <c r="K155" s="255"/>
      <c r="L155" s="260"/>
      <c r="M155" s="261"/>
      <c r="N155" s="262"/>
      <c r="O155" s="262"/>
      <c r="P155" s="262"/>
      <c r="Q155" s="262"/>
      <c r="R155" s="262"/>
      <c r="S155" s="262"/>
      <c r="T155" s="263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4" t="s">
        <v>192</v>
      </c>
      <c r="AU155" s="264" t="s">
        <v>85</v>
      </c>
      <c r="AV155" s="14" t="s">
        <v>85</v>
      </c>
      <c r="AW155" s="14" t="s">
        <v>32</v>
      </c>
      <c r="AX155" s="14" t="s">
        <v>76</v>
      </c>
      <c r="AY155" s="264" t="s">
        <v>184</v>
      </c>
    </row>
    <row r="156" s="14" customFormat="1">
      <c r="A156" s="14"/>
      <c r="B156" s="254"/>
      <c r="C156" s="255"/>
      <c r="D156" s="245" t="s">
        <v>192</v>
      </c>
      <c r="E156" s="256" t="s">
        <v>1</v>
      </c>
      <c r="F156" s="257" t="s">
        <v>962</v>
      </c>
      <c r="G156" s="255"/>
      <c r="H156" s="258">
        <v>-4.4800000000000004</v>
      </c>
      <c r="I156" s="259"/>
      <c r="J156" s="255"/>
      <c r="K156" s="255"/>
      <c r="L156" s="260"/>
      <c r="M156" s="261"/>
      <c r="N156" s="262"/>
      <c r="O156" s="262"/>
      <c r="P156" s="262"/>
      <c r="Q156" s="262"/>
      <c r="R156" s="262"/>
      <c r="S156" s="262"/>
      <c r="T156" s="263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64" t="s">
        <v>192</v>
      </c>
      <c r="AU156" s="264" t="s">
        <v>85</v>
      </c>
      <c r="AV156" s="14" t="s">
        <v>85</v>
      </c>
      <c r="AW156" s="14" t="s">
        <v>32</v>
      </c>
      <c r="AX156" s="14" t="s">
        <v>76</v>
      </c>
      <c r="AY156" s="264" t="s">
        <v>184</v>
      </c>
    </row>
    <row r="157" s="14" customFormat="1">
      <c r="A157" s="14"/>
      <c r="B157" s="254"/>
      <c r="C157" s="255"/>
      <c r="D157" s="245" t="s">
        <v>192</v>
      </c>
      <c r="E157" s="256" t="s">
        <v>1</v>
      </c>
      <c r="F157" s="257" t="s">
        <v>963</v>
      </c>
      <c r="G157" s="255"/>
      <c r="H157" s="258">
        <v>-9.0999999999999996</v>
      </c>
      <c r="I157" s="259"/>
      <c r="J157" s="255"/>
      <c r="K157" s="255"/>
      <c r="L157" s="260"/>
      <c r="M157" s="261"/>
      <c r="N157" s="262"/>
      <c r="O157" s="262"/>
      <c r="P157" s="262"/>
      <c r="Q157" s="262"/>
      <c r="R157" s="262"/>
      <c r="S157" s="262"/>
      <c r="T157" s="263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4" t="s">
        <v>192</v>
      </c>
      <c r="AU157" s="264" t="s">
        <v>85</v>
      </c>
      <c r="AV157" s="14" t="s">
        <v>85</v>
      </c>
      <c r="AW157" s="14" t="s">
        <v>32</v>
      </c>
      <c r="AX157" s="14" t="s">
        <v>76</v>
      </c>
      <c r="AY157" s="264" t="s">
        <v>184</v>
      </c>
    </row>
    <row r="158" s="14" customFormat="1">
      <c r="A158" s="14"/>
      <c r="B158" s="254"/>
      <c r="C158" s="255"/>
      <c r="D158" s="245" t="s">
        <v>192</v>
      </c>
      <c r="E158" s="256" t="s">
        <v>1</v>
      </c>
      <c r="F158" s="257" t="s">
        <v>964</v>
      </c>
      <c r="G158" s="255"/>
      <c r="H158" s="258">
        <v>-7.3200000000000003</v>
      </c>
      <c r="I158" s="259"/>
      <c r="J158" s="255"/>
      <c r="K158" s="255"/>
      <c r="L158" s="260"/>
      <c r="M158" s="261"/>
      <c r="N158" s="262"/>
      <c r="O158" s="262"/>
      <c r="P158" s="262"/>
      <c r="Q158" s="262"/>
      <c r="R158" s="262"/>
      <c r="S158" s="262"/>
      <c r="T158" s="263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4" t="s">
        <v>192</v>
      </c>
      <c r="AU158" s="264" t="s">
        <v>85</v>
      </c>
      <c r="AV158" s="14" t="s">
        <v>85</v>
      </c>
      <c r="AW158" s="14" t="s">
        <v>32</v>
      </c>
      <c r="AX158" s="14" t="s">
        <v>76</v>
      </c>
      <c r="AY158" s="264" t="s">
        <v>184</v>
      </c>
    </row>
    <row r="159" s="15" customFormat="1">
      <c r="A159" s="15"/>
      <c r="B159" s="265"/>
      <c r="C159" s="266"/>
      <c r="D159" s="245" t="s">
        <v>192</v>
      </c>
      <c r="E159" s="267" t="s">
        <v>152</v>
      </c>
      <c r="F159" s="268" t="s">
        <v>149</v>
      </c>
      <c r="G159" s="266"/>
      <c r="H159" s="269">
        <v>51.43</v>
      </c>
      <c r="I159" s="270"/>
      <c r="J159" s="266"/>
      <c r="K159" s="266"/>
      <c r="L159" s="271"/>
      <c r="M159" s="272"/>
      <c r="N159" s="273"/>
      <c r="O159" s="273"/>
      <c r="P159" s="273"/>
      <c r="Q159" s="273"/>
      <c r="R159" s="273"/>
      <c r="S159" s="273"/>
      <c r="T159" s="274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75" t="s">
        <v>192</v>
      </c>
      <c r="AU159" s="275" t="s">
        <v>85</v>
      </c>
      <c r="AV159" s="15" t="s">
        <v>106</v>
      </c>
      <c r="AW159" s="15" t="s">
        <v>32</v>
      </c>
      <c r="AX159" s="15" t="s">
        <v>76</v>
      </c>
      <c r="AY159" s="275" t="s">
        <v>184</v>
      </c>
    </row>
    <row r="160" s="14" customFormat="1">
      <c r="A160" s="14"/>
      <c r="B160" s="254"/>
      <c r="C160" s="255"/>
      <c r="D160" s="245" t="s">
        <v>192</v>
      </c>
      <c r="E160" s="256" t="s">
        <v>1</v>
      </c>
      <c r="F160" s="257" t="s">
        <v>218</v>
      </c>
      <c r="G160" s="255"/>
      <c r="H160" s="258">
        <v>51.43</v>
      </c>
      <c r="I160" s="259"/>
      <c r="J160" s="255"/>
      <c r="K160" s="255"/>
      <c r="L160" s="260"/>
      <c r="M160" s="261"/>
      <c r="N160" s="262"/>
      <c r="O160" s="262"/>
      <c r="P160" s="262"/>
      <c r="Q160" s="262"/>
      <c r="R160" s="262"/>
      <c r="S160" s="262"/>
      <c r="T160" s="263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64" t="s">
        <v>192</v>
      </c>
      <c r="AU160" s="264" t="s">
        <v>85</v>
      </c>
      <c r="AV160" s="14" t="s">
        <v>85</v>
      </c>
      <c r="AW160" s="14" t="s">
        <v>32</v>
      </c>
      <c r="AX160" s="14" t="s">
        <v>83</v>
      </c>
      <c r="AY160" s="264" t="s">
        <v>184</v>
      </c>
    </row>
    <row r="161" s="2" customFormat="1" ht="21.75" customHeight="1">
      <c r="A161" s="39"/>
      <c r="B161" s="40"/>
      <c r="C161" s="230" t="s">
        <v>114</v>
      </c>
      <c r="D161" s="230" t="s">
        <v>186</v>
      </c>
      <c r="E161" s="231" t="s">
        <v>219</v>
      </c>
      <c r="F161" s="232" t="s">
        <v>220</v>
      </c>
      <c r="G161" s="233" t="s">
        <v>189</v>
      </c>
      <c r="H161" s="234">
        <v>186.40000000000001</v>
      </c>
      <c r="I161" s="235"/>
      <c r="J161" s="236">
        <f>ROUND(I161*H161,2)</f>
        <v>0</v>
      </c>
      <c r="K161" s="232" t="s">
        <v>190</v>
      </c>
      <c r="L161" s="45"/>
      <c r="M161" s="237" t="s">
        <v>1</v>
      </c>
      <c r="N161" s="238" t="s">
        <v>41</v>
      </c>
      <c r="O161" s="92"/>
      <c r="P161" s="239">
        <f>O161*H161</f>
        <v>0</v>
      </c>
      <c r="Q161" s="239">
        <v>0.00058</v>
      </c>
      <c r="R161" s="239">
        <f>Q161*H161</f>
        <v>0.108112</v>
      </c>
      <c r="S161" s="239">
        <v>0</v>
      </c>
      <c r="T161" s="240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41" t="s">
        <v>106</v>
      </c>
      <c r="AT161" s="241" t="s">
        <v>186</v>
      </c>
      <c r="AU161" s="241" t="s">
        <v>85</v>
      </c>
      <c r="AY161" s="18" t="s">
        <v>184</v>
      </c>
      <c r="BE161" s="242">
        <f>IF(N161="základní",J161,0)</f>
        <v>0</v>
      </c>
      <c r="BF161" s="242">
        <f>IF(N161="snížená",J161,0)</f>
        <v>0</v>
      </c>
      <c r="BG161" s="242">
        <f>IF(N161="zákl. přenesená",J161,0)</f>
        <v>0</v>
      </c>
      <c r="BH161" s="242">
        <f>IF(N161="sníž. přenesená",J161,0)</f>
        <v>0</v>
      </c>
      <c r="BI161" s="242">
        <f>IF(N161="nulová",J161,0)</f>
        <v>0</v>
      </c>
      <c r="BJ161" s="18" t="s">
        <v>83</v>
      </c>
      <c r="BK161" s="242">
        <f>ROUND(I161*H161,2)</f>
        <v>0</v>
      </c>
      <c r="BL161" s="18" t="s">
        <v>106</v>
      </c>
      <c r="BM161" s="241" t="s">
        <v>221</v>
      </c>
    </row>
    <row r="162" s="13" customFormat="1">
      <c r="A162" s="13"/>
      <c r="B162" s="243"/>
      <c r="C162" s="244"/>
      <c r="D162" s="245" t="s">
        <v>192</v>
      </c>
      <c r="E162" s="246" t="s">
        <v>1</v>
      </c>
      <c r="F162" s="247" t="s">
        <v>560</v>
      </c>
      <c r="G162" s="244"/>
      <c r="H162" s="246" t="s">
        <v>1</v>
      </c>
      <c r="I162" s="248"/>
      <c r="J162" s="244"/>
      <c r="K162" s="244"/>
      <c r="L162" s="249"/>
      <c r="M162" s="250"/>
      <c r="N162" s="251"/>
      <c r="O162" s="251"/>
      <c r="P162" s="251"/>
      <c r="Q162" s="251"/>
      <c r="R162" s="251"/>
      <c r="S162" s="251"/>
      <c r="T162" s="252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3" t="s">
        <v>192</v>
      </c>
      <c r="AU162" s="253" t="s">
        <v>85</v>
      </c>
      <c r="AV162" s="13" t="s">
        <v>83</v>
      </c>
      <c r="AW162" s="13" t="s">
        <v>32</v>
      </c>
      <c r="AX162" s="13" t="s">
        <v>76</v>
      </c>
      <c r="AY162" s="253" t="s">
        <v>184</v>
      </c>
    </row>
    <row r="163" s="14" customFormat="1">
      <c r="A163" s="14"/>
      <c r="B163" s="254"/>
      <c r="C163" s="255"/>
      <c r="D163" s="245" t="s">
        <v>192</v>
      </c>
      <c r="E163" s="256" t="s">
        <v>1</v>
      </c>
      <c r="F163" s="257" t="s">
        <v>965</v>
      </c>
      <c r="G163" s="255"/>
      <c r="H163" s="258">
        <v>15.98</v>
      </c>
      <c r="I163" s="259"/>
      <c r="J163" s="255"/>
      <c r="K163" s="255"/>
      <c r="L163" s="260"/>
      <c r="M163" s="261"/>
      <c r="N163" s="262"/>
      <c r="O163" s="262"/>
      <c r="P163" s="262"/>
      <c r="Q163" s="262"/>
      <c r="R163" s="262"/>
      <c r="S163" s="262"/>
      <c r="T163" s="263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64" t="s">
        <v>192</v>
      </c>
      <c r="AU163" s="264" t="s">
        <v>85</v>
      </c>
      <c r="AV163" s="14" t="s">
        <v>85</v>
      </c>
      <c r="AW163" s="14" t="s">
        <v>32</v>
      </c>
      <c r="AX163" s="14" t="s">
        <v>76</v>
      </c>
      <c r="AY163" s="264" t="s">
        <v>184</v>
      </c>
    </row>
    <row r="164" s="14" customFormat="1">
      <c r="A164" s="14"/>
      <c r="B164" s="254"/>
      <c r="C164" s="255"/>
      <c r="D164" s="245" t="s">
        <v>192</v>
      </c>
      <c r="E164" s="256" t="s">
        <v>1</v>
      </c>
      <c r="F164" s="257" t="s">
        <v>966</v>
      </c>
      <c r="G164" s="255"/>
      <c r="H164" s="258">
        <v>17.620000000000001</v>
      </c>
      <c r="I164" s="259"/>
      <c r="J164" s="255"/>
      <c r="K164" s="255"/>
      <c r="L164" s="260"/>
      <c r="M164" s="261"/>
      <c r="N164" s="262"/>
      <c r="O164" s="262"/>
      <c r="P164" s="262"/>
      <c r="Q164" s="262"/>
      <c r="R164" s="262"/>
      <c r="S164" s="262"/>
      <c r="T164" s="263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64" t="s">
        <v>192</v>
      </c>
      <c r="AU164" s="264" t="s">
        <v>85</v>
      </c>
      <c r="AV164" s="14" t="s">
        <v>85</v>
      </c>
      <c r="AW164" s="14" t="s">
        <v>32</v>
      </c>
      <c r="AX164" s="14" t="s">
        <v>76</v>
      </c>
      <c r="AY164" s="264" t="s">
        <v>184</v>
      </c>
    </row>
    <row r="165" s="14" customFormat="1">
      <c r="A165" s="14"/>
      <c r="B165" s="254"/>
      <c r="C165" s="255"/>
      <c r="D165" s="245" t="s">
        <v>192</v>
      </c>
      <c r="E165" s="256" t="s">
        <v>1</v>
      </c>
      <c r="F165" s="257" t="s">
        <v>967</v>
      </c>
      <c r="G165" s="255"/>
      <c r="H165" s="258">
        <v>15.619999999999999</v>
      </c>
      <c r="I165" s="259"/>
      <c r="J165" s="255"/>
      <c r="K165" s="255"/>
      <c r="L165" s="260"/>
      <c r="M165" s="261"/>
      <c r="N165" s="262"/>
      <c r="O165" s="262"/>
      <c r="P165" s="262"/>
      <c r="Q165" s="262"/>
      <c r="R165" s="262"/>
      <c r="S165" s="262"/>
      <c r="T165" s="263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4" t="s">
        <v>192</v>
      </c>
      <c r="AU165" s="264" t="s">
        <v>85</v>
      </c>
      <c r="AV165" s="14" t="s">
        <v>85</v>
      </c>
      <c r="AW165" s="14" t="s">
        <v>32</v>
      </c>
      <c r="AX165" s="14" t="s">
        <v>76</v>
      </c>
      <c r="AY165" s="264" t="s">
        <v>184</v>
      </c>
    </row>
    <row r="166" s="14" customFormat="1">
      <c r="A166" s="14"/>
      <c r="B166" s="254"/>
      <c r="C166" s="255"/>
      <c r="D166" s="245" t="s">
        <v>192</v>
      </c>
      <c r="E166" s="256" t="s">
        <v>1</v>
      </c>
      <c r="F166" s="257" t="s">
        <v>968</v>
      </c>
      <c r="G166" s="255"/>
      <c r="H166" s="258">
        <v>16.699999999999999</v>
      </c>
      <c r="I166" s="259"/>
      <c r="J166" s="255"/>
      <c r="K166" s="255"/>
      <c r="L166" s="260"/>
      <c r="M166" s="261"/>
      <c r="N166" s="262"/>
      <c r="O166" s="262"/>
      <c r="P166" s="262"/>
      <c r="Q166" s="262"/>
      <c r="R166" s="262"/>
      <c r="S166" s="262"/>
      <c r="T166" s="263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64" t="s">
        <v>192</v>
      </c>
      <c r="AU166" s="264" t="s">
        <v>85</v>
      </c>
      <c r="AV166" s="14" t="s">
        <v>85</v>
      </c>
      <c r="AW166" s="14" t="s">
        <v>32</v>
      </c>
      <c r="AX166" s="14" t="s">
        <v>76</v>
      </c>
      <c r="AY166" s="264" t="s">
        <v>184</v>
      </c>
    </row>
    <row r="167" s="14" customFormat="1">
      <c r="A167" s="14"/>
      <c r="B167" s="254"/>
      <c r="C167" s="255"/>
      <c r="D167" s="245" t="s">
        <v>192</v>
      </c>
      <c r="E167" s="256" t="s">
        <v>1</v>
      </c>
      <c r="F167" s="257" t="s">
        <v>969</v>
      </c>
      <c r="G167" s="255"/>
      <c r="H167" s="258">
        <v>10.26</v>
      </c>
      <c r="I167" s="259"/>
      <c r="J167" s="255"/>
      <c r="K167" s="255"/>
      <c r="L167" s="260"/>
      <c r="M167" s="261"/>
      <c r="N167" s="262"/>
      <c r="O167" s="262"/>
      <c r="P167" s="262"/>
      <c r="Q167" s="262"/>
      <c r="R167" s="262"/>
      <c r="S167" s="262"/>
      <c r="T167" s="263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64" t="s">
        <v>192</v>
      </c>
      <c r="AU167" s="264" t="s">
        <v>85</v>
      </c>
      <c r="AV167" s="14" t="s">
        <v>85</v>
      </c>
      <c r="AW167" s="14" t="s">
        <v>32</v>
      </c>
      <c r="AX167" s="14" t="s">
        <v>76</v>
      </c>
      <c r="AY167" s="264" t="s">
        <v>184</v>
      </c>
    </row>
    <row r="168" s="14" customFormat="1">
      <c r="A168" s="14"/>
      <c r="B168" s="254"/>
      <c r="C168" s="255"/>
      <c r="D168" s="245" t="s">
        <v>192</v>
      </c>
      <c r="E168" s="256" t="s">
        <v>1</v>
      </c>
      <c r="F168" s="257" t="s">
        <v>970</v>
      </c>
      <c r="G168" s="255"/>
      <c r="H168" s="258">
        <v>5.54</v>
      </c>
      <c r="I168" s="259"/>
      <c r="J168" s="255"/>
      <c r="K168" s="255"/>
      <c r="L168" s="260"/>
      <c r="M168" s="261"/>
      <c r="N168" s="262"/>
      <c r="O168" s="262"/>
      <c r="P168" s="262"/>
      <c r="Q168" s="262"/>
      <c r="R168" s="262"/>
      <c r="S168" s="262"/>
      <c r="T168" s="263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64" t="s">
        <v>192</v>
      </c>
      <c r="AU168" s="264" t="s">
        <v>85</v>
      </c>
      <c r="AV168" s="14" t="s">
        <v>85</v>
      </c>
      <c r="AW168" s="14" t="s">
        <v>32</v>
      </c>
      <c r="AX168" s="14" t="s">
        <v>76</v>
      </c>
      <c r="AY168" s="264" t="s">
        <v>184</v>
      </c>
    </row>
    <row r="169" s="14" customFormat="1">
      <c r="A169" s="14"/>
      <c r="B169" s="254"/>
      <c r="C169" s="255"/>
      <c r="D169" s="245" t="s">
        <v>192</v>
      </c>
      <c r="E169" s="256" t="s">
        <v>1</v>
      </c>
      <c r="F169" s="257" t="s">
        <v>971</v>
      </c>
      <c r="G169" s="255"/>
      <c r="H169" s="258">
        <v>7.29</v>
      </c>
      <c r="I169" s="259"/>
      <c r="J169" s="255"/>
      <c r="K169" s="255"/>
      <c r="L169" s="260"/>
      <c r="M169" s="261"/>
      <c r="N169" s="262"/>
      <c r="O169" s="262"/>
      <c r="P169" s="262"/>
      <c r="Q169" s="262"/>
      <c r="R169" s="262"/>
      <c r="S169" s="262"/>
      <c r="T169" s="263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64" t="s">
        <v>192</v>
      </c>
      <c r="AU169" s="264" t="s">
        <v>85</v>
      </c>
      <c r="AV169" s="14" t="s">
        <v>85</v>
      </c>
      <c r="AW169" s="14" t="s">
        <v>32</v>
      </c>
      <c r="AX169" s="14" t="s">
        <v>76</v>
      </c>
      <c r="AY169" s="264" t="s">
        <v>184</v>
      </c>
    </row>
    <row r="170" s="14" customFormat="1">
      <c r="A170" s="14"/>
      <c r="B170" s="254"/>
      <c r="C170" s="255"/>
      <c r="D170" s="245" t="s">
        <v>192</v>
      </c>
      <c r="E170" s="256" t="s">
        <v>1</v>
      </c>
      <c r="F170" s="257" t="s">
        <v>972</v>
      </c>
      <c r="G170" s="255"/>
      <c r="H170" s="258">
        <v>3.1400000000000001</v>
      </c>
      <c r="I170" s="259"/>
      <c r="J170" s="255"/>
      <c r="K170" s="255"/>
      <c r="L170" s="260"/>
      <c r="M170" s="261"/>
      <c r="N170" s="262"/>
      <c r="O170" s="262"/>
      <c r="P170" s="262"/>
      <c r="Q170" s="262"/>
      <c r="R170" s="262"/>
      <c r="S170" s="262"/>
      <c r="T170" s="263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64" t="s">
        <v>192</v>
      </c>
      <c r="AU170" s="264" t="s">
        <v>85</v>
      </c>
      <c r="AV170" s="14" t="s">
        <v>85</v>
      </c>
      <c r="AW170" s="14" t="s">
        <v>32</v>
      </c>
      <c r="AX170" s="14" t="s">
        <v>76</v>
      </c>
      <c r="AY170" s="264" t="s">
        <v>184</v>
      </c>
    </row>
    <row r="171" s="14" customFormat="1">
      <c r="A171" s="14"/>
      <c r="B171" s="254"/>
      <c r="C171" s="255"/>
      <c r="D171" s="245" t="s">
        <v>192</v>
      </c>
      <c r="E171" s="256" t="s">
        <v>1</v>
      </c>
      <c r="F171" s="257" t="s">
        <v>973</v>
      </c>
      <c r="G171" s="255"/>
      <c r="H171" s="258">
        <v>18.059999999999999</v>
      </c>
      <c r="I171" s="259"/>
      <c r="J171" s="255"/>
      <c r="K171" s="255"/>
      <c r="L171" s="260"/>
      <c r="M171" s="261"/>
      <c r="N171" s="262"/>
      <c r="O171" s="262"/>
      <c r="P171" s="262"/>
      <c r="Q171" s="262"/>
      <c r="R171" s="262"/>
      <c r="S171" s="262"/>
      <c r="T171" s="263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64" t="s">
        <v>192</v>
      </c>
      <c r="AU171" s="264" t="s">
        <v>85</v>
      </c>
      <c r="AV171" s="14" t="s">
        <v>85</v>
      </c>
      <c r="AW171" s="14" t="s">
        <v>32</v>
      </c>
      <c r="AX171" s="14" t="s">
        <v>76</v>
      </c>
      <c r="AY171" s="264" t="s">
        <v>184</v>
      </c>
    </row>
    <row r="172" s="14" customFormat="1">
      <c r="A172" s="14"/>
      <c r="B172" s="254"/>
      <c r="C172" s="255"/>
      <c r="D172" s="245" t="s">
        <v>192</v>
      </c>
      <c r="E172" s="256" t="s">
        <v>1</v>
      </c>
      <c r="F172" s="257" t="s">
        <v>974</v>
      </c>
      <c r="G172" s="255"/>
      <c r="H172" s="258">
        <v>31.09</v>
      </c>
      <c r="I172" s="259"/>
      <c r="J172" s="255"/>
      <c r="K172" s="255"/>
      <c r="L172" s="260"/>
      <c r="M172" s="261"/>
      <c r="N172" s="262"/>
      <c r="O172" s="262"/>
      <c r="P172" s="262"/>
      <c r="Q172" s="262"/>
      <c r="R172" s="262"/>
      <c r="S172" s="262"/>
      <c r="T172" s="263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64" t="s">
        <v>192</v>
      </c>
      <c r="AU172" s="264" t="s">
        <v>85</v>
      </c>
      <c r="AV172" s="14" t="s">
        <v>85</v>
      </c>
      <c r="AW172" s="14" t="s">
        <v>32</v>
      </c>
      <c r="AX172" s="14" t="s">
        <v>76</v>
      </c>
      <c r="AY172" s="264" t="s">
        <v>184</v>
      </c>
    </row>
    <row r="173" s="14" customFormat="1">
      <c r="A173" s="14"/>
      <c r="B173" s="254"/>
      <c r="C173" s="255"/>
      <c r="D173" s="245" t="s">
        <v>192</v>
      </c>
      <c r="E173" s="256" t="s">
        <v>1</v>
      </c>
      <c r="F173" s="257" t="s">
        <v>975</v>
      </c>
      <c r="G173" s="255"/>
      <c r="H173" s="258">
        <v>22.030000000000001</v>
      </c>
      <c r="I173" s="259"/>
      <c r="J173" s="255"/>
      <c r="K173" s="255"/>
      <c r="L173" s="260"/>
      <c r="M173" s="261"/>
      <c r="N173" s="262"/>
      <c r="O173" s="262"/>
      <c r="P173" s="262"/>
      <c r="Q173" s="262"/>
      <c r="R173" s="262"/>
      <c r="S173" s="262"/>
      <c r="T173" s="263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64" t="s">
        <v>192</v>
      </c>
      <c r="AU173" s="264" t="s">
        <v>85</v>
      </c>
      <c r="AV173" s="14" t="s">
        <v>85</v>
      </c>
      <c r="AW173" s="14" t="s">
        <v>32</v>
      </c>
      <c r="AX173" s="14" t="s">
        <v>76</v>
      </c>
      <c r="AY173" s="264" t="s">
        <v>184</v>
      </c>
    </row>
    <row r="174" s="14" customFormat="1">
      <c r="A174" s="14"/>
      <c r="B174" s="254"/>
      <c r="C174" s="255"/>
      <c r="D174" s="245" t="s">
        <v>192</v>
      </c>
      <c r="E174" s="256" t="s">
        <v>1</v>
      </c>
      <c r="F174" s="257" t="s">
        <v>976</v>
      </c>
      <c r="G174" s="255"/>
      <c r="H174" s="258">
        <v>23.07</v>
      </c>
      <c r="I174" s="259"/>
      <c r="J174" s="255"/>
      <c r="K174" s="255"/>
      <c r="L174" s="260"/>
      <c r="M174" s="261"/>
      <c r="N174" s="262"/>
      <c r="O174" s="262"/>
      <c r="P174" s="262"/>
      <c r="Q174" s="262"/>
      <c r="R174" s="262"/>
      <c r="S174" s="262"/>
      <c r="T174" s="263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64" t="s">
        <v>192</v>
      </c>
      <c r="AU174" s="264" t="s">
        <v>85</v>
      </c>
      <c r="AV174" s="14" t="s">
        <v>85</v>
      </c>
      <c r="AW174" s="14" t="s">
        <v>32</v>
      </c>
      <c r="AX174" s="14" t="s">
        <v>76</v>
      </c>
      <c r="AY174" s="264" t="s">
        <v>184</v>
      </c>
    </row>
    <row r="175" s="15" customFormat="1">
      <c r="A175" s="15"/>
      <c r="B175" s="265"/>
      <c r="C175" s="266"/>
      <c r="D175" s="245" t="s">
        <v>192</v>
      </c>
      <c r="E175" s="267" t="s">
        <v>129</v>
      </c>
      <c r="F175" s="268" t="s">
        <v>149</v>
      </c>
      <c r="G175" s="266"/>
      <c r="H175" s="269">
        <v>186.40000000000001</v>
      </c>
      <c r="I175" s="270"/>
      <c r="J175" s="266"/>
      <c r="K175" s="266"/>
      <c r="L175" s="271"/>
      <c r="M175" s="272"/>
      <c r="N175" s="273"/>
      <c r="O175" s="273"/>
      <c r="P175" s="273"/>
      <c r="Q175" s="273"/>
      <c r="R175" s="273"/>
      <c r="S175" s="273"/>
      <c r="T175" s="274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75" t="s">
        <v>192</v>
      </c>
      <c r="AU175" s="275" t="s">
        <v>85</v>
      </c>
      <c r="AV175" s="15" t="s">
        <v>106</v>
      </c>
      <c r="AW175" s="15" t="s">
        <v>32</v>
      </c>
      <c r="AX175" s="15" t="s">
        <v>83</v>
      </c>
      <c r="AY175" s="275" t="s">
        <v>184</v>
      </c>
    </row>
    <row r="176" s="2" customFormat="1" ht="21.75" customHeight="1">
      <c r="A176" s="39"/>
      <c r="B176" s="40"/>
      <c r="C176" s="230" t="s">
        <v>223</v>
      </c>
      <c r="D176" s="230" t="s">
        <v>186</v>
      </c>
      <c r="E176" s="231" t="s">
        <v>224</v>
      </c>
      <c r="F176" s="232" t="s">
        <v>225</v>
      </c>
      <c r="G176" s="233" t="s">
        <v>189</v>
      </c>
      <c r="H176" s="234">
        <v>186.40000000000001</v>
      </c>
      <c r="I176" s="235"/>
      <c r="J176" s="236">
        <f>ROUND(I176*H176,2)</f>
        <v>0</v>
      </c>
      <c r="K176" s="232" t="s">
        <v>190</v>
      </c>
      <c r="L176" s="45"/>
      <c r="M176" s="237" t="s">
        <v>1</v>
      </c>
      <c r="N176" s="238" t="s">
        <v>41</v>
      </c>
      <c r="O176" s="92"/>
      <c r="P176" s="239">
        <f>O176*H176</f>
        <v>0</v>
      </c>
      <c r="Q176" s="239">
        <v>0</v>
      </c>
      <c r="R176" s="239">
        <f>Q176*H176</f>
        <v>0</v>
      </c>
      <c r="S176" s="239">
        <v>0</v>
      </c>
      <c r="T176" s="240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41" t="s">
        <v>106</v>
      </c>
      <c r="AT176" s="241" t="s">
        <v>186</v>
      </c>
      <c r="AU176" s="241" t="s">
        <v>85</v>
      </c>
      <c r="AY176" s="18" t="s">
        <v>184</v>
      </c>
      <c r="BE176" s="242">
        <f>IF(N176="základní",J176,0)</f>
        <v>0</v>
      </c>
      <c r="BF176" s="242">
        <f>IF(N176="snížená",J176,0)</f>
        <v>0</v>
      </c>
      <c r="BG176" s="242">
        <f>IF(N176="zákl. přenesená",J176,0)</f>
        <v>0</v>
      </c>
      <c r="BH176" s="242">
        <f>IF(N176="sníž. přenesená",J176,0)</f>
        <v>0</v>
      </c>
      <c r="BI176" s="242">
        <f>IF(N176="nulová",J176,0)</f>
        <v>0</v>
      </c>
      <c r="BJ176" s="18" t="s">
        <v>83</v>
      </c>
      <c r="BK176" s="242">
        <f>ROUND(I176*H176,2)</f>
        <v>0</v>
      </c>
      <c r="BL176" s="18" t="s">
        <v>106</v>
      </c>
      <c r="BM176" s="241" t="s">
        <v>226</v>
      </c>
    </row>
    <row r="177" s="14" customFormat="1">
      <c r="A177" s="14"/>
      <c r="B177" s="254"/>
      <c r="C177" s="255"/>
      <c r="D177" s="245" t="s">
        <v>192</v>
      </c>
      <c r="E177" s="256" t="s">
        <v>1</v>
      </c>
      <c r="F177" s="257" t="s">
        <v>129</v>
      </c>
      <c r="G177" s="255"/>
      <c r="H177" s="258">
        <v>186.40000000000001</v>
      </c>
      <c r="I177" s="259"/>
      <c r="J177" s="255"/>
      <c r="K177" s="255"/>
      <c r="L177" s="260"/>
      <c r="M177" s="261"/>
      <c r="N177" s="262"/>
      <c r="O177" s="262"/>
      <c r="P177" s="262"/>
      <c r="Q177" s="262"/>
      <c r="R177" s="262"/>
      <c r="S177" s="262"/>
      <c r="T177" s="263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4" t="s">
        <v>192</v>
      </c>
      <c r="AU177" s="264" t="s">
        <v>85</v>
      </c>
      <c r="AV177" s="14" t="s">
        <v>85</v>
      </c>
      <c r="AW177" s="14" t="s">
        <v>32</v>
      </c>
      <c r="AX177" s="14" t="s">
        <v>83</v>
      </c>
      <c r="AY177" s="264" t="s">
        <v>184</v>
      </c>
    </row>
    <row r="178" s="2" customFormat="1" ht="37.8" customHeight="1">
      <c r="A178" s="39"/>
      <c r="B178" s="40"/>
      <c r="C178" s="230" t="s">
        <v>227</v>
      </c>
      <c r="D178" s="230" t="s">
        <v>186</v>
      </c>
      <c r="E178" s="231" t="s">
        <v>228</v>
      </c>
      <c r="F178" s="232" t="s">
        <v>229</v>
      </c>
      <c r="G178" s="233" t="s">
        <v>208</v>
      </c>
      <c r="H178" s="234">
        <v>51.43</v>
      </c>
      <c r="I178" s="235"/>
      <c r="J178" s="236">
        <f>ROUND(I178*H178,2)</f>
        <v>0</v>
      </c>
      <c r="K178" s="232" t="s">
        <v>190</v>
      </c>
      <c r="L178" s="45"/>
      <c r="M178" s="237" t="s">
        <v>1</v>
      </c>
      <c r="N178" s="238" t="s">
        <v>41</v>
      </c>
      <c r="O178" s="92"/>
      <c r="P178" s="239">
        <f>O178*H178</f>
        <v>0</v>
      </c>
      <c r="Q178" s="239">
        <v>0</v>
      </c>
      <c r="R178" s="239">
        <f>Q178*H178</f>
        <v>0</v>
      </c>
      <c r="S178" s="239">
        <v>0</v>
      </c>
      <c r="T178" s="240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41" t="s">
        <v>106</v>
      </c>
      <c r="AT178" s="241" t="s">
        <v>186</v>
      </c>
      <c r="AU178" s="241" t="s">
        <v>85</v>
      </c>
      <c r="AY178" s="18" t="s">
        <v>184</v>
      </c>
      <c r="BE178" s="242">
        <f>IF(N178="základní",J178,0)</f>
        <v>0</v>
      </c>
      <c r="BF178" s="242">
        <f>IF(N178="snížená",J178,0)</f>
        <v>0</v>
      </c>
      <c r="BG178" s="242">
        <f>IF(N178="zákl. přenesená",J178,0)</f>
        <v>0</v>
      </c>
      <c r="BH178" s="242">
        <f>IF(N178="sníž. přenesená",J178,0)</f>
        <v>0</v>
      </c>
      <c r="BI178" s="242">
        <f>IF(N178="nulová",J178,0)</f>
        <v>0</v>
      </c>
      <c r="BJ178" s="18" t="s">
        <v>83</v>
      </c>
      <c r="BK178" s="242">
        <f>ROUND(I178*H178,2)</f>
        <v>0</v>
      </c>
      <c r="BL178" s="18" t="s">
        <v>106</v>
      </c>
      <c r="BM178" s="241" t="s">
        <v>977</v>
      </c>
    </row>
    <row r="179" s="13" customFormat="1">
      <c r="A179" s="13"/>
      <c r="B179" s="243"/>
      <c r="C179" s="244"/>
      <c r="D179" s="245" t="s">
        <v>192</v>
      </c>
      <c r="E179" s="246" t="s">
        <v>1</v>
      </c>
      <c r="F179" s="247" t="s">
        <v>231</v>
      </c>
      <c r="G179" s="244"/>
      <c r="H179" s="246" t="s">
        <v>1</v>
      </c>
      <c r="I179" s="248"/>
      <c r="J179" s="244"/>
      <c r="K179" s="244"/>
      <c r="L179" s="249"/>
      <c r="M179" s="250"/>
      <c r="N179" s="251"/>
      <c r="O179" s="251"/>
      <c r="P179" s="251"/>
      <c r="Q179" s="251"/>
      <c r="R179" s="251"/>
      <c r="S179" s="251"/>
      <c r="T179" s="252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3" t="s">
        <v>192</v>
      </c>
      <c r="AU179" s="253" t="s">
        <v>85</v>
      </c>
      <c r="AV179" s="13" t="s">
        <v>83</v>
      </c>
      <c r="AW179" s="13" t="s">
        <v>32</v>
      </c>
      <c r="AX179" s="13" t="s">
        <v>76</v>
      </c>
      <c r="AY179" s="253" t="s">
        <v>184</v>
      </c>
    </row>
    <row r="180" s="14" customFormat="1">
      <c r="A180" s="14"/>
      <c r="B180" s="254"/>
      <c r="C180" s="255"/>
      <c r="D180" s="245" t="s">
        <v>192</v>
      </c>
      <c r="E180" s="256" t="s">
        <v>1</v>
      </c>
      <c r="F180" s="257" t="s">
        <v>145</v>
      </c>
      <c r="G180" s="255"/>
      <c r="H180" s="258">
        <v>51.43</v>
      </c>
      <c r="I180" s="259"/>
      <c r="J180" s="255"/>
      <c r="K180" s="255"/>
      <c r="L180" s="260"/>
      <c r="M180" s="261"/>
      <c r="N180" s="262"/>
      <c r="O180" s="262"/>
      <c r="P180" s="262"/>
      <c r="Q180" s="262"/>
      <c r="R180" s="262"/>
      <c r="S180" s="262"/>
      <c r="T180" s="263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64" t="s">
        <v>192</v>
      </c>
      <c r="AU180" s="264" t="s">
        <v>85</v>
      </c>
      <c r="AV180" s="14" t="s">
        <v>85</v>
      </c>
      <c r="AW180" s="14" t="s">
        <v>32</v>
      </c>
      <c r="AX180" s="14" t="s">
        <v>83</v>
      </c>
      <c r="AY180" s="264" t="s">
        <v>184</v>
      </c>
    </row>
    <row r="181" s="2" customFormat="1" ht="37.8" customHeight="1">
      <c r="A181" s="39"/>
      <c r="B181" s="40"/>
      <c r="C181" s="230" t="s">
        <v>232</v>
      </c>
      <c r="D181" s="230" t="s">
        <v>186</v>
      </c>
      <c r="E181" s="231" t="s">
        <v>233</v>
      </c>
      <c r="F181" s="232" t="s">
        <v>234</v>
      </c>
      <c r="G181" s="233" t="s">
        <v>208</v>
      </c>
      <c r="H181" s="234">
        <v>61</v>
      </c>
      <c r="I181" s="235"/>
      <c r="J181" s="236">
        <f>ROUND(I181*H181,2)</f>
        <v>0</v>
      </c>
      <c r="K181" s="232" t="s">
        <v>190</v>
      </c>
      <c r="L181" s="45"/>
      <c r="M181" s="237" t="s">
        <v>1</v>
      </c>
      <c r="N181" s="238" t="s">
        <v>41</v>
      </c>
      <c r="O181" s="92"/>
      <c r="P181" s="239">
        <f>O181*H181</f>
        <v>0</v>
      </c>
      <c r="Q181" s="239">
        <v>0</v>
      </c>
      <c r="R181" s="239">
        <f>Q181*H181</f>
        <v>0</v>
      </c>
      <c r="S181" s="239">
        <v>0</v>
      </c>
      <c r="T181" s="240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41" t="s">
        <v>106</v>
      </c>
      <c r="AT181" s="241" t="s">
        <v>186</v>
      </c>
      <c r="AU181" s="241" t="s">
        <v>85</v>
      </c>
      <c r="AY181" s="18" t="s">
        <v>184</v>
      </c>
      <c r="BE181" s="242">
        <f>IF(N181="základní",J181,0)</f>
        <v>0</v>
      </c>
      <c r="BF181" s="242">
        <f>IF(N181="snížená",J181,0)</f>
        <v>0</v>
      </c>
      <c r="BG181" s="242">
        <f>IF(N181="zákl. přenesená",J181,0)</f>
        <v>0</v>
      </c>
      <c r="BH181" s="242">
        <f>IF(N181="sníž. přenesená",J181,0)</f>
        <v>0</v>
      </c>
      <c r="BI181" s="242">
        <f>IF(N181="nulová",J181,0)</f>
        <v>0</v>
      </c>
      <c r="BJ181" s="18" t="s">
        <v>83</v>
      </c>
      <c r="BK181" s="242">
        <f>ROUND(I181*H181,2)</f>
        <v>0</v>
      </c>
      <c r="BL181" s="18" t="s">
        <v>106</v>
      </c>
      <c r="BM181" s="241" t="s">
        <v>978</v>
      </c>
    </row>
    <row r="182" s="13" customFormat="1">
      <c r="A182" s="13"/>
      <c r="B182" s="243"/>
      <c r="C182" s="244"/>
      <c r="D182" s="245" t="s">
        <v>192</v>
      </c>
      <c r="E182" s="246" t="s">
        <v>1</v>
      </c>
      <c r="F182" s="247" t="s">
        <v>199</v>
      </c>
      <c r="G182" s="244"/>
      <c r="H182" s="246" t="s">
        <v>1</v>
      </c>
      <c r="I182" s="248"/>
      <c r="J182" s="244"/>
      <c r="K182" s="244"/>
      <c r="L182" s="249"/>
      <c r="M182" s="250"/>
      <c r="N182" s="251"/>
      <c r="O182" s="251"/>
      <c r="P182" s="251"/>
      <c r="Q182" s="251"/>
      <c r="R182" s="251"/>
      <c r="S182" s="251"/>
      <c r="T182" s="252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3" t="s">
        <v>192</v>
      </c>
      <c r="AU182" s="253" t="s">
        <v>85</v>
      </c>
      <c r="AV182" s="13" t="s">
        <v>83</v>
      </c>
      <c r="AW182" s="13" t="s">
        <v>32</v>
      </c>
      <c r="AX182" s="13" t="s">
        <v>76</v>
      </c>
      <c r="AY182" s="253" t="s">
        <v>184</v>
      </c>
    </row>
    <row r="183" s="14" customFormat="1">
      <c r="A183" s="14"/>
      <c r="B183" s="254"/>
      <c r="C183" s="255"/>
      <c r="D183" s="245" t="s">
        <v>192</v>
      </c>
      <c r="E183" s="256" t="s">
        <v>1</v>
      </c>
      <c r="F183" s="257" t="s">
        <v>979</v>
      </c>
      <c r="G183" s="255"/>
      <c r="H183" s="258">
        <v>5.5999999999999996</v>
      </c>
      <c r="I183" s="259"/>
      <c r="J183" s="255"/>
      <c r="K183" s="255"/>
      <c r="L183" s="260"/>
      <c r="M183" s="261"/>
      <c r="N183" s="262"/>
      <c r="O183" s="262"/>
      <c r="P183" s="262"/>
      <c r="Q183" s="262"/>
      <c r="R183" s="262"/>
      <c r="S183" s="262"/>
      <c r="T183" s="263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64" t="s">
        <v>192</v>
      </c>
      <c r="AU183" s="264" t="s">
        <v>85</v>
      </c>
      <c r="AV183" s="14" t="s">
        <v>85</v>
      </c>
      <c r="AW183" s="14" t="s">
        <v>32</v>
      </c>
      <c r="AX183" s="14" t="s">
        <v>76</v>
      </c>
      <c r="AY183" s="264" t="s">
        <v>184</v>
      </c>
    </row>
    <row r="184" s="14" customFormat="1">
      <c r="A184" s="14"/>
      <c r="B184" s="254"/>
      <c r="C184" s="255"/>
      <c r="D184" s="245" t="s">
        <v>192</v>
      </c>
      <c r="E184" s="256" t="s">
        <v>1</v>
      </c>
      <c r="F184" s="257" t="s">
        <v>980</v>
      </c>
      <c r="G184" s="255"/>
      <c r="H184" s="258">
        <v>14.35</v>
      </c>
      <c r="I184" s="259"/>
      <c r="J184" s="255"/>
      <c r="K184" s="255"/>
      <c r="L184" s="260"/>
      <c r="M184" s="261"/>
      <c r="N184" s="262"/>
      <c r="O184" s="262"/>
      <c r="P184" s="262"/>
      <c r="Q184" s="262"/>
      <c r="R184" s="262"/>
      <c r="S184" s="262"/>
      <c r="T184" s="263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64" t="s">
        <v>192</v>
      </c>
      <c r="AU184" s="264" t="s">
        <v>85</v>
      </c>
      <c r="AV184" s="14" t="s">
        <v>85</v>
      </c>
      <c r="AW184" s="14" t="s">
        <v>32</v>
      </c>
      <c r="AX184" s="14" t="s">
        <v>76</v>
      </c>
      <c r="AY184" s="264" t="s">
        <v>184</v>
      </c>
    </row>
    <row r="185" s="14" customFormat="1">
      <c r="A185" s="14"/>
      <c r="B185" s="254"/>
      <c r="C185" s="255"/>
      <c r="D185" s="245" t="s">
        <v>192</v>
      </c>
      <c r="E185" s="256" t="s">
        <v>1</v>
      </c>
      <c r="F185" s="257" t="s">
        <v>981</v>
      </c>
      <c r="G185" s="255"/>
      <c r="H185" s="258">
        <v>22.75</v>
      </c>
      <c r="I185" s="259"/>
      <c r="J185" s="255"/>
      <c r="K185" s="255"/>
      <c r="L185" s="260"/>
      <c r="M185" s="261"/>
      <c r="N185" s="262"/>
      <c r="O185" s="262"/>
      <c r="P185" s="262"/>
      <c r="Q185" s="262"/>
      <c r="R185" s="262"/>
      <c r="S185" s="262"/>
      <c r="T185" s="263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64" t="s">
        <v>192</v>
      </c>
      <c r="AU185" s="264" t="s">
        <v>85</v>
      </c>
      <c r="AV185" s="14" t="s">
        <v>85</v>
      </c>
      <c r="AW185" s="14" t="s">
        <v>32</v>
      </c>
      <c r="AX185" s="14" t="s">
        <v>76</v>
      </c>
      <c r="AY185" s="264" t="s">
        <v>184</v>
      </c>
    </row>
    <row r="186" s="14" customFormat="1">
      <c r="A186" s="14"/>
      <c r="B186" s="254"/>
      <c r="C186" s="255"/>
      <c r="D186" s="245" t="s">
        <v>192</v>
      </c>
      <c r="E186" s="256" t="s">
        <v>1</v>
      </c>
      <c r="F186" s="257" t="s">
        <v>982</v>
      </c>
      <c r="G186" s="255"/>
      <c r="H186" s="258">
        <v>18.300000000000001</v>
      </c>
      <c r="I186" s="259"/>
      <c r="J186" s="255"/>
      <c r="K186" s="255"/>
      <c r="L186" s="260"/>
      <c r="M186" s="261"/>
      <c r="N186" s="262"/>
      <c r="O186" s="262"/>
      <c r="P186" s="262"/>
      <c r="Q186" s="262"/>
      <c r="R186" s="262"/>
      <c r="S186" s="262"/>
      <c r="T186" s="263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4" t="s">
        <v>192</v>
      </c>
      <c r="AU186" s="264" t="s">
        <v>85</v>
      </c>
      <c r="AV186" s="14" t="s">
        <v>85</v>
      </c>
      <c r="AW186" s="14" t="s">
        <v>32</v>
      </c>
      <c r="AX186" s="14" t="s">
        <v>76</v>
      </c>
      <c r="AY186" s="264" t="s">
        <v>184</v>
      </c>
    </row>
    <row r="187" s="15" customFormat="1">
      <c r="A187" s="15"/>
      <c r="B187" s="265"/>
      <c r="C187" s="266"/>
      <c r="D187" s="245" t="s">
        <v>192</v>
      </c>
      <c r="E187" s="267" t="s">
        <v>1</v>
      </c>
      <c r="F187" s="268" t="s">
        <v>149</v>
      </c>
      <c r="G187" s="266"/>
      <c r="H187" s="269">
        <v>61</v>
      </c>
      <c r="I187" s="270"/>
      <c r="J187" s="266"/>
      <c r="K187" s="266"/>
      <c r="L187" s="271"/>
      <c r="M187" s="272"/>
      <c r="N187" s="273"/>
      <c r="O187" s="273"/>
      <c r="P187" s="273"/>
      <c r="Q187" s="273"/>
      <c r="R187" s="273"/>
      <c r="S187" s="273"/>
      <c r="T187" s="274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75" t="s">
        <v>192</v>
      </c>
      <c r="AU187" s="275" t="s">
        <v>85</v>
      </c>
      <c r="AV187" s="15" t="s">
        <v>106</v>
      </c>
      <c r="AW187" s="15" t="s">
        <v>32</v>
      </c>
      <c r="AX187" s="15" t="s">
        <v>83</v>
      </c>
      <c r="AY187" s="275" t="s">
        <v>184</v>
      </c>
    </row>
    <row r="188" s="2" customFormat="1" ht="37.8" customHeight="1">
      <c r="A188" s="39"/>
      <c r="B188" s="40"/>
      <c r="C188" s="230" t="s">
        <v>238</v>
      </c>
      <c r="D188" s="230" t="s">
        <v>186</v>
      </c>
      <c r="E188" s="231" t="s">
        <v>239</v>
      </c>
      <c r="F188" s="232" t="s">
        <v>240</v>
      </c>
      <c r="G188" s="233" t="s">
        <v>208</v>
      </c>
      <c r="H188" s="234">
        <v>51.43</v>
      </c>
      <c r="I188" s="235"/>
      <c r="J188" s="236">
        <f>ROUND(I188*H188,2)</f>
        <v>0</v>
      </c>
      <c r="K188" s="232" t="s">
        <v>190</v>
      </c>
      <c r="L188" s="45"/>
      <c r="M188" s="237" t="s">
        <v>1</v>
      </c>
      <c r="N188" s="238" t="s">
        <v>41</v>
      </c>
      <c r="O188" s="92"/>
      <c r="P188" s="239">
        <f>O188*H188</f>
        <v>0</v>
      </c>
      <c r="Q188" s="239">
        <v>0</v>
      </c>
      <c r="R188" s="239">
        <f>Q188*H188</f>
        <v>0</v>
      </c>
      <c r="S188" s="239">
        <v>0</v>
      </c>
      <c r="T188" s="240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41" t="s">
        <v>106</v>
      </c>
      <c r="AT188" s="241" t="s">
        <v>186</v>
      </c>
      <c r="AU188" s="241" t="s">
        <v>85</v>
      </c>
      <c r="AY188" s="18" t="s">
        <v>184</v>
      </c>
      <c r="BE188" s="242">
        <f>IF(N188="základní",J188,0)</f>
        <v>0</v>
      </c>
      <c r="BF188" s="242">
        <f>IF(N188="snížená",J188,0)</f>
        <v>0</v>
      </c>
      <c r="BG188" s="242">
        <f>IF(N188="zákl. přenesená",J188,0)</f>
        <v>0</v>
      </c>
      <c r="BH188" s="242">
        <f>IF(N188="sníž. přenesená",J188,0)</f>
        <v>0</v>
      </c>
      <c r="BI188" s="242">
        <f>IF(N188="nulová",J188,0)</f>
        <v>0</v>
      </c>
      <c r="BJ188" s="18" t="s">
        <v>83</v>
      </c>
      <c r="BK188" s="242">
        <f>ROUND(I188*H188,2)</f>
        <v>0</v>
      </c>
      <c r="BL188" s="18" t="s">
        <v>106</v>
      </c>
      <c r="BM188" s="241" t="s">
        <v>241</v>
      </c>
    </row>
    <row r="189" s="13" customFormat="1">
      <c r="A189" s="13"/>
      <c r="B189" s="243"/>
      <c r="C189" s="244"/>
      <c r="D189" s="245" t="s">
        <v>192</v>
      </c>
      <c r="E189" s="246" t="s">
        <v>1</v>
      </c>
      <c r="F189" s="247" t="s">
        <v>199</v>
      </c>
      <c r="G189" s="244"/>
      <c r="H189" s="246" t="s">
        <v>1</v>
      </c>
      <c r="I189" s="248"/>
      <c r="J189" s="244"/>
      <c r="K189" s="244"/>
      <c r="L189" s="249"/>
      <c r="M189" s="250"/>
      <c r="N189" s="251"/>
      <c r="O189" s="251"/>
      <c r="P189" s="251"/>
      <c r="Q189" s="251"/>
      <c r="R189" s="251"/>
      <c r="S189" s="251"/>
      <c r="T189" s="252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3" t="s">
        <v>192</v>
      </c>
      <c r="AU189" s="253" t="s">
        <v>85</v>
      </c>
      <c r="AV189" s="13" t="s">
        <v>83</v>
      </c>
      <c r="AW189" s="13" t="s">
        <v>32</v>
      </c>
      <c r="AX189" s="13" t="s">
        <v>76</v>
      </c>
      <c r="AY189" s="253" t="s">
        <v>184</v>
      </c>
    </row>
    <row r="190" s="13" customFormat="1">
      <c r="A190" s="13"/>
      <c r="B190" s="243"/>
      <c r="C190" s="244"/>
      <c r="D190" s="245" t="s">
        <v>192</v>
      </c>
      <c r="E190" s="246" t="s">
        <v>1</v>
      </c>
      <c r="F190" s="247" t="s">
        <v>242</v>
      </c>
      <c r="G190" s="244"/>
      <c r="H190" s="246" t="s">
        <v>1</v>
      </c>
      <c r="I190" s="248"/>
      <c r="J190" s="244"/>
      <c r="K190" s="244"/>
      <c r="L190" s="249"/>
      <c r="M190" s="250"/>
      <c r="N190" s="251"/>
      <c r="O190" s="251"/>
      <c r="P190" s="251"/>
      <c r="Q190" s="251"/>
      <c r="R190" s="251"/>
      <c r="S190" s="251"/>
      <c r="T190" s="252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3" t="s">
        <v>192</v>
      </c>
      <c r="AU190" s="253" t="s">
        <v>85</v>
      </c>
      <c r="AV190" s="13" t="s">
        <v>83</v>
      </c>
      <c r="AW190" s="13" t="s">
        <v>32</v>
      </c>
      <c r="AX190" s="13" t="s">
        <v>76</v>
      </c>
      <c r="AY190" s="253" t="s">
        <v>184</v>
      </c>
    </row>
    <row r="191" s="13" customFormat="1">
      <c r="A191" s="13"/>
      <c r="B191" s="243"/>
      <c r="C191" s="244"/>
      <c r="D191" s="245" t="s">
        <v>192</v>
      </c>
      <c r="E191" s="246" t="s">
        <v>1</v>
      </c>
      <c r="F191" s="247" t="s">
        <v>243</v>
      </c>
      <c r="G191" s="244"/>
      <c r="H191" s="246" t="s">
        <v>1</v>
      </c>
      <c r="I191" s="248"/>
      <c r="J191" s="244"/>
      <c r="K191" s="244"/>
      <c r="L191" s="249"/>
      <c r="M191" s="250"/>
      <c r="N191" s="251"/>
      <c r="O191" s="251"/>
      <c r="P191" s="251"/>
      <c r="Q191" s="251"/>
      <c r="R191" s="251"/>
      <c r="S191" s="251"/>
      <c r="T191" s="252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3" t="s">
        <v>192</v>
      </c>
      <c r="AU191" s="253" t="s">
        <v>85</v>
      </c>
      <c r="AV191" s="13" t="s">
        <v>83</v>
      </c>
      <c r="AW191" s="13" t="s">
        <v>32</v>
      </c>
      <c r="AX191" s="13" t="s">
        <v>76</v>
      </c>
      <c r="AY191" s="253" t="s">
        <v>184</v>
      </c>
    </row>
    <row r="192" s="14" customFormat="1">
      <c r="A192" s="14"/>
      <c r="B192" s="254"/>
      <c r="C192" s="255"/>
      <c r="D192" s="245" t="s">
        <v>192</v>
      </c>
      <c r="E192" s="256" t="s">
        <v>1</v>
      </c>
      <c r="F192" s="257" t="s">
        <v>983</v>
      </c>
      <c r="G192" s="255"/>
      <c r="H192" s="258">
        <v>4.7999999999999998</v>
      </c>
      <c r="I192" s="259"/>
      <c r="J192" s="255"/>
      <c r="K192" s="255"/>
      <c r="L192" s="260"/>
      <c r="M192" s="261"/>
      <c r="N192" s="262"/>
      <c r="O192" s="262"/>
      <c r="P192" s="262"/>
      <c r="Q192" s="262"/>
      <c r="R192" s="262"/>
      <c r="S192" s="262"/>
      <c r="T192" s="263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4" t="s">
        <v>192</v>
      </c>
      <c r="AU192" s="264" t="s">
        <v>85</v>
      </c>
      <c r="AV192" s="14" t="s">
        <v>85</v>
      </c>
      <c r="AW192" s="14" t="s">
        <v>32</v>
      </c>
      <c r="AX192" s="14" t="s">
        <v>76</v>
      </c>
      <c r="AY192" s="264" t="s">
        <v>184</v>
      </c>
    </row>
    <row r="193" s="14" customFormat="1">
      <c r="A193" s="14"/>
      <c r="B193" s="254"/>
      <c r="C193" s="255"/>
      <c r="D193" s="245" t="s">
        <v>192</v>
      </c>
      <c r="E193" s="256" t="s">
        <v>1</v>
      </c>
      <c r="F193" s="257" t="s">
        <v>984</v>
      </c>
      <c r="G193" s="255"/>
      <c r="H193" s="258">
        <v>2.3999999999999999</v>
      </c>
      <c r="I193" s="259"/>
      <c r="J193" s="255"/>
      <c r="K193" s="255"/>
      <c r="L193" s="260"/>
      <c r="M193" s="261"/>
      <c r="N193" s="262"/>
      <c r="O193" s="262"/>
      <c r="P193" s="262"/>
      <c r="Q193" s="262"/>
      <c r="R193" s="262"/>
      <c r="S193" s="262"/>
      <c r="T193" s="263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64" t="s">
        <v>192</v>
      </c>
      <c r="AU193" s="264" t="s">
        <v>85</v>
      </c>
      <c r="AV193" s="14" t="s">
        <v>85</v>
      </c>
      <c r="AW193" s="14" t="s">
        <v>32</v>
      </c>
      <c r="AX193" s="14" t="s">
        <v>76</v>
      </c>
      <c r="AY193" s="264" t="s">
        <v>184</v>
      </c>
    </row>
    <row r="194" s="16" customFormat="1">
      <c r="A194" s="16"/>
      <c r="B194" s="276"/>
      <c r="C194" s="277"/>
      <c r="D194" s="245" t="s">
        <v>192</v>
      </c>
      <c r="E194" s="278" t="s">
        <v>121</v>
      </c>
      <c r="F194" s="279" t="s">
        <v>246</v>
      </c>
      <c r="G194" s="277"/>
      <c r="H194" s="280">
        <v>7.2000000000000002</v>
      </c>
      <c r="I194" s="281"/>
      <c r="J194" s="277"/>
      <c r="K194" s="277"/>
      <c r="L194" s="282"/>
      <c r="M194" s="283"/>
      <c r="N194" s="284"/>
      <c r="O194" s="284"/>
      <c r="P194" s="284"/>
      <c r="Q194" s="284"/>
      <c r="R194" s="284"/>
      <c r="S194" s="284"/>
      <c r="T194" s="285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T194" s="286" t="s">
        <v>192</v>
      </c>
      <c r="AU194" s="286" t="s">
        <v>85</v>
      </c>
      <c r="AV194" s="16" t="s">
        <v>92</v>
      </c>
      <c r="AW194" s="16" t="s">
        <v>32</v>
      </c>
      <c r="AX194" s="16" t="s">
        <v>76</v>
      </c>
      <c r="AY194" s="286" t="s">
        <v>184</v>
      </c>
    </row>
    <row r="195" s="13" customFormat="1">
      <c r="A195" s="13"/>
      <c r="B195" s="243"/>
      <c r="C195" s="244"/>
      <c r="D195" s="245" t="s">
        <v>192</v>
      </c>
      <c r="E195" s="246" t="s">
        <v>1</v>
      </c>
      <c r="F195" s="247" t="s">
        <v>247</v>
      </c>
      <c r="G195" s="244"/>
      <c r="H195" s="246" t="s">
        <v>1</v>
      </c>
      <c r="I195" s="248"/>
      <c r="J195" s="244"/>
      <c r="K195" s="244"/>
      <c r="L195" s="249"/>
      <c r="M195" s="250"/>
      <c r="N195" s="251"/>
      <c r="O195" s="251"/>
      <c r="P195" s="251"/>
      <c r="Q195" s="251"/>
      <c r="R195" s="251"/>
      <c r="S195" s="251"/>
      <c r="T195" s="252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3" t="s">
        <v>192</v>
      </c>
      <c r="AU195" s="253" t="s">
        <v>85</v>
      </c>
      <c r="AV195" s="13" t="s">
        <v>83</v>
      </c>
      <c r="AW195" s="13" t="s">
        <v>32</v>
      </c>
      <c r="AX195" s="13" t="s">
        <v>76</v>
      </c>
      <c r="AY195" s="253" t="s">
        <v>184</v>
      </c>
    </row>
    <row r="196" s="14" customFormat="1">
      <c r="A196" s="14"/>
      <c r="B196" s="254"/>
      <c r="C196" s="255"/>
      <c r="D196" s="245" t="s">
        <v>192</v>
      </c>
      <c r="E196" s="256" t="s">
        <v>1</v>
      </c>
      <c r="F196" s="257" t="s">
        <v>985</v>
      </c>
      <c r="G196" s="255"/>
      <c r="H196" s="258">
        <v>16</v>
      </c>
      <c r="I196" s="259"/>
      <c r="J196" s="255"/>
      <c r="K196" s="255"/>
      <c r="L196" s="260"/>
      <c r="M196" s="261"/>
      <c r="N196" s="262"/>
      <c r="O196" s="262"/>
      <c r="P196" s="262"/>
      <c r="Q196" s="262"/>
      <c r="R196" s="262"/>
      <c r="S196" s="262"/>
      <c r="T196" s="263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64" t="s">
        <v>192</v>
      </c>
      <c r="AU196" s="264" t="s">
        <v>85</v>
      </c>
      <c r="AV196" s="14" t="s">
        <v>85</v>
      </c>
      <c r="AW196" s="14" t="s">
        <v>32</v>
      </c>
      <c r="AX196" s="14" t="s">
        <v>76</v>
      </c>
      <c r="AY196" s="264" t="s">
        <v>184</v>
      </c>
    </row>
    <row r="197" s="14" customFormat="1">
      <c r="A197" s="14"/>
      <c r="B197" s="254"/>
      <c r="C197" s="255"/>
      <c r="D197" s="245" t="s">
        <v>192</v>
      </c>
      <c r="E197" s="256" t="s">
        <v>1</v>
      </c>
      <c r="F197" s="257" t="s">
        <v>986</v>
      </c>
      <c r="G197" s="255"/>
      <c r="H197" s="258">
        <v>7.2000000000000002</v>
      </c>
      <c r="I197" s="259"/>
      <c r="J197" s="255"/>
      <c r="K197" s="255"/>
      <c r="L197" s="260"/>
      <c r="M197" s="261"/>
      <c r="N197" s="262"/>
      <c r="O197" s="262"/>
      <c r="P197" s="262"/>
      <c r="Q197" s="262"/>
      <c r="R197" s="262"/>
      <c r="S197" s="262"/>
      <c r="T197" s="263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64" t="s">
        <v>192</v>
      </c>
      <c r="AU197" s="264" t="s">
        <v>85</v>
      </c>
      <c r="AV197" s="14" t="s">
        <v>85</v>
      </c>
      <c r="AW197" s="14" t="s">
        <v>32</v>
      </c>
      <c r="AX197" s="14" t="s">
        <v>76</v>
      </c>
      <c r="AY197" s="264" t="s">
        <v>184</v>
      </c>
    </row>
    <row r="198" s="16" customFormat="1">
      <c r="A198" s="16"/>
      <c r="B198" s="276"/>
      <c r="C198" s="277"/>
      <c r="D198" s="245" t="s">
        <v>192</v>
      </c>
      <c r="E198" s="278" t="s">
        <v>123</v>
      </c>
      <c r="F198" s="279" t="s">
        <v>246</v>
      </c>
      <c r="G198" s="277"/>
      <c r="H198" s="280">
        <v>23.199999999999999</v>
      </c>
      <c r="I198" s="281"/>
      <c r="J198" s="277"/>
      <c r="K198" s="277"/>
      <c r="L198" s="282"/>
      <c r="M198" s="283"/>
      <c r="N198" s="284"/>
      <c r="O198" s="284"/>
      <c r="P198" s="284"/>
      <c r="Q198" s="284"/>
      <c r="R198" s="284"/>
      <c r="S198" s="284"/>
      <c r="T198" s="285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T198" s="286" t="s">
        <v>192</v>
      </c>
      <c r="AU198" s="286" t="s">
        <v>85</v>
      </c>
      <c r="AV198" s="16" t="s">
        <v>92</v>
      </c>
      <c r="AW198" s="16" t="s">
        <v>32</v>
      </c>
      <c r="AX198" s="16" t="s">
        <v>76</v>
      </c>
      <c r="AY198" s="286" t="s">
        <v>184</v>
      </c>
    </row>
    <row r="199" s="13" customFormat="1">
      <c r="A199" s="13"/>
      <c r="B199" s="243"/>
      <c r="C199" s="244"/>
      <c r="D199" s="245" t="s">
        <v>192</v>
      </c>
      <c r="E199" s="246" t="s">
        <v>1</v>
      </c>
      <c r="F199" s="247" t="s">
        <v>615</v>
      </c>
      <c r="G199" s="244"/>
      <c r="H199" s="246" t="s">
        <v>1</v>
      </c>
      <c r="I199" s="248"/>
      <c r="J199" s="244"/>
      <c r="K199" s="244"/>
      <c r="L199" s="249"/>
      <c r="M199" s="250"/>
      <c r="N199" s="251"/>
      <c r="O199" s="251"/>
      <c r="P199" s="251"/>
      <c r="Q199" s="251"/>
      <c r="R199" s="251"/>
      <c r="S199" s="251"/>
      <c r="T199" s="252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3" t="s">
        <v>192</v>
      </c>
      <c r="AU199" s="253" t="s">
        <v>85</v>
      </c>
      <c r="AV199" s="13" t="s">
        <v>83</v>
      </c>
      <c r="AW199" s="13" t="s">
        <v>32</v>
      </c>
      <c r="AX199" s="13" t="s">
        <v>76</v>
      </c>
      <c r="AY199" s="253" t="s">
        <v>184</v>
      </c>
    </row>
    <row r="200" s="14" customFormat="1">
      <c r="A200" s="14"/>
      <c r="B200" s="254"/>
      <c r="C200" s="255"/>
      <c r="D200" s="245" t="s">
        <v>192</v>
      </c>
      <c r="E200" s="256" t="s">
        <v>1</v>
      </c>
      <c r="F200" s="257" t="s">
        <v>987</v>
      </c>
      <c r="G200" s="255"/>
      <c r="H200" s="258">
        <v>0.71099999999999997</v>
      </c>
      <c r="I200" s="259"/>
      <c r="J200" s="255"/>
      <c r="K200" s="255"/>
      <c r="L200" s="260"/>
      <c r="M200" s="261"/>
      <c r="N200" s="262"/>
      <c r="O200" s="262"/>
      <c r="P200" s="262"/>
      <c r="Q200" s="262"/>
      <c r="R200" s="262"/>
      <c r="S200" s="262"/>
      <c r="T200" s="263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64" t="s">
        <v>192</v>
      </c>
      <c r="AU200" s="264" t="s">
        <v>85</v>
      </c>
      <c r="AV200" s="14" t="s">
        <v>85</v>
      </c>
      <c r="AW200" s="14" t="s">
        <v>32</v>
      </c>
      <c r="AX200" s="14" t="s">
        <v>76</v>
      </c>
      <c r="AY200" s="264" t="s">
        <v>184</v>
      </c>
    </row>
    <row r="201" s="14" customFormat="1">
      <c r="A201" s="14"/>
      <c r="B201" s="254"/>
      <c r="C201" s="255"/>
      <c r="D201" s="245" t="s">
        <v>192</v>
      </c>
      <c r="E201" s="256" t="s">
        <v>548</v>
      </c>
      <c r="F201" s="257" t="s">
        <v>988</v>
      </c>
      <c r="G201" s="255"/>
      <c r="H201" s="258">
        <v>0.057000000000000002</v>
      </c>
      <c r="I201" s="259"/>
      <c r="J201" s="255"/>
      <c r="K201" s="255"/>
      <c r="L201" s="260"/>
      <c r="M201" s="261"/>
      <c r="N201" s="262"/>
      <c r="O201" s="262"/>
      <c r="P201" s="262"/>
      <c r="Q201" s="262"/>
      <c r="R201" s="262"/>
      <c r="S201" s="262"/>
      <c r="T201" s="263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64" t="s">
        <v>192</v>
      </c>
      <c r="AU201" s="264" t="s">
        <v>85</v>
      </c>
      <c r="AV201" s="14" t="s">
        <v>85</v>
      </c>
      <c r="AW201" s="14" t="s">
        <v>32</v>
      </c>
      <c r="AX201" s="14" t="s">
        <v>76</v>
      </c>
      <c r="AY201" s="264" t="s">
        <v>184</v>
      </c>
    </row>
    <row r="202" s="16" customFormat="1">
      <c r="A202" s="16"/>
      <c r="B202" s="276"/>
      <c r="C202" s="277"/>
      <c r="D202" s="245" t="s">
        <v>192</v>
      </c>
      <c r="E202" s="278" t="s">
        <v>1</v>
      </c>
      <c r="F202" s="279" t="s">
        <v>246</v>
      </c>
      <c r="G202" s="277"/>
      <c r="H202" s="280">
        <v>0.76800000000000002</v>
      </c>
      <c r="I202" s="281"/>
      <c r="J202" s="277"/>
      <c r="K202" s="277"/>
      <c r="L202" s="282"/>
      <c r="M202" s="283"/>
      <c r="N202" s="284"/>
      <c r="O202" s="284"/>
      <c r="P202" s="284"/>
      <c r="Q202" s="284"/>
      <c r="R202" s="284"/>
      <c r="S202" s="284"/>
      <c r="T202" s="285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T202" s="286" t="s">
        <v>192</v>
      </c>
      <c r="AU202" s="286" t="s">
        <v>85</v>
      </c>
      <c r="AV202" s="16" t="s">
        <v>92</v>
      </c>
      <c r="AW202" s="16" t="s">
        <v>32</v>
      </c>
      <c r="AX202" s="16" t="s">
        <v>76</v>
      </c>
      <c r="AY202" s="286" t="s">
        <v>184</v>
      </c>
    </row>
    <row r="203" s="15" customFormat="1">
      <c r="A203" s="15"/>
      <c r="B203" s="265"/>
      <c r="C203" s="266"/>
      <c r="D203" s="245" t="s">
        <v>192</v>
      </c>
      <c r="E203" s="267" t="s">
        <v>148</v>
      </c>
      <c r="F203" s="268" t="s">
        <v>149</v>
      </c>
      <c r="G203" s="266"/>
      <c r="H203" s="269">
        <v>31.167999999999999</v>
      </c>
      <c r="I203" s="270"/>
      <c r="J203" s="266"/>
      <c r="K203" s="266"/>
      <c r="L203" s="271"/>
      <c r="M203" s="272"/>
      <c r="N203" s="273"/>
      <c r="O203" s="273"/>
      <c r="P203" s="273"/>
      <c r="Q203" s="273"/>
      <c r="R203" s="273"/>
      <c r="S203" s="273"/>
      <c r="T203" s="274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75" t="s">
        <v>192</v>
      </c>
      <c r="AU203" s="275" t="s">
        <v>85</v>
      </c>
      <c r="AV203" s="15" t="s">
        <v>106</v>
      </c>
      <c r="AW203" s="15" t="s">
        <v>32</v>
      </c>
      <c r="AX203" s="15" t="s">
        <v>76</v>
      </c>
      <c r="AY203" s="275" t="s">
        <v>184</v>
      </c>
    </row>
    <row r="204" s="14" customFormat="1">
      <c r="A204" s="14"/>
      <c r="B204" s="254"/>
      <c r="C204" s="255"/>
      <c r="D204" s="245" t="s">
        <v>192</v>
      </c>
      <c r="E204" s="256" t="s">
        <v>656</v>
      </c>
      <c r="F204" s="257" t="s">
        <v>989</v>
      </c>
      <c r="G204" s="255"/>
      <c r="H204" s="258">
        <v>6.0999999999999996</v>
      </c>
      <c r="I204" s="259"/>
      <c r="J204" s="255"/>
      <c r="K204" s="255"/>
      <c r="L204" s="260"/>
      <c r="M204" s="261"/>
      <c r="N204" s="262"/>
      <c r="O204" s="262"/>
      <c r="P204" s="262"/>
      <c r="Q204" s="262"/>
      <c r="R204" s="262"/>
      <c r="S204" s="262"/>
      <c r="T204" s="263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64" t="s">
        <v>192</v>
      </c>
      <c r="AU204" s="264" t="s">
        <v>85</v>
      </c>
      <c r="AV204" s="14" t="s">
        <v>85</v>
      </c>
      <c r="AW204" s="14" t="s">
        <v>32</v>
      </c>
      <c r="AX204" s="14" t="s">
        <v>76</v>
      </c>
      <c r="AY204" s="264" t="s">
        <v>184</v>
      </c>
    </row>
    <row r="205" s="14" customFormat="1">
      <c r="A205" s="14"/>
      <c r="B205" s="254"/>
      <c r="C205" s="255"/>
      <c r="D205" s="245" t="s">
        <v>192</v>
      </c>
      <c r="E205" s="256" t="s">
        <v>142</v>
      </c>
      <c r="F205" s="257" t="s">
        <v>990</v>
      </c>
      <c r="G205" s="255"/>
      <c r="H205" s="258">
        <v>26.361999999999998</v>
      </c>
      <c r="I205" s="259"/>
      <c r="J205" s="255"/>
      <c r="K205" s="255"/>
      <c r="L205" s="260"/>
      <c r="M205" s="261"/>
      <c r="N205" s="262"/>
      <c r="O205" s="262"/>
      <c r="P205" s="262"/>
      <c r="Q205" s="262"/>
      <c r="R205" s="262"/>
      <c r="S205" s="262"/>
      <c r="T205" s="263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64" t="s">
        <v>192</v>
      </c>
      <c r="AU205" s="264" t="s">
        <v>85</v>
      </c>
      <c r="AV205" s="14" t="s">
        <v>85</v>
      </c>
      <c r="AW205" s="14" t="s">
        <v>32</v>
      </c>
      <c r="AX205" s="14" t="s">
        <v>76</v>
      </c>
      <c r="AY205" s="264" t="s">
        <v>184</v>
      </c>
    </row>
    <row r="206" s="14" customFormat="1">
      <c r="A206" s="14"/>
      <c r="B206" s="254"/>
      <c r="C206" s="255"/>
      <c r="D206" s="245" t="s">
        <v>192</v>
      </c>
      <c r="E206" s="256" t="s">
        <v>145</v>
      </c>
      <c r="F206" s="257" t="s">
        <v>152</v>
      </c>
      <c r="G206" s="255"/>
      <c r="H206" s="258">
        <v>51.43</v>
      </c>
      <c r="I206" s="259"/>
      <c r="J206" s="255"/>
      <c r="K206" s="255"/>
      <c r="L206" s="260"/>
      <c r="M206" s="261"/>
      <c r="N206" s="262"/>
      <c r="O206" s="262"/>
      <c r="P206" s="262"/>
      <c r="Q206" s="262"/>
      <c r="R206" s="262"/>
      <c r="S206" s="262"/>
      <c r="T206" s="263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64" t="s">
        <v>192</v>
      </c>
      <c r="AU206" s="264" t="s">
        <v>85</v>
      </c>
      <c r="AV206" s="14" t="s">
        <v>85</v>
      </c>
      <c r="AW206" s="14" t="s">
        <v>32</v>
      </c>
      <c r="AX206" s="14" t="s">
        <v>76</v>
      </c>
      <c r="AY206" s="264" t="s">
        <v>184</v>
      </c>
    </row>
    <row r="207" s="14" customFormat="1">
      <c r="A207" s="14"/>
      <c r="B207" s="254"/>
      <c r="C207" s="255"/>
      <c r="D207" s="245" t="s">
        <v>192</v>
      </c>
      <c r="E207" s="256" t="s">
        <v>1</v>
      </c>
      <c r="F207" s="257" t="s">
        <v>254</v>
      </c>
      <c r="G207" s="255"/>
      <c r="H207" s="258">
        <v>51.43</v>
      </c>
      <c r="I207" s="259"/>
      <c r="J207" s="255"/>
      <c r="K207" s="255"/>
      <c r="L207" s="260"/>
      <c r="M207" s="261"/>
      <c r="N207" s="262"/>
      <c r="O207" s="262"/>
      <c r="P207" s="262"/>
      <c r="Q207" s="262"/>
      <c r="R207" s="262"/>
      <c r="S207" s="262"/>
      <c r="T207" s="263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64" t="s">
        <v>192</v>
      </c>
      <c r="AU207" s="264" t="s">
        <v>85</v>
      </c>
      <c r="AV207" s="14" t="s">
        <v>85</v>
      </c>
      <c r="AW207" s="14" t="s">
        <v>32</v>
      </c>
      <c r="AX207" s="14" t="s">
        <v>83</v>
      </c>
      <c r="AY207" s="264" t="s">
        <v>184</v>
      </c>
    </row>
    <row r="208" s="2" customFormat="1" ht="37.8" customHeight="1">
      <c r="A208" s="39"/>
      <c r="B208" s="40"/>
      <c r="C208" s="230" t="s">
        <v>255</v>
      </c>
      <c r="D208" s="230" t="s">
        <v>186</v>
      </c>
      <c r="E208" s="231" t="s">
        <v>256</v>
      </c>
      <c r="F208" s="232" t="s">
        <v>257</v>
      </c>
      <c r="G208" s="233" t="s">
        <v>208</v>
      </c>
      <c r="H208" s="234">
        <v>39.229999999999997</v>
      </c>
      <c r="I208" s="235"/>
      <c r="J208" s="236">
        <f>ROUND(I208*H208,2)</f>
        <v>0</v>
      </c>
      <c r="K208" s="232" t="s">
        <v>190</v>
      </c>
      <c r="L208" s="45"/>
      <c r="M208" s="237" t="s">
        <v>1</v>
      </c>
      <c r="N208" s="238" t="s">
        <v>41</v>
      </c>
      <c r="O208" s="92"/>
      <c r="P208" s="239">
        <f>O208*H208</f>
        <v>0</v>
      </c>
      <c r="Q208" s="239">
        <v>0</v>
      </c>
      <c r="R208" s="239">
        <f>Q208*H208</f>
        <v>0</v>
      </c>
      <c r="S208" s="239">
        <v>0</v>
      </c>
      <c r="T208" s="240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41" t="s">
        <v>106</v>
      </c>
      <c r="AT208" s="241" t="s">
        <v>186</v>
      </c>
      <c r="AU208" s="241" t="s">
        <v>85</v>
      </c>
      <c r="AY208" s="18" t="s">
        <v>184</v>
      </c>
      <c r="BE208" s="242">
        <f>IF(N208="základní",J208,0)</f>
        <v>0</v>
      </c>
      <c r="BF208" s="242">
        <f>IF(N208="snížená",J208,0)</f>
        <v>0</v>
      </c>
      <c r="BG208" s="242">
        <f>IF(N208="zákl. přenesená",J208,0)</f>
        <v>0</v>
      </c>
      <c r="BH208" s="242">
        <f>IF(N208="sníž. přenesená",J208,0)</f>
        <v>0</v>
      </c>
      <c r="BI208" s="242">
        <f>IF(N208="nulová",J208,0)</f>
        <v>0</v>
      </c>
      <c r="BJ208" s="18" t="s">
        <v>83</v>
      </c>
      <c r="BK208" s="242">
        <f>ROUND(I208*H208,2)</f>
        <v>0</v>
      </c>
      <c r="BL208" s="18" t="s">
        <v>106</v>
      </c>
      <c r="BM208" s="241" t="s">
        <v>991</v>
      </c>
    </row>
    <row r="209" s="14" customFormat="1">
      <c r="A209" s="14"/>
      <c r="B209" s="254"/>
      <c r="C209" s="255"/>
      <c r="D209" s="245" t="s">
        <v>192</v>
      </c>
      <c r="E209" s="256" t="s">
        <v>1</v>
      </c>
      <c r="F209" s="257" t="s">
        <v>992</v>
      </c>
      <c r="G209" s="255"/>
      <c r="H209" s="258">
        <v>39.229999999999997</v>
      </c>
      <c r="I209" s="259"/>
      <c r="J209" s="255"/>
      <c r="K209" s="255"/>
      <c r="L209" s="260"/>
      <c r="M209" s="261"/>
      <c r="N209" s="262"/>
      <c r="O209" s="262"/>
      <c r="P209" s="262"/>
      <c r="Q209" s="262"/>
      <c r="R209" s="262"/>
      <c r="S209" s="262"/>
      <c r="T209" s="263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64" t="s">
        <v>192</v>
      </c>
      <c r="AU209" s="264" t="s">
        <v>85</v>
      </c>
      <c r="AV209" s="14" t="s">
        <v>85</v>
      </c>
      <c r="AW209" s="14" t="s">
        <v>32</v>
      </c>
      <c r="AX209" s="14" t="s">
        <v>83</v>
      </c>
      <c r="AY209" s="264" t="s">
        <v>184</v>
      </c>
    </row>
    <row r="210" s="2" customFormat="1" ht="24.15" customHeight="1">
      <c r="A210" s="39"/>
      <c r="B210" s="40"/>
      <c r="C210" s="230" t="s">
        <v>260</v>
      </c>
      <c r="D210" s="230" t="s">
        <v>186</v>
      </c>
      <c r="E210" s="231" t="s">
        <v>261</v>
      </c>
      <c r="F210" s="232" t="s">
        <v>262</v>
      </c>
      <c r="G210" s="233" t="s">
        <v>208</v>
      </c>
      <c r="H210" s="234">
        <v>90.659999999999997</v>
      </c>
      <c r="I210" s="235"/>
      <c r="J210" s="236">
        <f>ROUND(I210*H210,2)</f>
        <v>0</v>
      </c>
      <c r="K210" s="232" t="s">
        <v>190</v>
      </c>
      <c r="L210" s="45"/>
      <c r="M210" s="237" t="s">
        <v>1</v>
      </c>
      <c r="N210" s="238" t="s">
        <v>41</v>
      </c>
      <c r="O210" s="92"/>
      <c r="P210" s="239">
        <f>O210*H210</f>
        <v>0</v>
      </c>
      <c r="Q210" s="239">
        <v>0</v>
      </c>
      <c r="R210" s="239">
        <f>Q210*H210</f>
        <v>0</v>
      </c>
      <c r="S210" s="239">
        <v>0</v>
      </c>
      <c r="T210" s="240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41" t="s">
        <v>106</v>
      </c>
      <c r="AT210" s="241" t="s">
        <v>186</v>
      </c>
      <c r="AU210" s="241" t="s">
        <v>85</v>
      </c>
      <c r="AY210" s="18" t="s">
        <v>184</v>
      </c>
      <c r="BE210" s="242">
        <f>IF(N210="základní",J210,0)</f>
        <v>0</v>
      </c>
      <c r="BF210" s="242">
        <f>IF(N210="snížená",J210,0)</f>
        <v>0</v>
      </c>
      <c r="BG210" s="242">
        <f>IF(N210="zákl. přenesená",J210,0)</f>
        <v>0</v>
      </c>
      <c r="BH210" s="242">
        <f>IF(N210="sníž. přenesená",J210,0)</f>
        <v>0</v>
      </c>
      <c r="BI210" s="242">
        <f>IF(N210="nulová",J210,0)</f>
        <v>0</v>
      </c>
      <c r="BJ210" s="18" t="s">
        <v>83</v>
      </c>
      <c r="BK210" s="242">
        <f>ROUND(I210*H210,2)</f>
        <v>0</v>
      </c>
      <c r="BL210" s="18" t="s">
        <v>106</v>
      </c>
      <c r="BM210" s="241" t="s">
        <v>993</v>
      </c>
    </row>
    <row r="211" s="14" customFormat="1">
      <c r="A211" s="14"/>
      <c r="B211" s="254"/>
      <c r="C211" s="255"/>
      <c r="D211" s="245" t="s">
        <v>192</v>
      </c>
      <c r="E211" s="256" t="s">
        <v>1</v>
      </c>
      <c r="F211" s="257" t="s">
        <v>264</v>
      </c>
      <c r="G211" s="255"/>
      <c r="H211" s="258">
        <v>51.43</v>
      </c>
      <c r="I211" s="259"/>
      <c r="J211" s="255"/>
      <c r="K211" s="255"/>
      <c r="L211" s="260"/>
      <c r="M211" s="261"/>
      <c r="N211" s="262"/>
      <c r="O211" s="262"/>
      <c r="P211" s="262"/>
      <c r="Q211" s="262"/>
      <c r="R211" s="262"/>
      <c r="S211" s="262"/>
      <c r="T211" s="263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64" t="s">
        <v>192</v>
      </c>
      <c r="AU211" s="264" t="s">
        <v>85</v>
      </c>
      <c r="AV211" s="14" t="s">
        <v>85</v>
      </c>
      <c r="AW211" s="14" t="s">
        <v>32</v>
      </c>
      <c r="AX211" s="14" t="s">
        <v>76</v>
      </c>
      <c r="AY211" s="264" t="s">
        <v>184</v>
      </c>
    </row>
    <row r="212" s="14" customFormat="1">
      <c r="A212" s="14"/>
      <c r="B212" s="254"/>
      <c r="C212" s="255"/>
      <c r="D212" s="245" t="s">
        <v>192</v>
      </c>
      <c r="E212" s="256" t="s">
        <v>1</v>
      </c>
      <c r="F212" s="257" t="s">
        <v>994</v>
      </c>
      <c r="G212" s="255"/>
      <c r="H212" s="258">
        <v>39.229999999999997</v>
      </c>
      <c r="I212" s="259"/>
      <c r="J212" s="255"/>
      <c r="K212" s="255"/>
      <c r="L212" s="260"/>
      <c r="M212" s="261"/>
      <c r="N212" s="262"/>
      <c r="O212" s="262"/>
      <c r="P212" s="262"/>
      <c r="Q212" s="262"/>
      <c r="R212" s="262"/>
      <c r="S212" s="262"/>
      <c r="T212" s="263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64" t="s">
        <v>192</v>
      </c>
      <c r="AU212" s="264" t="s">
        <v>85</v>
      </c>
      <c r="AV212" s="14" t="s">
        <v>85</v>
      </c>
      <c r="AW212" s="14" t="s">
        <v>32</v>
      </c>
      <c r="AX212" s="14" t="s">
        <v>76</v>
      </c>
      <c r="AY212" s="264" t="s">
        <v>184</v>
      </c>
    </row>
    <row r="213" s="15" customFormat="1">
      <c r="A213" s="15"/>
      <c r="B213" s="265"/>
      <c r="C213" s="266"/>
      <c r="D213" s="245" t="s">
        <v>192</v>
      </c>
      <c r="E213" s="267" t="s">
        <v>1</v>
      </c>
      <c r="F213" s="268" t="s">
        <v>149</v>
      </c>
      <c r="G213" s="266"/>
      <c r="H213" s="269">
        <v>90.659999999999997</v>
      </c>
      <c r="I213" s="270"/>
      <c r="J213" s="266"/>
      <c r="K213" s="266"/>
      <c r="L213" s="271"/>
      <c r="M213" s="272"/>
      <c r="N213" s="273"/>
      <c r="O213" s="273"/>
      <c r="P213" s="273"/>
      <c r="Q213" s="273"/>
      <c r="R213" s="273"/>
      <c r="S213" s="273"/>
      <c r="T213" s="274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75" t="s">
        <v>192</v>
      </c>
      <c r="AU213" s="275" t="s">
        <v>85</v>
      </c>
      <c r="AV213" s="15" t="s">
        <v>106</v>
      </c>
      <c r="AW213" s="15" t="s">
        <v>32</v>
      </c>
      <c r="AX213" s="15" t="s">
        <v>83</v>
      </c>
      <c r="AY213" s="275" t="s">
        <v>184</v>
      </c>
    </row>
    <row r="214" s="2" customFormat="1" ht="24.15" customHeight="1">
      <c r="A214" s="39"/>
      <c r="B214" s="40"/>
      <c r="C214" s="230" t="s">
        <v>266</v>
      </c>
      <c r="D214" s="230" t="s">
        <v>186</v>
      </c>
      <c r="E214" s="231" t="s">
        <v>741</v>
      </c>
      <c r="F214" s="232" t="s">
        <v>742</v>
      </c>
      <c r="G214" s="233" t="s">
        <v>189</v>
      </c>
      <c r="H214" s="234">
        <v>6.0999999999999996</v>
      </c>
      <c r="I214" s="235"/>
      <c r="J214" s="236">
        <f>ROUND(I214*H214,2)</f>
        <v>0</v>
      </c>
      <c r="K214" s="232" t="s">
        <v>190</v>
      </c>
      <c r="L214" s="45"/>
      <c r="M214" s="237" t="s">
        <v>1</v>
      </c>
      <c r="N214" s="238" t="s">
        <v>41</v>
      </c>
      <c r="O214" s="92"/>
      <c r="P214" s="239">
        <f>O214*H214</f>
        <v>0</v>
      </c>
      <c r="Q214" s="239">
        <v>0</v>
      </c>
      <c r="R214" s="239">
        <f>Q214*H214</f>
        <v>0</v>
      </c>
      <c r="S214" s="239">
        <v>0</v>
      </c>
      <c r="T214" s="240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41" t="s">
        <v>106</v>
      </c>
      <c r="AT214" s="241" t="s">
        <v>186</v>
      </c>
      <c r="AU214" s="241" t="s">
        <v>85</v>
      </c>
      <c r="AY214" s="18" t="s">
        <v>184</v>
      </c>
      <c r="BE214" s="242">
        <f>IF(N214="základní",J214,0)</f>
        <v>0</v>
      </c>
      <c r="BF214" s="242">
        <f>IF(N214="snížená",J214,0)</f>
        <v>0</v>
      </c>
      <c r="BG214" s="242">
        <f>IF(N214="zákl. přenesená",J214,0)</f>
        <v>0</v>
      </c>
      <c r="BH214" s="242">
        <f>IF(N214="sníž. přenesená",J214,0)</f>
        <v>0</v>
      </c>
      <c r="BI214" s="242">
        <f>IF(N214="nulová",J214,0)</f>
        <v>0</v>
      </c>
      <c r="BJ214" s="18" t="s">
        <v>83</v>
      </c>
      <c r="BK214" s="242">
        <f>ROUND(I214*H214,2)</f>
        <v>0</v>
      </c>
      <c r="BL214" s="18" t="s">
        <v>106</v>
      </c>
      <c r="BM214" s="241" t="s">
        <v>995</v>
      </c>
    </row>
    <row r="215" s="13" customFormat="1">
      <c r="A215" s="13"/>
      <c r="B215" s="243"/>
      <c r="C215" s="244"/>
      <c r="D215" s="245" t="s">
        <v>192</v>
      </c>
      <c r="E215" s="246" t="s">
        <v>1</v>
      </c>
      <c r="F215" s="247" t="s">
        <v>193</v>
      </c>
      <c r="G215" s="244"/>
      <c r="H215" s="246" t="s">
        <v>1</v>
      </c>
      <c r="I215" s="248"/>
      <c r="J215" s="244"/>
      <c r="K215" s="244"/>
      <c r="L215" s="249"/>
      <c r="M215" s="250"/>
      <c r="N215" s="251"/>
      <c r="O215" s="251"/>
      <c r="P215" s="251"/>
      <c r="Q215" s="251"/>
      <c r="R215" s="251"/>
      <c r="S215" s="251"/>
      <c r="T215" s="252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3" t="s">
        <v>192</v>
      </c>
      <c r="AU215" s="253" t="s">
        <v>85</v>
      </c>
      <c r="AV215" s="13" t="s">
        <v>83</v>
      </c>
      <c r="AW215" s="13" t="s">
        <v>32</v>
      </c>
      <c r="AX215" s="13" t="s">
        <v>76</v>
      </c>
      <c r="AY215" s="253" t="s">
        <v>184</v>
      </c>
    </row>
    <row r="216" s="14" customFormat="1">
      <c r="A216" s="14"/>
      <c r="B216" s="254"/>
      <c r="C216" s="255"/>
      <c r="D216" s="245" t="s">
        <v>192</v>
      </c>
      <c r="E216" s="256" t="s">
        <v>1</v>
      </c>
      <c r="F216" s="257" t="s">
        <v>996</v>
      </c>
      <c r="G216" s="255"/>
      <c r="H216" s="258">
        <v>6.0999999999999996</v>
      </c>
      <c r="I216" s="259"/>
      <c r="J216" s="255"/>
      <c r="K216" s="255"/>
      <c r="L216" s="260"/>
      <c r="M216" s="261"/>
      <c r="N216" s="262"/>
      <c r="O216" s="262"/>
      <c r="P216" s="262"/>
      <c r="Q216" s="262"/>
      <c r="R216" s="262"/>
      <c r="S216" s="262"/>
      <c r="T216" s="263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64" t="s">
        <v>192</v>
      </c>
      <c r="AU216" s="264" t="s">
        <v>85</v>
      </c>
      <c r="AV216" s="14" t="s">
        <v>85</v>
      </c>
      <c r="AW216" s="14" t="s">
        <v>32</v>
      </c>
      <c r="AX216" s="14" t="s">
        <v>83</v>
      </c>
      <c r="AY216" s="264" t="s">
        <v>184</v>
      </c>
    </row>
    <row r="217" s="2" customFormat="1" ht="16.5" customHeight="1">
      <c r="A217" s="39"/>
      <c r="B217" s="40"/>
      <c r="C217" s="230" t="s">
        <v>272</v>
      </c>
      <c r="D217" s="230" t="s">
        <v>186</v>
      </c>
      <c r="E217" s="231" t="s">
        <v>267</v>
      </c>
      <c r="F217" s="232" t="s">
        <v>268</v>
      </c>
      <c r="G217" s="233" t="s">
        <v>208</v>
      </c>
      <c r="H217" s="234">
        <v>90.659999999999997</v>
      </c>
      <c r="I217" s="235"/>
      <c r="J217" s="236">
        <f>ROUND(I217*H217,2)</f>
        <v>0</v>
      </c>
      <c r="K217" s="232" t="s">
        <v>190</v>
      </c>
      <c r="L217" s="45"/>
      <c r="M217" s="237" t="s">
        <v>1</v>
      </c>
      <c r="N217" s="238" t="s">
        <v>41</v>
      </c>
      <c r="O217" s="92"/>
      <c r="P217" s="239">
        <f>O217*H217</f>
        <v>0</v>
      </c>
      <c r="Q217" s="239">
        <v>0</v>
      </c>
      <c r="R217" s="239">
        <f>Q217*H217</f>
        <v>0</v>
      </c>
      <c r="S217" s="239">
        <v>0</v>
      </c>
      <c r="T217" s="240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41" t="s">
        <v>106</v>
      </c>
      <c r="AT217" s="241" t="s">
        <v>186</v>
      </c>
      <c r="AU217" s="241" t="s">
        <v>85</v>
      </c>
      <c r="AY217" s="18" t="s">
        <v>184</v>
      </c>
      <c r="BE217" s="242">
        <f>IF(N217="základní",J217,0)</f>
        <v>0</v>
      </c>
      <c r="BF217" s="242">
        <f>IF(N217="snížená",J217,0)</f>
        <v>0</v>
      </c>
      <c r="BG217" s="242">
        <f>IF(N217="zákl. přenesená",J217,0)</f>
        <v>0</v>
      </c>
      <c r="BH217" s="242">
        <f>IF(N217="sníž. přenesená",J217,0)</f>
        <v>0</v>
      </c>
      <c r="BI217" s="242">
        <f>IF(N217="nulová",J217,0)</f>
        <v>0</v>
      </c>
      <c r="BJ217" s="18" t="s">
        <v>83</v>
      </c>
      <c r="BK217" s="242">
        <f>ROUND(I217*H217,2)</f>
        <v>0</v>
      </c>
      <c r="BL217" s="18" t="s">
        <v>106</v>
      </c>
      <c r="BM217" s="241" t="s">
        <v>997</v>
      </c>
    </row>
    <row r="218" s="14" customFormat="1">
      <c r="A218" s="14"/>
      <c r="B218" s="254"/>
      <c r="C218" s="255"/>
      <c r="D218" s="245" t="s">
        <v>192</v>
      </c>
      <c r="E218" s="256" t="s">
        <v>1</v>
      </c>
      <c r="F218" s="257" t="s">
        <v>270</v>
      </c>
      <c r="G218" s="255"/>
      <c r="H218" s="258">
        <v>51.43</v>
      </c>
      <c r="I218" s="259"/>
      <c r="J218" s="255"/>
      <c r="K218" s="255"/>
      <c r="L218" s="260"/>
      <c r="M218" s="261"/>
      <c r="N218" s="262"/>
      <c r="O218" s="262"/>
      <c r="P218" s="262"/>
      <c r="Q218" s="262"/>
      <c r="R218" s="262"/>
      <c r="S218" s="262"/>
      <c r="T218" s="263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64" t="s">
        <v>192</v>
      </c>
      <c r="AU218" s="264" t="s">
        <v>85</v>
      </c>
      <c r="AV218" s="14" t="s">
        <v>85</v>
      </c>
      <c r="AW218" s="14" t="s">
        <v>32</v>
      </c>
      <c r="AX218" s="14" t="s">
        <v>76</v>
      </c>
      <c r="AY218" s="264" t="s">
        <v>184</v>
      </c>
    </row>
    <row r="219" s="14" customFormat="1">
      <c r="A219" s="14"/>
      <c r="B219" s="254"/>
      <c r="C219" s="255"/>
      <c r="D219" s="245" t="s">
        <v>192</v>
      </c>
      <c r="E219" s="256" t="s">
        <v>1</v>
      </c>
      <c r="F219" s="257" t="s">
        <v>998</v>
      </c>
      <c r="G219" s="255"/>
      <c r="H219" s="258">
        <v>39.229999999999997</v>
      </c>
      <c r="I219" s="259"/>
      <c r="J219" s="255"/>
      <c r="K219" s="255"/>
      <c r="L219" s="260"/>
      <c r="M219" s="261"/>
      <c r="N219" s="262"/>
      <c r="O219" s="262"/>
      <c r="P219" s="262"/>
      <c r="Q219" s="262"/>
      <c r="R219" s="262"/>
      <c r="S219" s="262"/>
      <c r="T219" s="263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64" t="s">
        <v>192</v>
      </c>
      <c r="AU219" s="264" t="s">
        <v>85</v>
      </c>
      <c r="AV219" s="14" t="s">
        <v>85</v>
      </c>
      <c r="AW219" s="14" t="s">
        <v>32</v>
      </c>
      <c r="AX219" s="14" t="s">
        <v>76</v>
      </c>
      <c r="AY219" s="264" t="s">
        <v>184</v>
      </c>
    </row>
    <row r="220" s="15" customFormat="1">
      <c r="A220" s="15"/>
      <c r="B220" s="265"/>
      <c r="C220" s="266"/>
      <c r="D220" s="245" t="s">
        <v>192</v>
      </c>
      <c r="E220" s="267" t="s">
        <v>1</v>
      </c>
      <c r="F220" s="268" t="s">
        <v>149</v>
      </c>
      <c r="G220" s="266"/>
      <c r="H220" s="269">
        <v>90.659999999999997</v>
      </c>
      <c r="I220" s="270"/>
      <c r="J220" s="266"/>
      <c r="K220" s="266"/>
      <c r="L220" s="271"/>
      <c r="M220" s="272"/>
      <c r="N220" s="273"/>
      <c r="O220" s="273"/>
      <c r="P220" s="273"/>
      <c r="Q220" s="273"/>
      <c r="R220" s="273"/>
      <c r="S220" s="273"/>
      <c r="T220" s="274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75" t="s">
        <v>192</v>
      </c>
      <c r="AU220" s="275" t="s">
        <v>85</v>
      </c>
      <c r="AV220" s="15" t="s">
        <v>106</v>
      </c>
      <c r="AW220" s="15" t="s">
        <v>32</v>
      </c>
      <c r="AX220" s="15" t="s">
        <v>83</v>
      </c>
      <c r="AY220" s="275" t="s">
        <v>184</v>
      </c>
    </row>
    <row r="221" s="2" customFormat="1" ht="33" customHeight="1">
      <c r="A221" s="39"/>
      <c r="B221" s="40"/>
      <c r="C221" s="230" t="s">
        <v>278</v>
      </c>
      <c r="D221" s="230" t="s">
        <v>186</v>
      </c>
      <c r="E221" s="231" t="s">
        <v>273</v>
      </c>
      <c r="F221" s="232" t="s">
        <v>274</v>
      </c>
      <c r="G221" s="233" t="s">
        <v>275</v>
      </c>
      <c r="H221" s="234">
        <v>92.573999999999998</v>
      </c>
      <c r="I221" s="235"/>
      <c r="J221" s="236">
        <f>ROUND(I221*H221,2)</f>
        <v>0</v>
      </c>
      <c r="K221" s="232" t="s">
        <v>190</v>
      </c>
      <c r="L221" s="45"/>
      <c r="M221" s="237" t="s">
        <v>1</v>
      </c>
      <c r="N221" s="238" t="s">
        <v>41</v>
      </c>
      <c r="O221" s="92"/>
      <c r="P221" s="239">
        <f>O221*H221</f>
        <v>0</v>
      </c>
      <c r="Q221" s="239">
        <v>0</v>
      </c>
      <c r="R221" s="239">
        <f>Q221*H221</f>
        <v>0</v>
      </c>
      <c r="S221" s="239">
        <v>0</v>
      </c>
      <c r="T221" s="240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41" t="s">
        <v>106</v>
      </c>
      <c r="AT221" s="241" t="s">
        <v>186</v>
      </c>
      <c r="AU221" s="241" t="s">
        <v>85</v>
      </c>
      <c r="AY221" s="18" t="s">
        <v>184</v>
      </c>
      <c r="BE221" s="242">
        <f>IF(N221="základní",J221,0)</f>
        <v>0</v>
      </c>
      <c r="BF221" s="242">
        <f>IF(N221="snížená",J221,0)</f>
        <v>0</v>
      </c>
      <c r="BG221" s="242">
        <f>IF(N221="zákl. přenesená",J221,0)</f>
        <v>0</v>
      </c>
      <c r="BH221" s="242">
        <f>IF(N221="sníž. přenesená",J221,0)</f>
        <v>0</v>
      </c>
      <c r="BI221" s="242">
        <f>IF(N221="nulová",J221,0)</f>
        <v>0</v>
      </c>
      <c r="BJ221" s="18" t="s">
        <v>83</v>
      </c>
      <c r="BK221" s="242">
        <f>ROUND(I221*H221,2)</f>
        <v>0</v>
      </c>
      <c r="BL221" s="18" t="s">
        <v>106</v>
      </c>
      <c r="BM221" s="241" t="s">
        <v>276</v>
      </c>
    </row>
    <row r="222" s="14" customFormat="1">
      <c r="A222" s="14"/>
      <c r="B222" s="254"/>
      <c r="C222" s="255"/>
      <c r="D222" s="245" t="s">
        <v>192</v>
      </c>
      <c r="E222" s="256" t="s">
        <v>1</v>
      </c>
      <c r="F222" s="257" t="s">
        <v>277</v>
      </c>
      <c r="G222" s="255"/>
      <c r="H222" s="258">
        <v>92.573999999999998</v>
      </c>
      <c r="I222" s="259"/>
      <c r="J222" s="255"/>
      <c r="K222" s="255"/>
      <c r="L222" s="260"/>
      <c r="M222" s="261"/>
      <c r="N222" s="262"/>
      <c r="O222" s="262"/>
      <c r="P222" s="262"/>
      <c r="Q222" s="262"/>
      <c r="R222" s="262"/>
      <c r="S222" s="262"/>
      <c r="T222" s="263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64" t="s">
        <v>192</v>
      </c>
      <c r="AU222" s="264" t="s">
        <v>85</v>
      </c>
      <c r="AV222" s="14" t="s">
        <v>85</v>
      </c>
      <c r="AW222" s="14" t="s">
        <v>32</v>
      </c>
      <c r="AX222" s="14" t="s">
        <v>83</v>
      </c>
      <c r="AY222" s="264" t="s">
        <v>184</v>
      </c>
    </row>
    <row r="223" s="2" customFormat="1" ht="24.15" customHeight="1">
      <c r="A223" s="39"/>
      <c r="B223" s="40"/>
      <c r="C223" s="230" t="s">
        <v>8</v>
      </c>
      <c r="D223" s="230" t="s">
        <v>186</v>
      </c>
      <c r="E223" s="231" t="s">
        <v>279</v>
      </c>
      <c r="F223" s="232" t="s">
        <v>280</v>
      </c>
      <c r="G223" s="233" t="s">
        <v>208</v>
      </c>
      <c r="H223" s="234">
        <v>20.262</v>
      </c>
      <c r="I223" s="235"/>
      <c r="J223" s="236">
        <f>ROUND(I223*H223,2)</f>
        <v>0</v>
      </c>
      <c r="K223" s="232" t="s">
        <v>190</v>
      </c>
      <c r="L223" s="45"/>
      <c r="M223" s="237" t="s">
        <v>1</v>
      </c>
      <c r="N223" s="238" t="s">
        <v>41</v>
      </c>
      <c r="O223" s="92"/>
      <c r="P223" s="239">
        <f>O223*H223</f>
        <v>0</v>
      </c>
      <c r="Q223" s="239">
        <v>0</v>
      </c>
      <c r="R223" s="239">
        <f>Q223*H223</f>
        <v>0</v>
      </c>
      <c r="S223" s="239">
        <v>0</v>
      </c>
      <c r="T223" s="240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41" t="s">
        <v>106</v>
      </c>
      <c r="AT223" s="241" t="s">
        <v>186</v>
      </c>
      <c r="AU223" s="241" t="s">
        <v>85</v>
      </c>
      <c r="AY223" s="18" t="s">
        <v>184</v>
      </c>
      <c r="BE223" s="242">
        <f>IF(N223="základní",J223,0)</f>
        <v>0</v>
      </c>
      <c r="BF223" s="242">
        <f>IF(N223="snížená",J223,0)</f>
        <v>0</v>
      </c>
      <c r="BG223" s="242">
        <f>IF(N223="zákl. přenesená",J223,0)</f>
        <v>0</v>
      </c>
      <c r="BH223" s="242">
        <f>IF(N223="sníž. přenesená",J223,0)</f>
        <v>0</v>
      </c>
      <c r="BI223" s="242">
        <f>IF(N223="nulová",J223,0)</f>
        <v>0</v>
      </c>
      <c r="BJ223" s="18" t="s">
        <v>83</v>
      </c>
      <c r="BK223" s="242">
        <f>ROUND(I223*H223,2)</f>
        <v>0</v>
      </c>
      <c r="BL223" s="18" t="s">
        <v>106</v>
      </c>
      <c r="BM223" s="241" t="s">
        <v>281</v>
      </c>
    </row>
    <row r="224" s="14" customFormat="1">
      <c r="A224" s="14"/>
      <c r="B224" s="254"/>
      <c r="C224" s="255"/>
      <c r="D224" s="245" t="s">
        <v>192</v>
      </c>
      <c r="E224" s="256" t="s">
        <v>1</v>
      </c>
      <c r="F224" s="257" t="s">
        <v>282</v>
      </c>
      <c r="G224" s="255"/>
      <c r="H224" s="258">
        <v>20.262</v>
      </c>
      <c r="I224" s="259"/>
      <c r="J224" s="255"/>
      <c r="K224" s="255"/>
      <c r="L224" s="260"/>
      <c r="M224" s="261"/>
      <c r="N224" s="262"/>
      <c r="O224" s="262"/>
      <c r="P224" s="262"/>
      <c r="Q224" s="262"/>
      <c r="R224" s="262"/>
      <c r="S224" s="262"/>
      <c r="T224" s="263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64" t="s">
        <v>192</v>
      </c>
      <c r="AU224" s="264" t="s">
        <v>85</v>
      </c>
      <c r="AV224" s="14" t="s">
        <v>85</v>
      </c>
      <c r="AW224" s="14" t="s">
        <v>32</v>
      </c>
      <c r="AX224" s="14" t="s">
        <v>83</v>
      </c>
      <c r="AY224" s="264" t="s">
        <v>184</v>
      </c>
    </row>
    <row r="225" s="2" customFormat="1" ht="24.15" customHeight="1">
      <c r="A225" s="39"/>
      <c r="B225" s="40"/>
      <c r="C225" s="230" t="s">
        <v>289</v>
      </c>
      <c r="D225" s="230" t="s">
        <v>186</v>
      </c>
      <c r="E225" s="231" t="s">
        <v>283</v>
      </c>
      <c r="F225" s="232" t="s">
        <v>284</v>
      </c>
      <c r="G225" s="233" t="s">
        <v>208</v>
      </c>
      <c r="H225" s="234">
        <v>21.542000000000002</v>
      </c>
      <c r="I225" s="235"/>
      <c r="J225" s="236">
        <f>ROUND(I225*H225,2)</f>
        <v>0</v>
      </c>
      <c r="K225" s="232" t="s">
        <v>190</v>
      </c>
      <c r="L225" s="45"/>
      <c r="M225" s="237" t="s">
        <v>1</v>
      </c>
      <c r="N225" s="238" t="s">
        <v>41</v>
      </c>
      <c r="O225" s="92"/>
      <c r="P225" s="239">
        <f>O225*H225</f>
        <v>0</v>
      </c>
      <c r="Q225" s="239">
        <v>0</v>
      </c>
      <c r="R225" s="239">
        <f>Q225*H225</f>
        <v>0</v>
      </c>
      <c r="S225" s="239">
        <v>0</v>
      </c>
      <c r="T225" s="240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41" t="s">
        <v>106</v>
      </c>
      <c r="AT225" s="241" t="s">
        <v>186</v>
      </c>
      <c r="AU225" s="241" t="s">
        <v>85</v>
      </c>
      <c r="AY225" s="18" t="s">
        <v>184</v>
      </c>
      <c r="BE225" s="242">
        <f>IF(N225="základní",J225,0)</f>
        <v>0</v>
      </c>
      <c r="BF225" s="242">
        <f>IF(N225="snížená",J225,0)</f>
        <v>0</v>
      </c>
      <c r="BG225" s="242">
        <f>IF(N225="zákl. přenesená",J225,0)</f>
        <v>0</v>
      </c>
      <c r="BH225" s="242">
        <f>IF(N225="sníž. přenesená",J225,0)</f>
        <v>0</v>
      </c>
      <c r="BI225" s="242">
        <f>IF(N225="nulová",J225,0)</f>
        <v>0</v>
      </c>
      <c r="BJ225" s="18" t="s">
        <v>83</v>
      </c>
      <c r="BK225" s="242">
        <f>ROUND(I225*H225,2)</f>
        <v>0</v>
      </c>
      <c r="BL225" s="18" t="s">
        <v>106</v>
      </c>
      <c r="BM225" s="241" t="s">
        <v>285</v>
      </c>
    </row>
    <row r="226" s="13" customFormat="1">
      <c r="A226" s="13"/>
      <c r="B226" s="243"/>
      <c r="C226" s="244"/>
      <c r="D226" s="245" t="s">
        <v>192</v>
      </c>
      <c r="E226" s="246" t="s">
        <v>1</v>
      </c>
      <c r="F226" s="247" t="s">
        <v>199</v>
      </c>
      <c r="G226" s="244"/>
      <c r="H226" s="246" t="s">
        <v>1</v>
      </c>
      <c r="I226" s="248"/>
      <c r="J226" s="244"/>
      <c r="K226" s="244"/>
      <c r="L226" s="249"/>
      <c r="M226" s="250"/>
      <c r="N226" s="251"/>
      <c r="O226" s="251"/>
      <c r="P226" s="251"/>
      <c r="Q226" s="251"/>
      <c r="R226" s="251"/>
      <c r="S226" s="251"/>
      <c r="T226" s="252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3" t="s">
        <v>192</v>
      </c>
      <c r="AU226" s="253" t="s">
        <v>85</v>
      </c>
      <c r="AV226" s="13" t="s">
        <v>83</v>
      </c>
      <c r="AW226" s="13" t="s">
        <v>32</v>
      </c>
      <c r="AX226" s="13" t="s">
        <v>76</v>
      </c>
      <c r="AY226" s="253" t="s">
        <v>184</v>
      </c>
    </row>
    <row r="227" s="14" customFormat="1">
      <c r="A227" s="14"/>
      <c r="B227" s="254"/>
      <c r="C227" s="255"/>
      <c r="D227" s="245" t="s">
        <v>192</v>
      </c>
      <c r="E227" s="256" t="s">
        <v>1</v>
      </c>
      <c r="F227" s="257" t="s">
        <v>999</v>
      </c>
      <c r="G227" s="255"/>
      <c r="H227" s="258">
        <v>0.40200000000000002</v>
      </c>
      <c r="I227" s="259"/>
      <c r="J227" s="255"/>
      <c r="K227" s="255"/>
      <c r="L227" s="260"/>
      <c r="M227" s="261"/>
      <c r="N227" s="262"/>
      <c r="O227" s="262"/>
      <c r="P227" s="262"/>
      <c r="Q227" s="262"/>
      <c r="R227" s="262"/>
      <c r="S227" s="262"/>
      <c r="T227" s="263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64" t="s">
        <v>192</v>
      </c>
      <c r="AU227" s="264" t="s">
        <v>85</v>
      </c>
      <c r="AV227" s="14" t="s">
        <v>85</v>
      </c>
      <c r="AW227" s="14" t="s">
        <v>32</v>
      </c>
      <c r="AX227" s="14" t="s">
        <v>76</v>
      </c>
      <c r="AY227" s="264" t="s">
        <v>184</v>
      </c>
    </row>
    <row r="228" s="14" customFormat="1">
      <c r="A228" s="14"/>
      <c r="B228" s="254"/>
      <c r="C228" s="255"/>
      <c r="D228" s="245" t="s">
        <v>192</v>
      </c>
      <c r="E228" s="256" t="s">
        <v>1</v>
      </c>
      <c r="F228" s="257" t="s">
        <v>622</v>
      </c>
      <c r="G228" s="255"/>
      <c r="H228" s="258">
        <v>1.256</v>
      </c>
      <c r="I228" s="259"/>
      <c r="J228" s="255"/>
      <c r="K228" s="255"/>
      <c r="L228" s="260"/>
      <c r="M228" s="261"/>
      <c r="N228" s="262"/>
      <c r="O228" s="262"/>
      <c r="P228" s="262"/>
      <c r="Q228" s="262"/>
      <c r="R228" s="262"/>
      <c r="S228" s="262"/>
      <c r="T228" s="263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4" t="s">
        <v>192</v>
      </c>
      <c r="AU228" s="264" t="s">
        <v>85</v>
      </c>
      <c r="AV228" s="14" t="s">
        <v>85</v>
      </c>
      <c r="AW228" s="14" t="s">
        <v>32</v>
      </c>
      <c r="AX228" s="14" t="s">
        <v>76</v>
      </c>
      <c r="AY228" s="264" t="s">
        <v>184</v>
      </c>
    </row>
    <row r="229" s="16" customFormat="1">
      <c r="A229" s="16"/>
      <c r="B229" s="276"/>
      <c r="C229" s="277"/>
      <c r="D229" s="245" t="s">
        <v>192</v>
      </c>
      <c r="E229" s="278" t="s">
        <v>1</v>
      </c>
      <c r="F229" s="279" t="s">
        <v>246</v>
      </c>
      <c r="G229" s="277"/>
      <c r="H229" s="280">
        <v>1.6579999999999999</v>
      </c>
      <c r="I229" s="281"/>
      <c r="J229" s="277"/>
      <c r="K229" s="277"/>
      <c r="L229" s="282"/>
      <c r="M229" s="283"/>
      <c r="N229" s="284"/>
      <c r="O229" s="284"/>
      <c r="P229" s="284"/>
      <c r="Q229" s="284"/>
      <c r="R229" s="284"/>
      <c r="S229" s="284"/>
      <c r="T229" s="285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T229" s="286" t="s">
        <v>192</v>
      </c>
      <c r="AU229" s="286" t="s">
        <v>85</v>
      </c>
      <c r="AV229" s="16" t="s">
        <v>92</v>
      </c>
      <c r="AW229" s="16" t="s">
        <v>32</v>
      </c>
      <c r="AX229" s="16" t="s">
        <v>76</v>
      </c>
      <c r="AY229" s="286" t="s">
        <v>184</v>
      </c>
    </row>
    <row r="230" s="14" customFormat="1">
      <c r="A230" s="14"/>
      <c r="B230" s="254"/>
      <c r="C230" s="255"/>
      <c r="D230" s="245" t="s">
        <v>192</v>
      </c>
      <c r="E230" s="256" t="s">
        <v>139</v>
      </c>
      <c r="F230" s="257" t="s">
        <v>1000</v>
      </c>
      <c r="G230" s="255"/>
      <c r="H230" s="258">
        <v>21.542000000000002</v>
      </c>
      <c r="I230" s="259"/>
      <c r="J230" s="255"/>
      <c r="K230" s="255"/>
      <c r="L230" s="260"/>
      <c r="M230" s="261"/>
      <c r="N230" s="262"/>
      <c r="O230" s="262"/>
      <c r="P230" s="262"/>
      <c r="Q230" s="262"/>
      <c r="R230" s="262"/>
      <c r="S230" s="262"/>
      <c r="T230" s="263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64" t="s">
        <v>192</v>
      </c>
      <c r="AU230" s="264" t="s">
        <v>85</v>
      </c>
      <c r="AV230" s="14" t="s">
        <v>85</v>
      </c>
      <c r="AW230" s="14" t="s">
        <v>32</v>
      </c>
      <c r="AX230" s="14" t="s">
        <v>83</v>
      </c>
      <c r="AY230" s="264" t="s">
        <v>184</v>
      </c>
    </row>
    <row r="231" s="2" customFormat="1" ht="16.5" customHeight="1">
      <c r="A231" s="39"/>
      <c r="B231" s="40"/>
      <c r="C231" s="287" t="s">
        <v>296</v>
      </c>
      <c r="D231" s="287" t="s">
        <v>290</v>
      </c>
      <c r="E231" s="288" t="s">
        <v>291</v>
      </c>
      <c r="F231" s="289" t="s">
        <v>292</v>
      </c>
      <c r="G231" s="290" t="s">
        <v>275</v>
      </c>
      <c r="H231" s="291">
        <v>47.451999999999998</v>
      </c>
      <c r="I231" s="292"/>
      <c r="J231" s="293">
        <f>ROUND(I231*H231,2)</f>
        <v>0</v>
      </c>
      <c r="K231" s="289" t="s">
        <v>190</v>
      </c>
      <c r="L231" s="294"/>
      <c r="M231" s="295" t="s">
        <v>1</v>
      </c>
      <c r="N231" s="296" t="s">
        <v>41</v>
      </c>
      <c r="O231" s="92"/>
      <c r="P231" s="239">
        <f>O231*H231</f>
        <v>0</v>
      </c>
      <c r="Q231" s="239">
        <v>0</v>
      </c>
      <c r="R231" s="239">
        <f>Q231*H231</f>
        <v>0</v>
      </c>
      <c r="S231" s="239">
        <v>0</v>
      </c>
      <c r="T231" s="240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41" t="s">
        <v>232</v>
      </c>
      <c r="AT231" s="241" t="s">
        <v>290</v>
      </c>
      <c r="AU231" s="241" t="s">
        <v>85</v>
      </c>
      <c r="AY231" s="18" t="s">
        <v>184</v>
      </c>
      <c r="BE231" s="242">
        <f>IF(N231="základní",J231,0)</f>
        <v>0</v>
      </c>
      <c r="BF231" s="242">
        <f>IF(N231="snížená",J231,0)</f>
        <v>0</v>
      </c>
      <c r="BG231" s="242">
        <f>IF(N231="zákl. přenesená",J231,0)</f>
        <v>0</v>
      </c>
      <c r="BH231" s="242">
        <f>IF(N231="sníž. přenesená",J231,0)</f>
        <v>0</v>
      </c>
      <c r="BI231" s="242">
        <f>IF(N231="nulová",J231,0)</f>
        <v>0</v>
      </c>
      <c r="BJ231" s="18" t="s">
        <v>83</v>
      </c>
      <c r="BK231" s="242">
        <f>ROUND(I231*H231,2)</f>
        <v>0</v>
      </c>
      <c r="BL231" s="18" t="s">
        <v>106</v>
      </c>
      <c r="BM231" s="241" t="s">
        <v>293</v>
      </c>
    </row>
    <row r="232" s="13" customFormat="1">
      <c r="A232" s="13"/>
      <c r="B232" s="243"/>
      <c r="C232" s="244"/>
      <c r="D232" s="245" t="s">
        <v>192</v>
      </c>
      <c r="E232" s="246" t="s">
        <v>1</v>
      </c>
      <c r="F232" s="247" t="s">
        <v>294</v>
      </c>
      <c r="G232" s="244"/>
      <c r="H232" s="246" t="s">
        <v>1</v>
      </c>
      <c r="I232" s="248"/>
      <c r="J232" s="244"/>
      <c r="K232" s="244"/>
      <c r="L232" s="249"/>
      <c r="M232" s="250"/>
      <c r="N232" s="251"/>
      <c r="O232" s="251"/>
      <c r="P232" s="251"/>
      <c r="Q232" s="251"/>
      <c r="R232" s="251"/>
      <c r="S232" s="251"/>
      <c r="T232" s="252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53" t="s">
        <v>192</v>
      </c>
      <c r="AU232" s="253" t="s">
        <v>85</v>
      </c>
      <c r="AV232" s="13" t="s">
        <v>83</v>
      </c>
      <c r="AW232" s="13" t="s">
        <v>32</v>
      </c>
      <c r="AX232" s="13" t="s">
        <v>76</v>
      </c>
      <c r="AY232" s="253" t="s">
        <v>184</v>
      </c>
    </row>
    <row r="233" s="14" customFormat="1">
      <c r="A233" s="14"/>
      <c r="B233" s="254"/>
      <c r="C233" s="255"/>
      <c r="D233" s="245" t="s">
        <v>192</v>
      </c>
      <c r="E233" s="256" t="s">
        <v>1</v>
      </c>
      <c r="F233" s="257" t="s">
        <v>295</v>
      </c>
      <c r="G233" s="255"/>
      <c r="H233" s="258">
        <v>47.451999999999998</v>
      </c>
      <c r="I233" s="259"/>
      <c r="J233" s="255"/>
      <c r="K233" s="255"/>
      <c r="L233" s="260"/>
      <c r="M233" s="261"/>
      <c r="N233" s="262"/>
      <c r="O233" s="262"/>
      <c r="P233" s="262"/>
      <c r="Q233" s="262"/>
      <c r="R233" s="262"/>
      <c r="S233" s="262"/>
      <c r="T233" s="263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64" t="s">
        <v>192</v>
      </c>
      <c r="AU233" s="264" t="s">
        <v>85</v>
      </c>
      <c r="AV233" s="14" t="s">
        <v>85</v>
      </c>
      <c r="AW233" s="14" t="s">
        <v>32</v>
      </c>
      <c r="AX233" s="14" t="s">
        <v>83</v>
      </c>
      <c r="AY233" s="264" t="s">
        <v>184</v>
      </c>
    </row>
    <row r="234" s="2" customFormat="1" ht="16.5" customHeight="1">
      <c r="A234" s="39"/>
      <c r="B234" s="40"/>
      <c r="C234" s="287" t="s">
        <v>301</v>
      </c>
      <c r="D234" s="287" t="s">
        <v>290</v>
      </c>
      <c r="E234" s="288" t="s">
        <v>297</v>
      </c>
      <c r="F234" s="289" t="s">
        <v>298</v>
      </c>
      <c r="G234" s="290" t="s">
        <v>275</v>
      </c>
      <c r="H234" s="291">
        <v>38.776000000000003</v>
      </c>
      <c r="I234" s="292"/>
      <c r="J234" s="293">
        <f>ROUND(I234*H234,2)</f>
        <v>0</v>
      </c>
      <c r="K234" s="289" t="s">
        <v>190</v>
      </c>
      <c r="L234" s="294"/>
      <c r="M234" s="295" t="s">
        <v>1</v>
      </c>
      <c r="N234" s="296" t="s">
        <v>41</v>
      </c>
      <c r="O234" s="92"/>
      <c r="P234" s="239">
        <f>O234*H234</f>
        <v>0</v>
      </c>
      <c r="Q234" s="239">
        <v>0</v>
      </c>
      <c r="R234" s="239">
        <f>Q234*H234</f>
        <v>0</v>
      </c>
      <c r="S234" s="239">
        <v>0</v>
      </c>
      <c r="T234" s="240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41" t="s">
        <v>232</v>
      </c>
      <c r="AT234" s="241" t="s">
        <v>290</v>
      </c>
      <c r="AU234" s="241" t="s">
        <v>85</v>
      </c>
      <c r="AY234" s="18" t="s">
        <v>184</v>
      </c>
      <c r="BE234" s="242">
        <f>IF(N234="základní",J234,0)</f>
        <v>0</v>
      </c>
      <c r="BF234" s="242">
        <f>IF(N234="snížená",J234,0)</f>
        <v>0</v>
      </c>
      <c r="BG234" s="242">
        <f>IF(N234="zákl. přenesená",J234,0)</f>
        <v>0</v>
      </c>
      <c r="BH234" s="242">
        <f>IF(N234="sníž. přenesená",J234,0)</f>
        <v>0</v>
      </c>
      <c r="BI234" s="242">
        <f>IF(N234="nulová",J234,0)</f>
        <v>0</v>
      </c>
      <c r="BJ234" s="18" t="s">
        <v>83</v>
      </c>
      <c r="BK234" s="242">
        <f>ROUND(I234*H234,2)</f>
        <v>0</v>
      </c>
      <c r="BL234" s="18" t="s">
        <v>106</v>
      </c>
      <c r="BM234" s="241" t="s">
        <v>299</v>
      </c>
    </row>
    <row r="235" s="13" customFormat="1">
      <c r="A235" s="13"/>
      <c r="B235" s="243"/>
      <c r="C235" s="244"/>
      <c r="D235" s="245" t="s">
        <v>192</v>
      </c>
      <c r="E235" s="246" t="s">
        <v>1</v>
      </c>
      <c r="F235" s="247" t="s">
        <v>199</v>
      </c>
      <c r="G235" s="244"/>
      <c r="H235" s="246" t="s">
        <v>1</v>
      </c>
      <c r="I235" s="248"/>
      <c r="J235" s="244"/>
      <c r="K235" s="244"/>
      <c r="L235" s="249"/>
      <c r="M235" s="250"/>
      <c r="N235" s="251"/>
      <c r="O235" s="251"/>
      <c r="P235" s="251"/>
      <c r="Q235" s="251"/>
      <c r="R235" s="251"/>
      <c r="S235" s="251"/>
      <c r="T235" s="252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3" t="s">
        <v>192</v>
      </c>
      <c r="AU235" s="253" t="s">
        <v>85</v>
      </c>
      <c r="AV235" s="13" t="s">
        <v>83</v>
      </c>
      <c r="AW235" s="13" t="s">
        <v>32</v>
      </c>
      <c r="AX235" s="13" t="s">
        <v>76</v>
      </c>
      <c r="AY235" s="253" t="s">
        <v>184</v>
      </c>
    </row>
    <row r="236" s="14" customFormat="1">
      <c r="A236" s="14"/>
      <c r="B236" s="254"/>
      <c r="C236" s="255"/>
      <c r="D236" s="245" t="s">
        <v>192</v>
      </c>
      <c r="E236" s="256" t="s">
        <v>1</v>
      </c>
      <c r="F236" s="257" t="s">
        <v>300</v>
      </c>
      <c r="G236" s="255"/>
      <c r="H236" s="258">
        <v>38.776000000000003</v>
      </c>
      <c r="I236" s="259"/>
      <c r="J236" s="255"/>
      <c r="K236" s="255"/>
      <c r="L236" s="260"/>
      <c r="M236" s="261"/>
      <c r="N236" s="262"/>
      <c r="O236" s="262"/>
      <c r="P236" s="262"/>
      <c r="Q236" s="262"/>
      <c r="R236" s="262"/>
      <c r="S236" s="262"/>
      <c r="T236" s="263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4" t="s">
        <v>192</v>
      </c>
      <c r="AU236" s="264" t="s">
        <v>85</v>
      </c>
      <c r="AV236" s="14" t="s">
        <v>85</v>
      </c>
      <c r="AW236" s="14" t="s">
        <v>32</v>
      </c>
      <c r="AX236" s="14" t="s">
        <v>83</v>
      </c>
      <c r="AY236" s="264" t="s">
        <v>184</v>
      </c>
    </row>
    <row r="237" s="2" customFormat="1" ht="24.15" customHeight="1">
      <c r="A237" s="39"/>
      <c r="B237" s="40"/>
      <c r="C237" s="230" t="s">
        <v>305</v>
      </c>
      <c r="D237" s="230" t="s">
        <v>186</v>
      </c>
      <c r="E237" s="231" t="s">
        <v>261</v>
      </c>
      <c r="F237" s="232" t="s">
        <v>262</v>
      </c>
      <c r="G237" s="233" t="s">
        <v>208</v>
      </c>
      <c r="H237" s="234">
        <v>55.161000000000001</v>
      </c>
      <c r="I237" s="235"/>
      <c r="J237" s="236">
        <f>ROUND(I237*H237,2)</f>
        <v>0</v>
      </c>
      <c r="K237" s="232" t="s">
        <v>190</v>
      </c>
      <c r="L237" s="45"/>
      <c r="M237" s="237" t="s">
        <v>1</v>
      </c>
      <c r="N237" s="238" t="s">
        <v>41</v>
      </c>
      <c r="O237" s="92"/>
      <c r="P237" s="239">
        <f>O237*H237</f>
        <v>0</v>
      </c>
      <c r="Q237" s="239">
        <v>0</v>
      </c>
      <c r="R237" s="239">
        <f>Q237*H237</f>
        <v>0</v>
      </c>
      <c r="S237" s="239">
        <v>0</v>
      </c>
      <c r="T237" s="240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41" t="s">
        <v>106</v>
      </c>
      <c r="AT237" s="241" t="s">
        <v>186</v>
      </c>
      <c r="AU237" s="241" t="s">
        <v>85</v>
      </c>
      <c r="AY237" s="18" t="s">
        <v>184</v>
      </c>
      <c r="BE237" s="242">
        <f>IF(N237="základní",J237,0)</f>
        <v>0</v>
      </c>
      <c r="BF237" s="242">
        <f>IF(N237="snížená",J237,0)</f>
        <v>0</v>
      </c>
      <c r="BG237" s="242">
        <f>IF(N237="zákl. přenesená",J237,0)</f>
        <v>0</v>
      </c>
      <c r="BH237" s="242">
        <f>IF(N237="sníž. přenesená",J237,0)</f>
        <v>0</v>
      </c>
      <c r="BI237" s="242">
        <f>IF(N237="nulová",J237,0)</f>
        <v>0</v>
      </c>
      <c r="BJ237" s="18" t="s">
        <v>83</v>
      </c>
      <c r="BK237" s="242">
        <f>ROUND(I237*H237,2)</f>
        <v>0</v>
      </c>
      <c r="BL237" s="18" t="s">
        <v>106</v>
      </c>
      <c r="BM237" s="241" t="s">
        <v>302</v>
      </c>
    </row>
    <row r="238" s="13" customFormat="1">
      <c r="A238" s="13"/>
      <c r="B238" s="243"/>
      <c r="C238" s="244"/>
      <c r="D238" s="245" t="s">
        <v>192</v>
      </c>
      <c r="E238" s="246" t="s">
        <v>1</v>
      </c>
      <c r="F238" s="247" t="s">
        <v>199</v>
      </c>
      <c r="G238" s="244"/>
      <c r="H238" s="246" t="s">
        <v>1</v>
      </c>
      <c r="I238" s="248"/>
      <c r="J238" s="244"/>
      <c r="K238" s="244"/>
      <c r="L238" s="249"/>
      <c r="M238" s="250"/>
      <c r="N238" s="251"/>
      <c r="O238" s="251"/>
      <c r="P238" s="251"/>
      <c r="Q238" s="251"/>
      <c r="R238" s="251"/>
      <c r="S238" s="251"/>
      <c r="T238" s="252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53" t="s">
        <v>192</v>
      </c>
      <c r="AU238" s="253" t="s">
        <v>85</v>
      </c>
      <c r="AV238" s="13" t="s">
        <v>83</v>
      </c>
      <c r="AW238" s="13" t="s">
        <v>32</v>
      </c>
      <c r="AX238" s="13" t="s">
        <v>76</v>
      </c>
      <c r="AY238" s="253" t="s">
        <v>184</v>
      </c>
    </row>
    <row r="239" s="13" customFormat="1">
      <c r="A239" s="13"/>
      <c r="B239" s="243"/>
      <c r="C239" s="244"/>
      <c r="D239" s="245" t="s">
        <v>192</v>
      </c>
      <c r="E239" s="246" t="s">
        <v>1</v>
      </c>
      <c r="F239" s="247" t="s">
        <v>303</v>
      </c>
      <c r="G239" s="244"/>
      <c r="H239" s="246" t="s">
        <v>1</v>
      </c>
      <c r="I239" s="248"/>
      <c r="J239" s="244"/>
      <c r="K239" s="244"/>
      <c r="L239" s="249"/>
      <c r="M239" s="250"/>
      <c r="N239" s="251"/>
      <c r="O239" s="251"/>
      <c r="P239" s="251"/>
      <c r="Q239" s="251"/>
      <c r="R239" s="251"/>
      <c r="S239" s="251"/>
      <c r="T239" s="252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3" t="s">
        <v>192</v>
      </c>
      <c r="AU239" s="253" t="s">
        <v>85</v>
      </c>
      <c r="AV239" s="13" t="s">
        <v>83</v>
      </c>
      <c r="AW239" s="13" t="s">
        <v>32</v>
      </c>
      <c r="AX239" s="13" t="s">
        <v>76</v>
      </c>
      <c r="AY239" s="253" t="s">
        <v>184</v>
      </c>
    </row>
    <row r="240" s="14" customFormat="1">
      <c r="A240" s="14"/>
      <c r="B240" s="254"/>
      <c r="C240" s="255"/>
      <c r="D240" s="245" t="s">
        <v>192</v>
      </c>
      <c r="E240" s="256" t="s">
        <v>136</v>
      </c>
      <c r="F240" s="257" t="s">
        <v>624</v>
      </c>
      <c r="G240" s="255"/>
      <c r="H240" s="258">
        <v>55.161000000000001</v>
      </c>
      <c r="I240" s="259"/>
      <c r="J240" s="255"/>
      <c r="K240" s="255"/>
      <c r="L240" s="260"/>
      <c r="M240" s="261"/>
      <c r="N240" s="262"/>
      <c r="O240" s="262"/>
      <c r="P240" s="262"/>
      <c r="Q240" s="262"/>
      <c r="R240" s="262"/>
      <c r="S240" s="262"/>
      <c r="T240" s="263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64" t="s">
        <v>192</v>
      </c>
      <c r="AU240" s="264" t="s">
        <v>85</v>
      </c>
      <c r="AV240" s="14" t="s">
        <v>85</v>
      </c>
      <c r="AW240" s="14" t="s">
        <v>32</v>
      </c>
      <c r="AX240" s="14" t="s">
        <v>83</v>
      </c>
      <c r="AY240" s="264" t="s">
        <v>184</v>
      </c>
    </row>
    <row r="241" s="2" customFormat="1" ht="37.8" customHeight="1">
      <c r="A241" s="39"/>
      <c r="B241" s="40"/>
      <c r="C241" s="230" t="s">
        <v>310</v>
      </c>
      <c r="D241" s="230" t="s">
        <v>186</v>
      </c>
      <c r="E241" s="231" t="s">
        <v>306</v>
      </c>
      <c r="F241" s="232" t="s">
        <v>307</v>
      </c>
      <c r="G241" s="233" t="s">
        <v>208</v>
      </c>
      <c r="H241" s="234">
        <v>55.161000000000001</v>
      </c>
      <c r="I241" s="235"/>
      <c r="J241" s="236">
        <f>ROUND(I241*H241,2)</f>
        <v>0</v>
      </c>
      <c r="K241" s="232" t="s">
        <v>190</v>
      </c>
      <c r="L241" s="45"/>
      <c r="M241" s="237" t="s">
        <v>1</v>
      </c>
      <c r="N241" s="238" t="s">
        <v>41</v>
      </c>
      <c r="O241" s="92"/>
      <c r="P241" s="239">
        <f>O241*H241</f>
        <v>0</v>
      </c>
      <c r="Q241" s="239">
        <v>0</v>
      </c>
      <c r="R241" s="239">
        <f>Q241*H241</f>
        <v>0</v>
      </c>
      <c r="S241" s="239">
        <v>0</v>
      </c>
      <c r="T241" s="240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41" t="s">
        <v>106</v>
      </c>
      <c r="AT241" s="241" t="s">
        <v>186</v>
      </c>
      <c r="AU241" s="241" t="s">
        <v>85</v>
      </c>
      <c r="AY241" s="18" t="s">
        <v>184</v>
      </c>
      <c r="BE241" s="242">
        <f>IF(N241="základní",J241,0)</f>
        <v>0</v>
      </c>
      <c r="BF241" s="242">
        <f>IF(N241="snížená",J241,0)</f>
        <v>0</v>
      </c>
      <c r="BG241" s="242">
        <f>IF(N241="zákl. přenesená",J241,0)</f>
        <v>0</v>
      </c>
      <c r="BH241" s="242">
        <f>IF(N241="sníž. přenesená",J241,0)</f>
        <v>0</v>
      </c>
      <c r="BI241" s="242">
        <f>IF(N241="nulová",J241,0)</f>
        <v>0</v>
      </c>
      <c r="BJ241" s="18" t="s">
        <v>83</v>
      </c>
      <c r="BK241" s="242">
        <f>ROUND(I241*H241,2)</f>
        <v>0</v>
      </c>
      <c r="BL241" s="18" t="s">
        <v>106</v>
      </c>
      <c r="BM241" s="241" t="s">
        <v>308</v>
      </c>
    </row>
    <row r="242" s="14" customFormat="1">
      <c r="A242" s="14"/>
      <c r="B242" s="254"/>
      <c r="C242" s="255"/>
      <c r="D242" s="245" t="s">
        <v>192</v>
      </c>
      <c r="E242" s="256" t="s">
        <v>1</v>
      </c>
      <c r="F242" s="257" t="s">
        <v>136</v>
      </c>
      <c r="G242" s="255"/>
      <c r="H242" s="258">
        <v>55.161000000000001</v>
      </c>
      <c r="I242" s="259"/>
      <c r="J242" s="255"/>
      <c r="K242" s="255"/>
      <c r="L242" s="260"/>
      <c r="M242" s="261"/>
      <c r="N242" s="262"/>
      <c r="O242" s="262"/>
      <c r="P242" s="262"/>
      <c r="Q242" s="262"/>
      <c r="R242" s="262"/>
      <c r="S242" s="262"/>
      <c r="T242" s="263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4" t="s">
        <v>192</v>
      </c>
      <c r="AU242" s="264" t="s">
        <v>85</v>
      </c>
      <c r="AV242" s="14" t="s">
        <v>85</v>
      </c>
      <c r="AW242" s="14" t="s">
        <v>32</v>
      </c>
      <c r="AX242" s="14" t="s">
        <v>83</v>
      </c>
      <c r="AY242" s="264" t="s">
        <v>184</v>
      </c>
    </row>
    <row r="243" s="12" customFormat="1" ht="22.8" customHeight="1">
      <c r="A243" s="12"/>
      <c r="B243" s="214"/>
      <c r="C243" s="215"/>
      <c r="D243" s="216" t="s">
        <v>75</v>
      </c>
      <c r="E243" s="228" t="s">
        <v>106</v>
      </c>
      <c r="F243" s="228" t="s">
        <v>317</v>
      </c>
      <c r="G243" s="215"/>
      <c r="H243" s="215"/>
      <c r="I243" s="218"/>
      <c r="J243" s="229">
        <f>BK243</f>
        <v>0</v>
      </c>
      <c r="K243" s="215"/>
      <c r="L243" s="220"/>
      <c r="M243" s="221"/>
      <c r="N243" s="222"/>
      <c r="O243" s="222"/>
      <c r="P243" s="223">
        <f>SUM(P244:P250)</f>
        <v>0</v>
      </c>
      <c r="Q243" s="222"/>
      <c r="R243" s="223">
        <f>SUM(R244:R250)</f>
        <v>0</v>
      </c>
      <c r="S243" s="222"/>
      <c r="T243" s="224">
        <f>SUM(T244:T250)</f>
        <v>0</v>
      </c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R243" s="225" t="s">
        <v>83</v>
      </c>
      <c r="AT243" s="226" t="s">
        <v>75</v>
      </c>
      <c r="AU243" s="226" t="s">
        <v>83</v>
      </c>
      <c r="AY243" s="225" t="s">
        <v>184</v>
      </c>
      <c r="BK243" s="227">
        <f>SUM(BK244:BK250)</f>
        <v>0</v>
      </c>
    </row>
    <row r="244" s="2" customFormat="1" ht="16.5" customHeight="1">
      <c r="A244" s="39"/>
      <c r="B244" s="40"/>
      <c r="C244" s="230" t="s">
        <v>7</v>
      </c>
      <c r="D244" s="230" t="s">
        <v>186</v>
      </c>
      <c r="E244" s="231" t="s">
        <v>318</v>
      </c>
      <c r="F244" s="232" t="s">
        <v>319</v>
      </c>
      <c r="G244" s="233" t="s">
        <v>208</v>
      </c>
      <c r="H244" s="234">
        <v>7.2000000000000002</v>
      </c>
      <c r="I244" s="235"/>
      <c r="J244" s="236">
        <f>ROUND(I244*H244,2)</f>
        <v>0</v>
      </c>
      <c r="K244" s="232" t="s">
        <v>190</v>
      </c>
      <c r="L244" s="45"/>
      <c r="M244" s="237" t="s">
        <v>1</v>
      </c>
      <c r="N244" s="238" t="s">
        <v>41</v>
      </c>
      <c r="O244" s="92"/>
      <c r="P244" s="239">
        <f>O244*H244</f>
        <v>0</v>
      </c>
      <c r="Q244" s="239">
        <v>0</v>
      </c>
      <c r="R244" s="239">
        <f>Q244*H244</f>
        <v>0</v>
      </c>
      <c r="S244" s="239">
        <v>0</v>
      </c>
      <c r="T244" s="240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41" t="s">
        <v>106</v>
      </c>
      <c r="AT244" s="241" t="s">
        <v>186</v>
      </c>
      <c r="AU244" s="241" t="s">
        <v>85</v>
      </c>
      <c r="AY244" s="18" t="s">
        <v>184</v>
      </c>
      <c r="BE244" s="242">
        <f>IF(N244="základní",J244,0)</f>
        <v>0</v>
      </c>
      <c r="BF244" s="242">
        <f>IF(N244="snížená",J244,0)</f>
        <v>0</v>
      </c>
      <c r="BG244" s="242">
        <f>IF(N244="zákl. přenesená",J244,0)</f>
        <v>0</v>
      </c>
      <c r="BH244" s="242">
        <f>IF(N244="sníž. přenesená",J244,0)</f>
        <v>0</v>
      </c>
      <c r="BI244" s="242">
        <f>IF(N244="nulová",J244,0)</f>
        <v>0</v>
      </c>
      <c r="BJ244" s="18" t="s">
        <v>83</v>
      </c>
      <c r="BK244" s="242">
        <f>ROUND(I244*H244,2)</f>
        <v>0</v>
      </c>
      <c r="BL244" s="18" t="s">
        <v>106</v>
      </c>
      <c r="BM244" s="241" t="s">
        <v>320</v>
      </c>
    </row>
    <row r="245" s="13" customFormat="1">
      <c r="A245" s="13"/>
      <c r="B245" s="243"/>
      <c r="C245" s="244"/>
      <c r="D245" s="245" t="s">
        <v>192</v>
      </c>
      <c r="E245" s="246" t="s">
        <v>1</v>
      </c>
      <c r="F245" s="247" t="s">
        <v>199</v>
      </c>
      <c r="G245" s="244"/>
      <c r="H245" s="246" t="s">
        <v>1</v>
      </c>
      <c r="I245" s="248"/>
      <c r="J245" s="244"/>
      <c r="K245" s="244"/>
      <c r="L245" s="249"/>
      <c r="M245" s="250"/>
      <c r="N245" s="251"/>
      <c r="O245" s="251"/>
      <c r="P245" s="251"/>
      <c r="Q245" s="251"/>
      <c r="R245" s="251"/>
      <c r="S245" s="251"/>
      <c r="T245" s="252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3" t="s">
        <v>192</v>
      </c>
      <c r="AU245" s="253" t="s">
        <v>85</v>
      </c>
      <c r="AV245" s="13" t="s">
        <v>83</v>
      </c>
      <c r="AW245" s="13" t="s">
        <v>32</v>
      </c>
      <c r="AX245" s="13" t="s">
        <v>76</v>
      </c>
      <c r="AY245" s="253" t="s">
        <v>184</v>
      </c>
    </row>
    <row r="246" s="14" customFormat="1">
      <c r="A246" s="14"/>
      <c r="B246" s="254"/>
      <c r="C246" s="255"/>
      <c r="D246" s="245" t="s">
        <v>192</v>
      </c>
      <c r="E246" s="256" t="s">
        <v>1</v>
      </c>
      <c r="F246" s="257" t="s">
        <v>121</v>
      </c>
      <c r="G246" s="255"/>
      <c r="H246" s="258">
        <v>7.2000000000000002</v>
      </c>
      <c r="I246" s="259"/>
      <c r="J246" s="255"/>
      <c r="K246" s="255"/>
      <c r="L246" s="260"/>
      <c r="M246" s="261"/>
      <c r="N246" s="262"/>
      <c r="O246" s="262"/>
      <c r="P246" s="262"/>
      <c r="Q246" s="262"/>
      <c r="R246" s="262"/>
      <c r="S246" s="262"/>
      <c r="T246" s="263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64" t="s">
        <v>192</v>
      </c>
      <c r="AU246" s="264" t="s">
        <v>85</v>
      </c>
      <c r="AV246" s="14" t="s">
        <v>85</v>
      </c>
      <c r="AW246" s="14" t="s">
        <v>32</v>
      </c>
      <c r="AX246" s="14" t="s">
        <v>83</v>
      </c>
      <c r="AY246" s="264" t="s">
        <v>184</v>
      </c>
    </row>
    <row r="247" s="2" customFormat="1" ht="16.5" customHeight="1">
      <c r="A247" s="39"/>
      <c r="B247" s="40"/>
      <c r="C247" s="230" t="s">
        <v>321</v>
      </c>
      <c r="D247" s="230" t="s">
        <v>186</v>
      </c>
      <c r="E247" s="231" t="s">
        <v>625</v>
      </c>
      <c r="F247" s="232" t="s">
        <v>626</v>
      </c>
      <c r="G247" s="233" t="s">
        <v>208</v>
      </c>
      <c r="H247" s="234">
        <v>0.057000000000000002</v>
      </c>
      <c r="I247" s="235"/>
      <c r="J247" s="236">
        <f>ROUND(I247*H247,2)</f>
        <v>0</v>
      </c>
      <c r="K247" s="232" t="s">
        <v>190</v>
      </c>
      <c r="L247" s="45"/>
      <c r="M247" s="237" t="s">
        <v>1</v>
      </c>
      <c r="N247" s="238" t="s">
        <v>41</v>
      </c>
      <c r="O247" s="92"/>
      <c r="P247" s="239">
        <f>O247*H247</f>
        <v>0</v>
      </c>
      <c r="Q247" s="239">
        <v>0</v>
      </c>
      <c r="R247" s="239">
        <f>Q247*H247</f>
        <v>0</v>
      </c>
      <c r="S247" s="239">
        <v>0</v>
      </c>
      <c r="T247" s="240">
        <f>S247*H247</f>
        <v>0</v>
      </c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R247" s="241" t="s">
        <v>106</v>
      </c>
      <c r="AT247" s="241" t="s">
        <v>186</v>
      </c>
      <c r="AU247" s="241" t="s">
        <v>85</v>
      </c>
      <c r="AY247" s="18" t="s">
        <v>184</v>
      </c>
      <c r="BE247" s="242">
        <f>IF(N247="základní",J247,0)</f>
        <v>0</v>
      </c>
      <c r="BF247" s="242">
        <f>IF(N247="snížená",J247,0)</f>
        <v>0</v>
      </c>
      <c r="BG247" s="242">
        <f>IF(N247="zákl. přenesená",J247,0)</f>
        <v>0</v>
      </c>
      <c r="BH247" s="242">
        <f>IF(N247="sníž. přenesená",J247,0)</f>
        <v>0</v>
      </c>
      <c r="BI247" s="242">
        <f>IF(N247="nulová",J247,0)</f>
        <v>0</v>
      </c>
      <c r="BJ247" s="18" t="s">
        <v>83</v>
      </c>
      <c r="BK247" s="242">
        <f>ROUND(I247*H247,2)</f>
        <v>0</v>
      </c>
      <c r="BL247" s="18" t="s">
        <v>106</v>
      </c>
      <c r="BM247" s="241" t="s">
        <v>627</v>
      </c>
    </row>
    <row r="248" s="13" customFormat="1">
      <c r="A248" s="13"/>
      <c r="B248" s="243"/>
      <c r="C248" s="244"/>
      <c r="D248" s="245" t="s">
        <v>192</v>
      </c>
      <c r="E248" s="246" t="s">
        <v>1</v>
      </c>
      <c r="F248" s="247" t="s">
        <v>199</v>
      </c>
      <c r="G248" s="244"/>
      <c r="H248" s="246" t="s">
        <v>1</v>
      </c>
      <c r="I248" s="248"/>
      <c r="J248" s="244"/>
      <c r="K248" s="244"/>
      <c r="L248" s="249"/>
      <c r="M248" s="250"/>
      <c r="N248" s="251"/>
      <c r="O248" s="251"/>
      <c r="P248" s="251"/>
      <c r="Q248" s="251"/>
      <c r="R248" s="251"/>
      <c r="S248" s="251"/>
      <c r="T248" s="252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53" t="s">
        <v>192</v>
      </c>
      <c r="AU248" s="253" t="s">
        <v>85</v>
      </c>
      <c r="AV248" s="13" t="s">
        <v>83</v>
      </c>
      <c r="AW248" s="13" t="s">
        <v>32</v>
      </c>
      <c r="AX248" s="13" t="s">
        <v>76</v>
      </c>
      <c r="AY248" s="253" t="s">
        <v>184</v>
      </c>
    </row>
    <row r="249" s="13" customFormat="1">
      <c r="A249" s="13"/>
      <c r="B249" s="243"/>
      <c r="C249" s="244"/>
      <c r="D249" s="245" t="s">
        <v>192</v>
      </c>
      <c r="E249" s="246" t="s">
        <v>1</v>
      </c>
      <c r="F249" s="247" t="s">
        <v>628</v>
      </c>
      <c r="G249" s="244"/>
      <c r="H249" s="246" t="s">
        <v>1</v>
      </c>
      <c r="I249" s="248"/>
      <c r="J249" s="244"/>
      <c r="K249" s="244"/>
      <c r="L249" s="249"/>
      <c r="M249" s="250"/>
      <c r="N249" s="251"/>
      <c r="O249" s="251"/>
      <c r="P249" s="251"/>
      <c r="Q249" s="251"/>
      <c r="R249" s="251"/>
      <c r="S249" s="251"/>
      <c r="T249" s="252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53" t="s">
        <v>192</v>
      </c>
      <c r="AU249" s="253" t="s">
        <v>85</v>
      </c>
      <c r="AV249" s="13" t="s">
        <v>83</v>
      </c>
      <c r="AW249" s="13" t="s">
        <v>32</v>
      </c>
      <c r="AX249" s="13" t="s">
        <v>76</v>
      </c>
      <c r="AY249" s="253" t="s">
        <v>184</v>
      </c>
    </row>
    <row r="250" s="14" customFormat="1">
      <c r="A250" s="14"/>
      <c r="B250" s="254"/>
      <c r="C250" s="255"/>
      <c r="D250" s="245" t="s">
        <v>192</v>
      </c>
      <c r="E250" s="256" t="s">
        <v>1</v>
      </c>
      <c r="F250" s="257" t="s">
        <v>548</v>
      </c>
      <c r="G250" s="255"/>
      <c r="H250" s="258">
        <v>0.057000000000000002</v>
      </c>
      <c r="I250" s="259"/>
      <c r="J250" s="255"/>
      <c r="K250" s="255"/>
      <c r="L250" s="260"/>
      <c r="M250" s="261"/>
      <c r="N250" s="262"/>
      <c r="O250" s="262"/>
      <c r="P250" s="262"/>
      <c r="Q250" s="262"/>
      <c r="R250" s="262"/>
      <c r="S250" s="262"/>
      <c r="T250" s="263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64" t="s">
        <v>192</v>
      </c>
      <c r="AU250" s="264" t="s">
        <v>85</v>
      </c>
      <c r="AV250" s="14" t="s">
        <v>85</v>
      </c>
      <c r="AW250" s="14" t="s">
        <v>32</v>
      </c>
      <c r="AX250" s="14" t="s">
        <v>83</v>
      </c>
      <c r="AY250" s="264" t="s">
        <v>184</v>
      </c>
    </row>
    <row r="251" s="12" customFormat="1" ht="22.8" customHeight="1">
      <c r="A251" s="12"/>
      <c r="B251" s="214"/>
      <c r="C251" s="215"/>
      <c r="D251" s="216" t="s">
        <v>75</v>
      </c>
      <c r="E251" s="228" t="s">
        <v>232</v>
      </c>
      <c r="F251" s="228" t="s">
        <v>359</v>
      </c>
      <c r="G251" s="215"/>
      <c r="H251" s="215"/>
      <c r="I251" s="218"/>
      <c r="J251" s="229">
        <f>BK251</f>
        <v>0</v>
      </c>
      <c r="K251" s="215"/>
      <c r="L251" s="220"/>
      <c r="M251" s="221"/>
      <c r="N251" s="222"/>
      <c r="O251" s="222"/>
      <c r="P251" s="223">
        <f>SUM(P252:P272)</f>
        <v>0</v>
      </c>
      <c r="Q251" s="222"/>
      <c r="R251" s="223">
        <f>SUM(R252:R272)</f>
        <v>0.61663000000000001</v>
      </c>
      <c r="S251" s="222"/>
      <c r="T251" s="224">
        <f>SUM(T252:T272)</f>
        <v>0</v>
      </c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R251" s="225" t="s">
        <v>83</v>
      </c>
      <c r="AT251" s="226" t="s">
        <v>75</v>
      </c>
      <c r="AU251" s="226" t="s">
        <v>83</v>
      </c>
      <c r="AY251" s="225" t="s">
        <v>184</v>
      </c>
      <c r="BK251" s="227">
        <f>SUM(BK252:BK272)</f>
        <v>0</v>
      </c>
    </row>
    <row r="252" s="2" customFormat="1" ht="24.15" customHeight="1">
      <c r="A252" s="39"/>
      <c r="B252" s="40"/>
      <c r="C252" s="230" t="s">
        <v>328</v>
      </c>
      <c r="D252" s="230" t="s">
        <v>186</v>
      </c>
      <c r="E252" s="231" t="s">
        <v>629</v>
      </c>
      <c r="F252" s="232" t="s">
        <v>630</v>
      </c>
      <c r="G252" s="233" t="s">
        <v>313</v>
      </c>
      <c r="H252" s="234">
        <v>20</v>
      </c>
      <c r="I252" s="235"/>
      <c r="J252" s="236">
        <f>ROUND(I252*H252,2)</f>
        <v>0</v>
      </c>
      <c r="K252" s="232" t="s">
        <v>190</v>
      </c>
      <c r="L252" s="45"/>
      <c r="M252" s="237" t="s">
        <v>1</v>
      </c>
      <c r="N252" s="238" t="s">
        <v>41</v>
      </c>
      <c r="O252" s="92"/>
      <c r="P252" s="239">
        <f>O252*H252</f>
        <v>0</v>
      </c>
      <c r="Q252" s="239">
        <v>0.0027599999999999999</v>
      </c>
      <c r="R252" s="239">
        <f>Q252*H252</f>
        <v>0.055199999999999999</v>
      </c>
      <c r="S252" s="239">
        <v>0</v>
      </c>
      <c r="T252" s="240">
        <f>S252*H252</f>
        <v>0</v>
      </c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R252" s="241" t="s">
        <v>106</v>
      </c>
      <c r="AT252" s="241" t="s">
        <v>186</v>
      </c>
      <c r="AU252" s="241" t="s">
        <v>85</v>
      </c>
      <c r="AY252" s="18" t="s">
        <v>184</v>
      </c>
      <c r="BE252" s="242">
        <f>IF(N252="základní",J252,0)</f>
        <v>0</v>
      </c>
      <c r="BF252" s="242">
        <f>IF(N252="snížená",J252,0)</f>
        <v>0</v>
      </c>
      <c r="BG252" s="242">
        <f>IF(N252="zákl. přenesená",J252,0)</f>
        <v>0</v>
      </c>
      <c r="BH252" s="242">
        <f>IF(N252="sníž. přenesená",J252,0)</f>
        <v>0</v>
      </c>
      <c r="BI252" s="242">
        <f>IF(N252="nulová",J252,0)</f>
        <v>0</v>
      </c>
      <c r="BJ252" s="18" t="s">
        <v>83</v>
      </c>
      <c r="BK252" s="242">
        <f>ROUND(I252*H252,2)</f>
        <v>0</v>
      </c>
      <c r="BL252" s="18" t="s">
        <v>106</v>
      </c>
      <c r="BM252" s="241" t="s">
        <v>631</v>
      </c>
    </row>
    <row r="253" s="13" customFormat="1">
      <c r="A253" s="13"/>
      <c r="B253" s="243"/>
      <c r="C253" s="244"/>
      <c r="D253" s="245" t="s">
        <v>192</v>
      </c>
      <c r="E253" s="246" t="s">
        <v>1</v>
      </c>
      <c r="F253" s="247" t="s">
        <v>199</v>
      </c>
      <c r="G253" s="244"/>
      <c r="H253" s="246" t="s">
        <v>1</v>
      </c>
      <c r="I253" s="248"/>
      <c r="J253" s="244"/>
      <c r="K253" s="244"/>
      <c r="L253" s="249"/>
      <c r="M253" s="250"/>
      <c r="N253" s="251"/>
      <c r="O253" s="251"/>
      <c r="P253" s="251"/>
      <c r="Q253" s="251"/>
      <c r="R253" s="251"/>
      <c r="S253" s="251"/>
      <c r="T253" s="252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53" t="s">
        <v>192</v>
      </c>
      <c r="AU253" s="253" t="s">
        <v>85</v>
      </c>
      <c r="AV253" s="13" t="s">
        <v>83</v>
      </c>
      <c r="AW253" s="13" t="s">
        <v>32</v>
      </c>
      <c r="AX253" s="13" t="s">
        <v>76</v>
      </c>
      <c r="AY253" s="253" t="s">
        <v>184</v>
      </c>
    </row>
    <row r="254" s="14" customFormat="1">
      <c r="A254" s="14"/>
      <c r="B254" s="254"/>
      <c r="C254" s="255"/>
      <c r="D254" s="245" t="s">
        <v>192</v>
      </c>
      <c r="E254" s="256" t="s">
        <v>1</v>
      </c>
      <c r="F254" s="257" t="s">
        <v>1001</v>
      </c>
      <c r="G254" s="255"/>
      <c r="H254" s="258">
        <v>20</v>
      </c>
      <c r="I254" s="259"/>
      <c r="J254" s="255"/>
      <c r="K254" s="255"/>
      <c r="L254" s="260"/>
      <c r="M254" s="261"/>
      <c r="N254" s="262"/>
      <c r="O254" s="262"/>
      <c r="P254" s="262"/>
      <c r="Q254" s="262"/>
      <c r="R254" s="262"/>
      <c r="S254" s="262"/>
      <c r="T254" s="263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4" t="s">
        <v>192</v>
      </c>
      <c r="AU254" s="264" t="s">
        <v>85</v>
      </c>
      <c r="AV254" s="14" t="s">
        <v>85</v>
      </c>
      <c r="AW254" s="14" t="s">
        <v>32</v>
      </c>
      <c r="AX254" s="14" t="s">
        <v>83</v>
      </c>
      <c r="AY254" s="264" t="s">
        <v>184</v>
      </c>
    </row>
    <row r="255" s="2" customFormat="1" ht="24.15" customHeight="1">
      <c r="A255" s="39"/>
      <c r="B255" s="40"/>
      <c r="C255" s="230" t="s">
        <v>333</v>
      </c>
      <c r="D255" s="230" t="s">
        <v>186</v>
      </c>
      <c r="E255" s="231" t="s">
        <v>633</v>
      </c>
      <c r="F255" s="232" t="s">
        <v>634</v>
      </c>
      <c r="G255" s="233" t="s">
        <v>313</v>
      </c>
      <c r="H255" s="234">
        <v>40</v>
      </c>
      <c r="I255" s="235"/>
      <c r="J255" s="236">
        <f>ROUND(I255*H255,2)</f>
        <v>0</v>
      </c>
      <c r="K255" s="232" t="s">
        <v>190</v>
      </c>
      <c r="L255" s="45"/>
      <c r="M255" s="237" t="s">
        <v>1</v>
      </c>
      <c r="N255" s="238" t="s">
        <v>41</v>
      </c>
      <c r="O255" s="92"/>
      <c r="P255" s="239">
        <f>O255*H255</f>
        <v>0</v>
      </c>
      <c r="Q255" s="239">
        <v>0.0044000000000000003</v>
      </c>
      <c r="R255" s="239">
        <f>Q255*H255</f>
        <v>0.17600000000000002</v>
      </c>
      <c r="S255" s="239">
        <v>0</v>
      </c>
      <c r="T255" s="240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41" t="s">
        <v>106</v>
      </c>
      <c r="AT255" s="241" t="s">
        <v>186</v>
      </c>
      <c r="AU255" s="241" t="s">
        <v>85</v>
      </c>
      <c r="AY255" s="18" t="s">
        <v>184</v>
      </c>
      <c r="BE255" s="242">
        <f>IF(N255="základní",J255,0)</f>
        <v>0</v>
      </c>
      <c r="BF255" s="242">
        <f>IF(N255="snížená",J255,0)</f>
        <v>0</v>
      </c>
      <c r="BG255" s="242">
        <f>IF(N255="zákl. přenesená",J255,0)</f>
        <v>0</v>
      </c>
      <c r="BH255" s="242">
        <f>IF(N255="sníž. přenesená",J255,0)</f>
        <v>0</v>
      </c>
      <c r="BI255" s="242">
        <f>IF(N255="nulová",J255,0)</f>
        <v>0</v>
      </c>
      <c r="BJ255" s="18" t="s">
        <v>83</v>
      </c>
      <c r="BK255" s="242">
        <f>ROUND(I255*H255,2)</f>
        <v>0</v>
      </c>
      <c r="BL255" s="18" t="s">
        <v>106</v>
      </c>
      <c r="BM255" s="241" t="s">
        <v>635</v>
      </c>
    </row>
    <row r="256" s="13" customFormat="1">
      <c r="A256" s="13"/>
      <c r="B256" s="243"/>
      <c r="C256" s="244"/>
      <c r="D256" s="245" t="s">
        <v>192</v>
      </c>
      <c r="E256" s="246" t="s">
        <v>1</v>
      </c>
      <c r="F256" s="247" t="s">
        <v>199</v>
      </c>
      <c r="G256" s="244"/>
      <c r="H256" s="246" t="s">
        <v>1</v>
      </c>
      <c r="I256" s="248"/>
      <c r="J256" s="244"/>
      <c r="K256" s="244"/>
      <c r="L256" s="249"/>
      <c r="M256" s="250"/>
      <c r="N256" s="251"/>
      <c r="O256" s="251"/>
      <c r="P256" s="251"/>
      <c r="Q256" s="251"/>
      <c r="R256" s="251"/>
      <c r="S256" s="251"/>
      <c r="T256" s="252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3" t="s">
        <v>192</v>
      </c>
      <c r="AU256" s="253" t="s">
        <v>85</v>
      </c>
      <c r="AV256" s="13" t="s">
        <v>83</v>
      </c>
      <c r="AW256" s="13" t="s">
        <v>32</v>
      </c>
      <c r="AX256" s="13" t="s">
        <v>76</v>
      </c>
      <c r="AY256" s="253" t="s">
        <v>184</v>
      </c>
    </row>
    <row r="257" s="14" customFormat="1">
      <c r="A257" s="14"/>
      <c r="B257" s="254"/>
      <c r="C257" s="255"/>
      <c r="D257" s="245" t="s">
        <v>192</v>
      </c>
      <c r="E257" s="256" t="s">
        <v>1</v>
      </c>
      <c r="F257" s="257" t="s">
        <v>1002</v>
      </c>
      <c r="G257" s="255"/>
      <c r="H257" s="258">
        <v>40</v>
      </c>
      <c r="I257" s="259"/>
      <c r="J257" s="255"/>
      <c r="K257" s="255"/>
      <c r="L257" s="260"/>
      <c r="M257" s="261"/>
      <c r="N257" s="262"/>
      <c r="O257" s="262"/>
      <c r="P257" s="262"/>
      <c r="Q257" s="262"/>
      <c r="R257" s="262"/>
      <c r="S257" s="262"/>
      <c r="T257" s="263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64" t="s">
        <v>192</v>
      </c>
      <c r="AU257" s="264" t="s">
        <v>85</v>
      </c>
      <c r="AV257" s="14" t="s">
        <v>85</v>
      </c>
      <c r="AW257" s="14" t="s">
        <v>32</v>
      </c>
      <c r="AX257" s="14" t="s">
        <v>83</v>
      </c>
      <c r="AY257" s="264" t="s">
        <v>184</v>
      </c>
    </row>
    <row r="258" s="2" customFormat="1" ht="24.15" customHeight="1">
      <c r="A258" s="39"/>
      <c r="B258" s="40"/>
      <c r="C258" s="230" t="s">
        <v>338</v>
      </c>
      <c r="D258" s="230" t="s">
        <v>186</v>
      </c>
      <c r="E258" s="231" t="s">
        <v>637</v>
      </c>
      <c r="F258" s="232" t="s">
        <v>638</v>
      </c>
      <c r="G258" s="233" t="s">
        <v>324</v>
      </c>
      <c r="H258" s="234">
        <v>3</v>
      </c>
      <c r="I258" s="235"/>
      <c r="J258" s="236">
        <f>ROUND(I258*H258,2)</f>
        <v>0</v>
      </c>
      <c r="K258" s="232" t="s">
        <v>190</v>
      </c>
      <c r="L258" s="45"/>
      <c r="M258" s="237" t="s">
        <v>1</v>
      </c>
      <c r="N258" s="238" t="s">
        <v>41</v>
      </c>
      <c r="O258" s="92"/>
      <c r="P258" s="239">
        <f>O258*H258</f>
        <v>0</v>
      </c>
      <c r="Q258" s="239">
        <v>0.058029999999999998</v>
      </c>
      <c r="R258" s="239">
        <f>Q258*H258</f>
        <v>0.17409</v>
      </c>
      <c r="S258" s="239">
        <v>0</v>
      </c>
      <c r="T258" s="240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41" t="s">
        <v>106</v>
      </c>
      <c r="AT258" s="241" t="s">
        <v>186</v>
      </c>
      <c r="AU258" s="241" t="s">
        <v>85</v>
      </c>
      <c r="AY258" s="18" t="s">
        <v>184</v>
      </c>
      <c r="BE258" s="242">
        <f>IF(N258="základní",J258,0)</f>
        <v>0</v>
      </c>
      <c r="BF258" s="242">
        <f>IF(N258="snížená",J258,0)</f>
        <v>0</v>
      </c>
      <c r="BG258" s="242">
        <f>IF(N258="zákl. přenesená",J258,0)</f>
        <v>0</v>
      </c>
      <c r="BH258" s="242">
        <f>IF(N258="sníž. přenesená",J258,0)</f>
        <v>0</v>
      </c>
      <c r="BI258" s="242">
        <f>IF(N258="nulová",J258,0)</f>
        <v>0</v>
      </c>
      <c r="BJ258" s="18" t="s">
        <v>83</v>
      </c>
      <c r="BK258" s="242">
        <f>ROUND(I258*H258,2)</f>
        <v>0</v>
      </c>
      <c r="BL258" s="18" t="s">
        <v>106</v>
      </c>
      <c r="BM258" s="241" t="s">
        <v>639</v>
      </c>
    </row>
    <row r="259" s="13" customFormat="1">
      <c r="A259" s="13"/>
      <c r="B259" s="243"/>
      <c r="C259" s="244"/>
      <c r="D259" s="245" t="s">
        <v>192</v>
      </c>
      <c r="E259" s="246" t="s">
        <v>1</v>
      </c>
      <c r="F259" s="247" t="s">
        <v>199</v>
      </c>
      <c r="G259" s="244"/>
      <c r="H259" s="246" t="s">
        <v>1</v>
      </c>
      <c r="I259" s="248"/>
      <c r="J259" s="244"/>
      <c r="K259" s="244"/>
      <c r="L259" s="249"/>
      <c r="M259" s="250"/>
      <c r="N259" s="251"/>
      <c r="O259" s="251"/>
      <c r="P259" s="251"/>
      <c r="Q259" s="251"/>
      <c r="R259" s="251"/>
      <c r="S259" s="251"/>
      <c r="T259" s="252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53" t="s">
        <v>192</v>
      </c>
      <c r="AU259" s="253" t="s">
        <v>85</v>
      </c>
      <c r="AV259" s="13" t="s">
        <v>83</v>
      </c>
      <c r="AW259" s="13" t="s">
        <v>32</v>
      </c>
      <c r="AX259" s="13" t="s">
        <v>76</v>
      </c>
      <c r="AY259" s="253" t="s">
        <v>184</v>
      </c>
    </row>
    <row r="260" s="14" customFormat="1">
      <c r="A260" s="14"/>
      <c r="B260" s="254"/>
      <c r="C260" s="255"/>
      <c r="D260" s="245" t="s">
        <v>192</v>
      </c>
      <c r="E260" s="256" t="s">
        <v>1</v>
      </c>
      <c r="F260" s="257" t="s">
        <v>92</v>
      </c>
      <c r="G260" s="255"/>
      <c r="H260" s="258">
        <v>3</v>
      </c>
      <c r="I260" s="259"/>
      <c r="J260" s="255"/>
      <c r="K260" s="255"/>
      <c r="L260" s="260"/>
      <c r="M260" s="261"/>
      <c r="N260" s="262"/>
      <c r="O260" s="262"/>
      <c r="P260" s="262"/>
      <c r="Q260" s="262"/>
      <c r="R260" s="262"/>
      <c r="S260" s="262"/>
      <c r="T260" s="263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64" t="s">
        <v>192</v>
      </c>
      <c r="AU260" s="264" t="s">
        <v>85</v>
      </c>
      <c r="AV260" s="14" t="s">
        <v>85</v>
      </c>
      <c r="AW260" s="14" t="s">
        <v>32</v>
      </c>
      <c r="AX260" s="14" t="s">
        <v>83</v>
      </c>
      <c r="AY260" s="264" t="s">
        <v>184</v>
      </c>
    </row>
    <row r="261" s="2" customFormat="1" ht="33" customHeight="1">
      <c r="A261" s="39"/>
      <c r="B261" s="40"/>
      <c r="C261" s="230" t="s">
        <v>343</v>
      </c>
      <c r="D261" s="230" t="s">
        <v>186</v>
      </c>
      <c r="E261" s="231" t="s">
        <v>640</v>
      </c>
      <c r="F261" s="232" t="s">
        <v>641</v>
      </c>
      <c r="G261" s="233" t="s">
        <v>324</v>
      </c>
      <c r="H261" s="234">
        <v>1</v>
      </c>
      <c r="I261" s="235"/>
      <c r="J261" s="236">
        <f>ROUND(I261*H261,2)</f>
        <v>0</v>
      </c>
      <c r="K261" s="232" t="s">
        <v>190</v>
      </c>
      <c r="L261" s="45"/>
      <c r="M261" s="237" t="s">
        <v>1</v>
      </c>
      <c r="N261" s="238" t="s">
        <v>41</v>
      </c>
      <c r="O261" s="92"/>
      <c r="P261" s="239">
        <f>O261*H261</f>
        <v>0</v>
      </c>
      <c r="Q261" s="239">
        <v>0.01136</v>
      </c>
      <c r="R261" s="239">
        <f>Q261*H261</f>
        <v>0.01136</v>
      </c>
      <c r="S261" s="239">
        <v>0</v>
      </c>
      <c r="T261" s="240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41" t="s">
        <v>106</v>
      </c>
      <c r="AT261" s="241" t="s">
        <v>186</v>
      </c>
      <c r="AU261" s="241" t="s">
        <v>85</v>
      </c>
      <c r="AY261" s="18" t="s">
        <v>184</v>
      </c>
      <c r="BE261" s="242">
        <f>IF(N261="základní",J261,0)</f>
        <v>0</v>
      </c>
      <c r="BF261" s="242">
        <f>IF(N261="snížená",J261,0)</f>
        <v>0</v>
      </c>
      <c r="BG261" s="242">
        <f>IF(N261="zákl. přenesená",J261,0)</f>
        <v>0</v>
      </c>
      <c r="BH261" s="242">
        <f>IF(N261="sníž. přenesená",J261,0)</f>
        <v>0</v>
      </c>
      <c r="BI261" s="242">
        <f>IF(N261="nulová",J261,0)</f>
        <v>0</v>
      </c>
      <c r="BJ261" s="18" t="s">
        <v>83</v>
      </c>
      <c r="BK261" s="242">
        <f>ROUND(I261*H261,2)</f>
        <v>0</v>
      </c>
      <c r="BL261" s="18" t="s">
        <v>106</v>
      </c>
      <c r="BM261" s="241" t="s">
        <v>642</v>
      </c>
    </row>
    <row r="262" s="13" customFormat="1">
      <c r="A262" s="13"/>
      <c r="B262" s="243"/>
      <c r="C262" s="244"/>
      <c r="D262" s="245" t="s">
        <v>192</v>
      </c>
      <c r="E262" s="246" t="s">
        <v>1</v>
      </c>
      <c r="F262" s="247" t="s">
        <v>199</v>
      </c>
      <c r="G262" s="244"/>
      <c r="H262" s="246" t="s">
        <v>1</v>
      </c>
      <c r="I262" s="248"/>
      <c r="J262" s="244"/>
      <c r="K262" s="244"/>
      <c r="L262" s="249"/>
      <c r="M262" s="250"/>
      <c r="N262" s="251"/>
      <c r="O262" s="251"/>
      <c r="P262" s="251"/>
      <c r="Q262" s="251"/>
      <c r="R262" s="251"/>
      <c r="S262" s="251"/>
      <c r="T262" s="252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3" t="s">
        <v>192</v>
      </c>
      <c r="AU262" s="253" t="s">
        <v>85</v>
      </c>
      <c r="AV262" s="13" t="s">
        <v>83</v>
      </c>
      <c r="AW262" s="13" t="s">
        <v>32</v>
      </c>
      <c r="AX262" s="13" t="s">
        <v>76</v>
      </c>
      <c r="AY262" s="253" t="s">
        <v>184</v>
      </c>
    </row>
    <row r="263" s="14" customFormat="1">
      <c r="A263" s="14"/>
      <c r="B263" s="254"/>
      <c r="C263" s="255"/>
      <c r="D263" s="245" t="s">
        <v>192</v>
      </c>
      <c r="E263" s="256" t="s">
        <v>1</v>
      </c>
      <c r="F263" s="257" t="s">
        <v>83</v>
      </c>
      <c r="G263" s="255"/>
      <c r="H263" s="258">
        <v>1</v>
      </c>
      <c r="I263" s="259"/>
      <c r="J263" s="255"/>
      <c r="K263" s="255"/>
      <c r="L263" s="260"/>
      <c r="M263" s="261"/>
      <c r="N263" s="262"/>
      <c r="O263" s="262"/>
      <c r="P263" s="262"/>
      <c r="Q263" s="262"/>
      <c r="R263" s="262"/>
      <c r="S263" s="262"/>
      <c r="T263" s="263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64" t="s">
        <v>192</v>
      </c>
      <c r="AU263" s="264" t="s">
        <v>85</v>
      </c>
      <c r="AV263" s="14" t="s">
        <v>85</v>
      </c>
      <c r="AW263" s="14" t="s">
        <v>32</v>
      </c>
      <c r="AX263" s="14" t="s">
        <v>83</v>
      </c>
      <c r="AY263" s="264" t="s">
        <v>184</v>
      </c>
    </row>
    <row r="264" s="2" customFormat="1" ht="33" customHeight="1">
      <c r="A264" s="39"/>
      <c r="B264" s="40"/>
      <c r="C264" s="230" t="s">
        <v>348</v>
      </c>
      <c r="D264" s="230" t="s">
        <v>186</v>
      </c>
      <c r="E264" s="231" t="s">
        <v>643</v>
      </c>
      <c r="F264" s="232" t="s">
        <v>644</v>
      </c>
      <c r="G264" s="233" t="s">
        <v>324</v>
      </c>
      <c r="H264" s="234">
        <v>2</v>
      </c>
      <c r="I264" s="235"/>
      <c r="J264" s="236">
        <f>ROUND(I264*H264,2)</f>
        <v>0</v>
      </c>
      <c r="K264" s="232" t="s">
        <v>190</v>
      </c>
      <c r="L264" s="45"/>
      <c r="M264" s="237" t="s">
        <v>1</v>
      </c>
      <c r="N264" s="238" t="s">
        <v>41</v>
      </c>
      <c r="O264" s="92"/>
      <c r="P264" s="239">
        <f>O264*H264</f>
        <v>0</v>
      </c>
      <c r="Q264" s="239">
        <v>0.018180000000000002</v>
      </c>
      <c r="R264" s="239">
        <f>Q264*H264</f>
        <v>0.036360000000000003</v>
      </c>
      <c r="S264" s="239">
        <v>0</v>
      </c>
      <c r="T264" s="240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41" t="s">
        <v>106</v>
      </c>
      <c r="AT264" s="241" t="s">
        <v>186</v>
      </c>
      <c r="AU264" s="241" t="s">
        <v>85</v>
      </c>
      <c r="AY264" s="18" t="s">
        <v>184</v>
      </c>
      <c r="BE264" s="242">
        <f>IF(N264="základní",J264,0)</f>
        <v>0</v>
      </c>
      <c r="BF264" s="242">
        <f>IF(N264="snížená",J264,0)</f>
        <v>0</v>
      </c>
      <c r="BG264" s="242">
        <f>IF(N264="zákl. přenesená",J264,0)</f>
        <v>0</v>
      </c>
      <c r="BH264" s="242">
        <f>IF(N264="sníž. přenesená",J264,0)</f>
        <v>0</v>
      </c>
      <c r="BI264" s="242">
        <f>IF(N264="nulová",J264,0)</f>
        <v>0</v>
      </c>
      <c r="BJ264" s="18" t="s">
        <v>83</v>
      </c>
      <c r="BK264" s="242">
        <f>ROUND(I264*H264,2)</f>
        <v>0</v>
      </c>
      <c r="BL264" s="18" t="s">
        <v>106</v>
      </c>
      <c r="BM264" s="241" t="s">
        <v>645</v>
      </c>
    </row>
    <row r="265" s="13" customFormat="1">
      <c r="A265" s="13"/>
      <c r="B265" s="243"/>
      <c r="C265" s="244"/>
      <c r="D265" s="245" t="s">
        <v>192</v>
      </c>
      <c r="E265" s="246" t="s">
        <v>1</v>
      </c>
      <c r="F265" s="247" t="s">
        <v>199</v>
      </c>
      <c r="G265" s="244"/>
      <c r="H265" s="246" t="s">
        <v>1</v>
      </c>
      <c r="I265" s="248"/>
      <c r="J265" s="244"/>
      <c r="K265" s="244"/>
      <c r="L265" s="249"/>
      <c r="M265" s="250"/>
      <c r="N265" s="251"/>
      <c r="O265" s="251"/>
      <c r="P265" s="251"/>
      <c r="Q265" s="251"/>
      <c r="R265" s="251"/>
      <c r="S265" s="251"/>
      <c r="T265" s="252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53" t="s">
        <v>192</v>
      </c>
      <c r="AU265" s="253" t="s">
        <v>85</v>
      </c>
      <c r="AV265" s="13" t="s">
        <v>83</v>
      </c>
      <c r="AW265" s="13" t="s">
        <v>32</v>
      </c>
      <c r="AX265" s="13" t="s">
        <v>76</v>
      </c>
      <c r="AY265" s="253" t="s">
        <v>184</v>
      </c>
    </row>
    <row r="266" s="14" customFormat="1">
      <c r="A266" s="14"/>
      <c r="B266" s="254"/>
      <c r="C266" s="255"/>
      <c r="D266" s="245" t="s">
        <v>192</v>
      </c>
      <c r="E266" s="256" t="s">
        <v>1</v>
      </c>
      <c r="F266" s="257" t="s">
        <v>85</v>
      </c>
      <c r="G266" s="255"/>
      <c r="H266" s="258">
        <v>2</v>
      </c>
      <c r="I266" s="259"/>
      <c r="J266" s="255"/>
      <c r="K266" s="255"/>
      <c r="L266" s="260"/>
      <c r="M266" s="261"/>
      <c r="N266" s="262"/>
      <c r="O266" s="262"/>
      <c r="P266" s="262"/>
      <c r="Q266" s="262"/>
      <c r="R266" s="262"/>
      <c r="S266" s="262"/>
      <c r="T266" s="263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64" t="s">
        <v>192</v>
      </c>
      <c r="AU266" s="264" t="s">
        <v>85</v>
      </c>
      <c r="AV266" s="14" t="s">
        <v>85</v>
      </c>
      <c r="AW266" s="14" t="s">
        <v>32</v>
      </c>
      <c r="AX266" s="14" t="s">
        <v>83</v>
      </c>
      <c r="AY266" s="264" t="s">
        <v>184</v>
      </c>
    </row>
    <row r="267" s="2" customFormat="1" ht="24.15" customHeight="1">
      <c r="A267" s="39"/>
      <c r="B267" s="40"/>
      <c r="C267" s="230" t="s">
        <v>355</v>
      </c>
      <c r="D267" s="230" t="s">
        <v>186</v>
      </c>
      <c r="E267" s="231" t="s">
        <v>649</v>
      </c>
      <c r="F267" s="232" t="s">
        <v>650</v>
      </c>
      <c r="G267" s="233" t="s">
        <v>324</v>
      </c>
      <c r="H267" s="234">
        <v>3</v>
      </c>
      <c r="I267" s="235"/>
      <c r="J267" s="236">
        <f>ROUND(I267*H267,2)</f>
        <v>0</v>
      </c>
      <c r="K267" s="232" t="s">
        <v>190</v>
      </c>
      <c r="L267" s="45"/>
      <c r="M267" s="237" t="s">
        <v>1</v>
      </c>
      <c r="N267" s="238" t="s">
        <v>41</v>
      </c>
      <c r="O267" s="92"/>
      <c r="P267" s="239">
        <f>O267*H267</f>
        <v>0</v>
      </c>
      <c r="Q267" s="239">
        <v>0</v>
      </c>
      <c r="R267" s="239">
        <f>Q267*H267</f>
        <v>0</v>
      </c>
      <c r="S267" s="239">
        <v>0</v>
      </c>
      <c r="T267" s="240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41" t="s">
        <v>106</v>
      </c>
      <c r="AT267" s="241" t="s">
        <v>186</v>
      </c>
      <c r="AU267" s="241" t="s">
        <v>85</v>
      </c>
      <c r="AY267" s="18" t="s">
        <v>184</v>
      </c>
      <c r="BE267" s="242">
        <f>IF(N267="základní",J267,0)</f>
        <v>0</v>
      </c>
      <c r="BF267" s="242">
        <f>IF(N267="snížená",J267,0)</f>
        <v>0</v>
      </c>
      <c r="BG267" s="242">
        <f>IF(N267="zákl. přenesená",J267,0)</f>
        <v>0</v>
      </c>
      <c r="BH267" s="242">
        <f>IF(N267="sníž. přenesená",J267,0)</f>
        <v>0</v>
      </c>
      <c r="BI267" s="242">
        <f>IF(N267="nulová",J267,0)</f>
        <v>0</v>
      </c>
      <c r="BJ267" s="18" t="s">
        <v>83</v>
      </c>
      <c r="BK267" s="242">
        <f>ROUND(I267*H267,2)</f>
        <v>0</v>
      </c>
      <c r="BL267" s="18" t="s">
        <v>106</v>
      </c>
      <c r="BM267" s="241" t="s">
        <v>651</v>
      </c>
    </row>
    <row r="268" s="13" customFormat="1">
      <c r="A268" s="13"/>
      <c r="B268" s="243"/>
      <c r="C268" s="244"/>
      <c r="D268" s="245" t="s">
        <v>192</v>
      </c>
      <c r="E268" s="246" t="s">
        <v>1</v>
      </c>
      <c r="F268" s="247" t="s">
        <v>199</v>
      </c>
      <c r="G268" s="244"/>
      <c r="H268" s="246" t="s">
        <v>1</v>
      </c>
      <c r="I268" s="248"/>
      <c r="J268" s="244"/>
      <c r="K268" s="244"/>
      <c r="L268" s="249"/>
      <c r="M268" s="250"/>
      <c r="N268" s="251"/>
      <c r="O268" s="251"/>
      <c r="P268" s="251"/>
      <c r="Q268" s="251"/>
      <c r="R268" s="251"/>
      <c r="S268" s="251"/>
      <c r="T268" s="252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53" t="s">
        <v>192</v>
      </c>
      <c r="AU268" s="253" t="s">
        <v>85</v>
      </c>
      <c r="AV268" s="13" t="s">
        <v>83</v>
      </c>
      <c r="AW268" s="13" t="s">
        <v>32</v>
      </c>
      <c r="AX268" s="13" t="s">
        <v>76</v>
      </c>
      <c r="AY268" s="253" t="s">
        <v>184</v>
      </c>
    </row>
    <row r="269" s="14" customFormat="1">
      <c r="A269" s="14"/>
      <c r="B269" s="254"/>
      <c r="C269" s="255"/>
      <c r="D269" s="245" t="s">
        <v>192</v>
      </c>
      <c r="E269" s="256" t="s">
        <v>1</v>
      </c>
      <c r="F269" s="257" t="s">
        <v>92</v>
      </c>
      <c r="G269" s="255"/>
      <c r="H269" s="258">
        <v>3</v>
      </c>
      <c r="I269" s="259"/>
      <c r="J269" s="255"/>
      <c r="K269" s="255"/>
      <c r="L269" s="260"/>
      <c r="M269" s="261"/>
      <c r="N269" s="262"/>
      <c r="O269" s="262"/>
      <c r="P269" s="262"/>
      <c r="Q269" s="262"/>
      <c r="R269" s="262"/>
      <c r="S269" s="262"/>
      <c r="T269" s="263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64" t="s">
        <v>192</v>
      </c>
      <c r="AU269" s="264" t="s">
        <v>85</v>
      </c>
      <c r="AV269" s="14" t="s">
        <v>85</v>
      </c>
      <c r="AW269" s="14" t="s">
        <v>32</v>
      </c>
      <c r="AX269" s="14" t="s">
        <v>83</v>
      </c>
      <c r="AY269" s="264" t="s">
        <v>184</v>
      </c>
    </row>
    <row r="270" s="2" customFormat="1" ht="33" customHeight="1">
      <c r="A270" s="39"/>
      <c r="B270" s="40"/>
      <c r="C270" s="230" t="s">
        <v>360</v>
      </c>
      <c r="D270" s="230" t="s">
        <v>186</v>
      </c>
      <c r="E270" s="231" t="s">
        <v>652</v>
      </c>
      <c r="F270" s="232" t="s">
        <v>653</v>
      </c>
      <c r="G270" s="233" t="s">
        <v>324</v>
      </c>
      <c r="H270" s="234">
        <v>3</v>
      </c>
      <c r="I270" s="235"/>
      <c r="J270" s="236">
        <f>ROUND(I270*H270,2)</f>
        <v>0</v>
      </c>
      <c r="K270" s="232" t="s">
        <v>190</v>
      </c>
      <c r="L270" s="45"/>
      <c r="M270" s="237" t="s">
        <v>1</v>
      </c>
      <c r="N270" s="238" t="s">
        <v>41</v>
      </c>
      <c r="O270" s="92"/>
      <c r="P270" s="239">
        <f>O270*H270</f>
        <v>0</v>
      </c>
      <c r="Q270" s="239">
        <v>0.054539999999999998</v>
      </c>
      <c r="R270" s="239">
        <f>Q270*H270</f>
        <v>0.16361999999999999</v>
      </c>
      <c r="S270" s="239">
        <v>0</v>
      </c>
      <c r="T270" s="240">
        <f>S270*H270</f>
        <v>0</v>
      </c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R270" s="241" t="s">
        <v>106</v>
      </c>
      <c r="AT270" s="241" t="s">
        <v>186</v>
      </c>
      <c r="AU270" s="241" t="s">
        <v>85</v>
      </c>
      <c r="AY270" s="18" t="s">
        <v>184</v>
      </c>
      <c r="BE270" s="242">
        <f>IF(N270="základní",J270,0)</f>
        <v>0</v>
      </c>
      <c r="BF270" s="242">
        <f>IF(N270="snížená",J270,0)</f>
        <v>0</v>
      </c>
      <c r="BG270" s="242">
        <f>IF(N270="zákl. přenesená",J270,0)</f>
        <v>0</v>
      </c>
      <c r="BH270" s="242">
        <f>IF(N270="sníž. přenesená",J270,0)</f>
        <v>0</v>
      </c>
      <c r="BI270" s="242">
        <f>IF(N270="nulová",J270,0)</f>
        <v>0</v>
      </c>
      <c r="BJ270" s="18" t="s">
        <v>83</v>
      </c>
      <c r="BK270" s="242">
        <f>ROUND(I270*H270,2)</f>
        <v>0</v>
      </c>
      <c r="BL270" s="18" t="s">
        <v>106</v>
      </c>
      <c r="BM270" s="241" t="s">
        <v>654</v>
      </c>
    </row>
    <row r="271" s="13" customFormat="1">
      <c r="A271" s="13"/>
      <c r="B271" s="243"/>
      <c r="C271" s="244"/>
      <c r="D271" s="245" t="s">
        <v>192</v>
      </c>
      <c r="E271" s="246" t="s">
        <v>1</v>
      </c>
      <c r="F271" s="247" t="s">
        <v>199</v>
      </c>
      <c r="G271" s="244"/>
      <c r="H271" s="246" t="s">
        <v>1</v>
      </c>
      <c r="I271" s="248"/>
      <c r="J271" s="244"/>
      <c r="K271" s="244"/>
      <c r="L271" s="249"/>
      <c r="M271" s="250"/>
      <c r="N271" s="251"/>
      <c r="O271" s="251"/>
      <c r="P271" s="251"/>
      <c r="Q271" s="251"/>
      <c r="R271" s="251"/>
      <c r="S271" s="251"/>
      <c r="T271" s="252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53" t="s">
        <v>192</v>
      </c>
      <c r="AU271" s="253" t="s">
        <v>85</v>
      </c>
      <c r="AV271" s="13" t="s">
        <v>83</v>
      </c>
      <c r="AW271" s="13" t="s">
        <v>32</v>
      </c>
      <c r="AX271" s="13" t="s">
        <v>76</v>
      </c>
      <c r="AY271" s="253" t="s">
        <v>184</v>
      </c>
    </row>
    <row r="272" s="14" customFormat="1">
      <c r="A272" s="14"/>
      <c r="B272" s="254"/>
      <c r="C272" s="255"/>
      <c r="D272" s="245" t="s">
        <v>192</v>
      </c>
      <c r="E272" s="256" t="s">
        <v>1</v>
      </c>
      <c r="F272" s="257" t="s">
        <v>92</v>
      </c>
      <c r="G272" s="255"/>
      <c r="H272" s="258">
        <v>3</v>
      </c>
      <c r="I272" s="259"/>
      <c r="J272" s="255"/>
      <c r="K272" s="255"/>
      <c r="L272" s="260"/>
      <c r="M272" s="261"/>
      <c r="N272" s="262"/>
      <c r="O272" s="262"/>
      <c r="P272" s="262"/>
      <c r="Q272" s="262"/>
      <c r="R272" s="262"/>
      <c r="S272" s="262"/>
      <c r="T272" s="263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64" t="s">
        <v>192</v>
      </c>
      <c r="AU272" s="264" t="s">
        <v>85</v>
      </c>
      <c r="AV272" s="14" t="s">
        <v>85</v>
      </c>
      <c r="AW272" s="14" t="s">
        <v>32</v>
      </c>
      <c r="AX272" s="14" t="s">
        <v>83</v>
      </c>
      <c r="AY272" s="264" t="s">
        <v>184</v>
      </c>
    </row>
    <row r="273" s="12" customFormat="1" ht="22.8" customHeight="1">
      <c r="A273" s="12"/>
      <c r="B273" s="214"/>
      <c r="C273" s="215"/>
      <c r="D273" s="216" t="s">
        <v>75</v>
      </c>
      <c r="E273" s="228" t="s">
        <v>502</v>
      </c>
      <c r="F273" s="228" t="s">
        <v>503</v>
      </c>
      <c r="G273" s="215"/>
      <c r="H273" s="215"/>
      <c r="I273" s="218"/>
      <c r="J273" s="229">
        <f>BK273</f>
        <v>0</v>
      </c>
      <c r="K273" s="215"/>
      <c r="L273" s="220"/>
      <c r="M273" s="221"/>
      <c r="N273" s="222"/>
      <c r="O273" s="222"/>
      <c r="P273" s="223">
        <f>SUM(P274:P275)</f>
        <v>0</v>
      </c>
      <c r="Q273" s="222"/>
      <c r="R273" s="223">
        <f>SUM(R274:R275)</f>
        <v>0</v>
      </c>
      <c r="S273" s="222"/>
      <c r="T273" s="224">
        <f>SUM(T274:T275)</f>
        <v>0</v>
      </c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R273" s="225" t="s">
        <v>83</v>
      </c>
      <c r="AT273" s="226" t="s">
        <v>75</v>
      </c>
      <c r="AU273" s="226" t="s">
        <v>83</v>
      </c>
      <c r="AY273" s="225" t="s">
        <v>184</v>
      </c>
      <c r="BK273" s="227">
        <f>SUM(BK274:BK275)</f>
        <v>0</v>
      </c>
    </row>
    <row r="274" s="2" customFormat="1" ht="24.15" customHeight="1">
      <c r="A274" s="39"/>
      <c r="B274" s="40"/>
      <c r="C274" s="230" t="s">
        <v>365</v>
      </c>
      <c r="D274" s="230" t="s">
        <v>186</v>
      </c>
      <c r="E274" s="231" t="s">
        <v>505</v>
      </c>
      <c r="F274" s="232" t="s">
        <v>506</v>
      </c>
      <c r="G274" s="233" t="s">
        <v>275</v>
      </c>
      <c r="H274" s="234">
        <v>0.72599999999999998</v>
      </c>
      <c r="I274" s="235"/>
      <c r="J274" s="236">
        <f>ROUND(I274*H274,2)</f>
        <v>0</v>
      </c>
      <c r="K274" s="232" t="s">
        <v>190</v>
      </c>
      <c r="L274" s="45"/>
      <c r="M274" s="237" t="s">
        <v>1</v>
      </c>
      <c r="N274" s="238" t="s">
        <v>41</v>
      </c>
      <c r="O274" s="92"/>
      <c r="P274" s="239">
        <f>O274*H274</f>
        <v>0</v>
      </c>
      <c r="Q274" s="239">
        <v>0</v>
      </c>
      <c r="R274" s="239">
        <f>Q274*H274</f>
        <v>0</v>
      </c>
      <c r="S274" s="239">
        <v>0</v>
      </c>
      <c r="T274" s="240">
        <f>S274*H274</f>
        <v>0</v>
      </c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R274" s="241" t="s">
        <v>106</v>
      </c>
      <c r="AT274" s="241" t="s">
        <v>186</v>
      </c>
      <c r="AU274" s="241" t="s">
        <v>85</v>
      </c>
      <c r="AY274" s="18" t="s">
        <v>184</v>
      </c>
      <c r="BE274" s="242">
        <f>IF(N274="základní",J274,0)</f>
        <v>0</v>
      </c>
      <c r="BF274" s="242">
        <f>IF(N274="snížená",J274,0)</f>
        <v>0</v>
      </c>
      <c r="BG274" s="242">
        <f>IF(N274="zákl. přenesená",J274,0)</f>
        <v>0</v>
      </c>
      <c r="BH274" s="242">
        <f>IF(N274="sníž. přenesená",J274,0)</f>
        <v>0</v>
      </c>
      <c r="BI274" s="242">
        <f>IF(N274="nulová",J274,0)</f>
        <v>0</v>
      </c>
      <c r="BJ274" s="18" t="s">
        <v>83</v>
      </c>
      <c r="BK274" s="242">
        <f>ROUND(I274*H274,2)</f>
        <v>0</v>
      </c>
      <c r="BL274" s="18" t="s">
        <v>106</v>
      </c>
      <c r="BM274" s="241" t="s">
        <v>507</v>
      </c>
    </row>
    <row r="275" s="14" customFormat="1">
      <c r="A275" s="14"/>
      <c r="B275" s="254"/>
      <c r="C275" s="255"/>
      <c r="D275" s="245" t="s">
        <v>192</v>
      </c>
      <c r="E275" s="256" t="s">
        <v>1</v>
      </c>
      <c r="F275" s="257" t="s">
        <v>1003</v>
      </c>
      <c r="G275" s="255"/>
      <c r="H275" s="258">
        <v>0.72599999999999998</v>
      </c>
      <c r="I275" s="259"/>
      <c r="J275" s="255"/>
      <c r="K275" s="255"/>
      <c r="L275" s="260"/>
      <c r="M275" s="297"/>
      <c r="N275" s="298"/>
      <c r="O275" s="298"/>
      <c r="P275" s="298"/>
      <c r="Q275" s="298"/>
      <c r="R275" s="298"/>
      <c r="S275" s="298"/>
      <c r="T275" s="299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64" t="s">
        <v>192</v>
      </c>
      <c r="AU275" s="264" t="s">
        <v>85</v>
      </c>
      <c r="AV275" s="14" t="s">
        <v>85</v>
      </c>
      <c r="AW275" s="14" t="s">
        <v>32</v>
      </c>
      <c r="AX275" s="14" t="s">
        <v>83</v>
      </c>
      <c r="AY275" s="264" t="s">
        <v>184</v>
      </c>
    </row>
    <row r="276" s="2" customFormat="1" ht="6.96" customHeight="1">
      <c r="A276" s="39"/>
      <c r="B276" s="67"/>
      <c r="C276" s="68"/>
      <c r="D276" s="68"/>
      <c r="E276" s="68"/>
      <c r="F276" s="68"/>
      <c r="G276" s="68"/>
      <c r="H276" s="68"/>
      <c r="I276" s="68"/>
      <c r="J276" s="68"/>
      <c r="K276" s="68"/>
      <c r="L276" s="45"/>
      <c r="M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</row>
  </sheetData>
  <sheetProtection sheet="1" autoFilter="0" formatColumns="0" formatRows="0" objects="1" scenarios="1" spinCount="100000" saltValue="kpkOgfaj8R2MeNNJF91qMzuKigINZYaeJZmXYL7AWKrnz5tpiv72WU1lrhfmT/iHYxz7KjxL1FKJvG/OI7WdGg==" hashValue="5YEzcR/TfXi+yvMA4ydKqlHafJ8wLrFHiGo/nYZsyzpk4fo2iAA3pHiRbiR0pwH7r9wf7QaXxq+5uS8xYxMzOg==" algorithmName="SHA-512" password="CC35"/>
  <autoFilter ref="C128:K275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105</v>
      </c>
      <c r="AZ2" s="148" t="s">
        <v>121</v>
      </c>
      <c r="BA2" s="148" t="s">
        <v>1</v>
      </c>
      <c r="BB2" s="148" t="s">
        <v>1</v>
      </c>
      <c r="BC2" s="148" t="s">
        <v>1004</v>
      </c>
      <c r="BD2" s="148" t="s">
        <v>85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1"/>
      <c r="AT3" s="18" t="s">
        <v>85</v>
      </c>
      <c r="AZ3" s="148" t="s">
        <v>123</v>
      </c>
      <c r="BA3" s="148" t="s">
        <v>124</v>
      </c>
      <c r="BB3" s="148" t="s">
        <v>1</v>
      </c>
      <c r="BC3" s="148" t="s">
        <v>1005</v>
      </c>
      <c r="BD3" s="148" t="s">
        <v>85</v>
      </c>
    </row>
    <row r="4" s="1" customFormat="1" ht="24.96" customHeight="1">
      <c r="B4" s="21"/>
      <c r="D4" s="151" t="s">
        <v>126</v>
      </c>
      <c r="L4" s="21"/>
      <c r="M4" s="152" t="s">
        <v>10</v>
      </c>
      <c r="AT4" s="18" t="s">
        <v>4</v>
      </c>
      <c r="AZ4" s="148" t="s">
        <v>129</v>
      </c>
      <c r="BA4" s="148" t="s">
        <v>1</v>
      </c>
      <c r="BB4" s="148" t="s">
        <v>1</v>
      </c>
      <c r="BC4" s="148" t="s">
        <v>1006</v>
      </c>
      <c r="BD4" s="148" t="s">
        <v>85</v>
      </c>
    </row>
    <row r="5" s="1" customFormat="1" ht="6.96" customHeight="1">
      <c r="B5" s="21"/>
      <c r="L5" s="21"/>
      <c r="AZ5" s="148" t="s">
        <v>131</v>
      </c>
      <c r="BA5" s="148" t="s">
        <v>1</v>
      </c>
      <c r="BB5" s="148" t="s">
        <v>1</v>
      </c>
      <c r="BC5" s="148" t="s">
        <v>476</v>
      </c>
      <c r="BD5" s="148" t="s">
        <v>85</v>
      </c>
    </row>
    <row r="6" s="1" customFormat="1" ht="12" customHeight="1">
      <c r="B6" s="21"/>
      <c r="D6" s="153" t="s">
        <v>16</v>
      </c>
      <c r="L6" s="21"/>
      <c r="AZ6" s="148" t="s">
        <v>136</v>
      </c>
      <c r="BA6" s="148" t="s">
        <v>1</v>
      </c>
      <c r="BB6" s="148" t="s">
        <v>1</v>
      </c>
      <c r="BC6" s="148" t="s">
        <v>1007</v>
      </c>
      <c r="BD6" s="148" t="s">
        <v>85</v>
      </c>
    </row>
    <row r="7" s="1" customFormat="1" ht="16.5" customHeight="1">
      <c r="B7" s="21"/>
      <c r="E7" s="154" t="str">
        <f>'Rekapitulace stavby'!K6</f>
        <v>Veřejná infrastruktura Obytná zóna - NOVÁ DUKLA</v>
      </c>
      <c r="F7" s="153"/>
      <c r="G7" s="153"/>
      <c r="H7" s="153"/>
      <c r="L7" s="21"/>
      <c r="AZ7" s="148" t="s">
        <v>139</v>
      </c>
      <c r="BA7" s="148" t="s">
        <v>1</v>
      </c>
      <c r="BB7" s="148" t="s">
        <v>1</v>
      </c>
      <c r="BC7" s="148" t="s">
        <v>1008</v>
      </c>
      <c r="BD7" s="148" t="s">
        <v>85</v>
      </c>
    </row>
    <row r="8" s="1" customFormat="1" ht="12" customHeight="1">
      <c r="B8" s="21"/>
      <c r="D8" s="153" t="s">
        <v>135</v>
      </c>
      <c r="L8" s="21"/>
      <c r="AZ8" s="148" t="s">
        <v>142</v>
      </c>
      <c r="BA8" s="148" t="s">
        <v>1</v>
      </c>
      <c r="BB8" s="148" t="s">
        <v>1</v>
      </c>
      <c r="BC8" s="148" t="s">
        <v>1009</v>
      </c>
      <c r="BD8" s="148" t="s">
        <v>85</v>
      </c>
    </row>
    <row r="9" s="2" customFormat="1" ht="16.5" customHeight="1">
      <c r="A9" s="39"/>
      <c r="B9" s="45"/>
      <c r="C9" s="39"/>
      <c r="D9" s="39"/>
      <c r="E9" s="154" t="s">
        <v>138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Z9" s="148" t="s">
        <v>145</v>
      </c>
      <c r="BA9" s="148" t="s">
        <v>1</v>
      </c>
      <c r="BB9" s="148" t="s">
        <v>1</v>
      </c>
      <c r="BC9" s="148" t="s">
        <v>1010</v>
      </c>
      <c r="BD9" s="148" t="s">
        <v>85</v>
      </c>
    </row>
    <row r="10" s="2" customFormat="1" ht="12" customHeight="1">
      <c r="A10" s="39"/>
      <c r="B10" s="45"/>
      <c r="C10" s="39"/>
      <c r="D10" s="153" t="s">
        <v>141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Z10" s="148" t="s">
        <v>148</v>
      </c>
      <c r="BA10" s="148" t="s">
        <v>149</v>
      </c>
      <c r="BB10" s="148" t="s">
        <v>1</v>
      </c>
      <c r="BC10" s="148" t="s">
        <v>1011</v>
      </c>
      <c r="BD10" s="148" t="s">
        <v>85</v>
      </c>
    </row>
    <row r="11" s="2" customFormat="1" ht="16.5" customHeight="1">
      <c r="A11" s="39"/>
      <c r="B11" s="45"/>
      <c r="C11" s="39"/>
      <c r="D11" s="39"/>
      <c r="E11" s="156" t="s">
        <v>1012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Z11" s="148" t="s">
        <v>681</v>
      </c>
      <c r="BA11" s="148" t="s">
        <v>1</v>
      </c>
      <c r="BB11" s="148" t="s">
        <v>1</v>
      </c>
      <c r="BC11" s="148" t="s">
        <v>1013</v>
      </c>
      <c r="BD11" s="148" t="s">
        <v>85</v>
      </c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Z12" s="148" t="s">
        <v>152</v>
      </c>
      <c r="BA12" s="148" t="s">
        <v>1</v>
      </c>
      <c r="BB12" s="148" t="s">
        <v>1</v>
      </c>
      <c r="BC12" s="148" t="s">
        <v>1014</v>
      </c>
      <c r="BD12" s="148" t="s">
        <v>85</v>
      </c>
    </row>
    <row r="13" s="2" customFormat="1" ht="12" customHeight="1">
      <c r="A13" s="39"/>
      <c r="B13" s="45"/>
      <c r="C13" s="39"/>
      <c r="D13" s="153" t="s">
        <v>18</v>
      </c>
      <c r="E13" s="39"/>
      <c r="F13" s="142" t="s">
        <v>89</v>
      </c>
      <c r="G13" s="39"/>
      <c r="H13" s="39"/>
      <c r="I13" s="153" t="s">
        <v>19</v>
      </c>
      <c r="J13" s="142" t="s">
        <v>153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3" t="s">
        <v>20</v>
      </c>
      <c r="E14" s="39"/>
      <c r="F14" s="142" t="s">
        <v>21</v>
      </c>
      <c r="G14" s="39"/>
      <c r="H14" s="39"/>
      <c r="I14" s="153" t="s">
        <v>22</v>
      </c>
      <c r="J14" s="157" t="str">
        <f>'Rekapitulace stavby'!AN8</f>
        <v>20. 2. 2023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3" t="s">
        <v>24</v>
      </c>
      <c r="E16" s="39"/>
      <c r="F16" s="39"/>
      <c r="G16" s="39"/>
      <c r="H16" s="39"/>
      <c r="I16" s="153" t="s">
        <v>25</v>
      </c>
      <c r="J16" s="142" t="str">
        <f>IF('Rekapitulace stavby'!AN10="","",'Rekapitulace stavby'!AN10)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stavby'!E11="","",'Rekapitulace stavby'!E11)</f>
        <v xml:space="preserve"> </v>
      </c>
      <c r="F17" s="39"/>
      <c r="G17" s="39"/>
      <c r="H17" s="39"/>
      <c r="I17" s="153" t="s">
        <v>27</v>
      </c>
      <c r="J17" s="142" t="str">
        <f>IF('Rekapitulace stavby'!AN11="","",'Rekapitulace stavby'!AN11)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3" t="s">
        <v>28</v>
      </c>
      <c r="E19" s="39"/>
      <c r="F19" s="39"/>
      <c r="G19" s="39"/>
      <c r="H19" s="39"/>
      <c r="I19" s="153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3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3" t="s">
        <v>30</v>
      </c>
      <c r="E22" s="39"/>
      <c r="F22" s="39"/>
      <c r="G22" s="39"/>
      <c r="H22" s="39"/>
      <c r="I22" s="153" t="s">
        <v>25</v>
      </c>
      <c r="J22" s="142" t="s">
        <v>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31</v>
      </c>
      <c r="F23" s="39"/>
      <c r="G23" s="39"/>
      <c r="H23" s="39"/>
      <c r="I23" s="153" t="s">
        <v>27</v>
      </c>
      <c r="J23" s="142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3" t="s">
        <v>33</v>
      </c>
      <c r="E25" s="39"/>
      <c r="F25" s="39"/>
      <c r="G25" s="39"/>
      <c r="H25" s="39"/>
      <c r="I25" s="153" t="s">
        <v>25</v>
      </c>
      <c r="J25" s="142" t="s">
        <v>1</v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">
        <v>34</v>
      </c>
      <c r="F26" s="39"/>
      <c r="G26" s="39"/>
      <c r="H26" s="39"/>
      <c r="I26" s="153" t="s">
        <v>27</v>
      </c>
      <c r="J26" s="142" t="s">
        <v>1</v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3" t="s">
        <v>35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8"/>
      <c r="B29" s="159"/>
      <c r="C29" s="158"/>
      <c r="D29" s="158"/>
      <c r="E29" s="160" t="s">
        <v>1</v>
      </c>
      <c r="F29" s="160"/>
      <c r="G29" s="160"/>
      <c r="H29" s="160"/>
      <c r="I29" s="158"/>
      <c r="J29" s="158"/>
      <c r="K29" s="158"/>
      <c r="L29" s="161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2"/>
      <c r="E31" s="162"/>
      <c r="F31" s="162"/>
      <c r="G31" s="162"/>
      <c r="H31" s="162"/>
      <c r="I31" s="162"/>
      <c r="J31" s="162"/>
      <c r="K31" s="162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3" t="s">
        <v>36</v>
      </c>
      <c r="E32" s="39"/>
      <c r="F32" s="39"/>
      <c r="G32" s="39"/>
      <c r="H32" s="39"/>
      <c r="I32" s="39"/>
      <c r="J32" s="164">
        <f>ROUND(J126,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2"/>
      <c r="E33" s="162"/>
      <c r="F33" s="162"/>
      <c r="G33" s="162"/>
      <c r="H33" s="162"/>
      <c r="I33" s="162"/>
      <c r="J33" s="162"/>
      <c r="K33" s="162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5" t="s">
        <v>38</v>
      </c>
      <c r="G34" s="39"/>
      <c r="H34" s="39"/>
      <c r="I34" s="165" t="s">
        <v>37</v>
      </c>
      <c r="J34" s="165" t="s">
        <v>39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55" t="s">
        <v>40</v>
      </c>
      <c r="E35" s="153" t="s">
        <v>41</v>
      </c>
      <c r="F35" s="166">
        <f>ROUND((SUM(BE126:BE298)),  2)</f>
        <v>0</v>
      </c>
      <c r="G35" s="39"/>
      <c r="H35" s="39"/>
      <c r="I35" s="167">
        <v>0.20999999999999999</v>
      </c>
      <c r="J35" s="166">
        <f>ROUND(((SUM(BE126:BE298))*I35),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3" t="s">
        <v>42</v>
      </c>
      <c r="F36" s="166">
        <f>ROUND((SUM(BF126:BF298)),  2)</f>
        <v>0</v>
      </c>
      <c r="G36" s="39"/>
      <c r="H36" s="39"/>
      <c r="I36" s="167">
        <v>0.14999999999999999</v>
      </c>
      <c r="J36" s="166">
        <f>ROUND(((SUM(BF126:BF298))*I36),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3" t="s">
        <v>43</v>
      </c>
      <c r="F37" s="166">
        <f>ROUND((SUM(BG126:BG298)),  2)</f>
        <v>0</v>
      </c>
      <c r="G37" s="39"/>
      <c r="H37" s="39"/>
      <c r="I37" s="167">
        <v>0.20999999999999999</v>
      </c>
      <c r="J37" s="166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3" t="s">
        <v>44</v>
      </c>
      <c r="F38" s="166">
        <f>ROUND((SUM(BH126:BH298)),  2)</f>
        <v>0</v>
      </c>
      <c r="G38" s="39"/>
      <c r="H38" s="39"/>
      <c r="I38" s="167">
        <v>0.14999999999999999</v>
      </c>
      <c r="J38" s="166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3" t="s">
        <v>45</v>
      </c>
      <c r="F39" s="166">
        <f>ROUND((SUM(BI126:BI298)),  2)</f>
        <v>0</v>
      </c>
      <c r="G39" s="39"/>
      <c r="H39" s="39"/>
      <c r="I39" s="167">
        <v>0</v>
      </c>
      <c r="J39" s="166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8"/>
      <c r="D41" s="169" t="s">
        <v>46</v>
      </c>
      <c r="E41" s="170"/>
      <c r="F41" s="170"/>
      <c r="G41" s="171" t="s">
        <v>47</v>
      </c>
      <c r="H41" s="172" t="s">
        <v>48</v>
      </c>
      <c r="I41" s="170"/>
      <c r="J41" s="173">
        <f>SUM(J32:J39)</f>
        <v>0</v>
      </c>
      <c r="K41" s="174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5" t="s">
        <v>49</v>
      </c>
      <c r="E50" s="176"/>
      <c r="F50" s="176"/>
      <c r="G50" s="175" t="s">
        <v>50</v>
      </c>
      <c r="H50" s="176"/>
      <c r="I50" s="176"/>
      <c r="J50" s="176"/>
      <c r="K50" s="176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7" t="s">
        <v>51</v>
      </c>
      <c r="E61" s="178"/>
      <c r="F61" s="179" t="s">
        <v>52</v>
      </c>
      <c r="G61" s="177" t="s">
        <v>51</v>
      </c>
      <c r="H61" s="178"/>
      <c r="I61" s="178"/>
      <c r="J61" s="180" t="s">
        <v>52</v>
      </c>
      <c r="K61" s="178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5" t="s">
        <v>53</v>
      </c>
      <c r="E65" s="181"/>
      <c r="F65" s="181"/>
      <c r="G65" s="175" t="s">
        <v>54</v>
      </c>
      <c r="H65" s="181"/>
      <c r="I65" s="181"/>
      <c r="J65" s="181"/>
      <c r="K65" s="181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7" t="s">
        <v>51</v>
      </c>
      <c r="E76" s="178"/>
      <c r="F76" s="179" t="s">
        <v>52</v>
      </c>
      <c r="G76" s="177" t="s">
        <v>51</v>
      </c>
      <c r="H76" s="178"/>
      <c r="I76" s="178"/>
      <c r="J76" s="180" t="s">
        <v>52</v>
      </c>
      <c r="K76" s="178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154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6" t="str">
        <f>E7</f>
        <v>Veřejná infrastruktura Obytná zóna - NOVÁ DUKLA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135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6" t="s">
        <v>138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141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3 - Dešťová stoka DB-3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>Ústí nad Orlicí</v>
      </c>
      <c r="G91" s="41"/>
      <c r="H91" s="41"/>
      <c r="I91" s="33" t="s">
        <v>22</v>
      </c>
      <c r="J91" s="80" t="str">
        <f>IF(J14="","",J14)</f>
        <v>20. 2. 2023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30</v>
      </c>
      <c r="J93" s="37" t="str">
        <f>E23</f>
        <v>Ing. Pravec František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33</v>
      </c>
      <c r="J94" s="37" t="str">
        <f>E26</f>
        <v>Kašparová Věra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8" t="s">
        <v>155</v>
      </c>
      <c r="D96" s="189"/>
      <c r="E96" s="189"/>
      <c r="F96" s="189"/>
      <c r="G96" s="189"/>
      <c r="H96" s="189"/>
      <c r="I96" s="189"/>
      <c r="J96" s="190" t="s">
        <v>156</v>
      </c>
      <c r="K96" s="189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91" t="s">
        <v>157</v>
      </c>
      <c r="D98" s="41"/>
      <c r="E98" s="41"/>
      <c r="F98" s="41"/>
      <c r="G98" s="41"/>
      <c r="H98" s="41"/>
      <c r="I98" s="41"/>
      <c r="J98" s="111">
        <f>J126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158</v>
      </c>
    </row>
    <row r="99" s="9" customFormat="1" ht="24.96" customHeight="1">
      <c r="A99" s="9"/>
      <c r="B99" s="192"/>
      <c r="C99" s="193"/>
      <c r="D99" s="194" t="s">
        <v>159</v>
      </c>
      <c r="E99" s="195"/>
      <c r="F99" s="195"/>
      <c r="G99" s="195"/>
      <c r="H99" s="195"/>
      <c r="I99" s="195"/>
      <c r="J99" s="196">
        <f>J127</f>
        <v>0</v>
      </c>
      <c r="K99" s="193"/>
      <c r="L99" s="197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8"/>
      <c r="C100" s="133"/>
      <c r="D100" s="199" t="s">
        <v>160</v>
      </c>
      <c r="E100" s="200"/>
      <c r="F100" s="200"/>
      <c r="G100" s="200"/>
      <c r="H100" s="200"/>
      <c r="I100" s="200"/>
      <c r="J100" s="201">
        <f>J128</f>
        <v>0</v>
      </c>
      <c r="K100" s="133"/>
      <c r="L100" s="20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8"/>
      <c r="C101" s="133"/>
      <c r="D101" s="199" t="s">
        <v>161</v>
      </c>
      <c r="E101" s="200"/>
      <c r="F101" s="200"/>
      <c r="G101" s="200"/>
      <c r="H101" s="200"/>
      <c r="I101" s="200"/>
      <c r="J101" s="201">
        <f>J228</f>
        <v>0</v>
      </c>
      <c r="K101" s="133"/>
      <c r="L101" s="20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8"/>
      <c r="C102" s="133"/>
      <c r="D102" s="199" t="s">
        <v>162</v>
      </c>
      <c r="E102" s="200"/>
      <c r="F102" s="200"/>
      <c r="G102" s="200"/>
      <c r="H102" s="200"/>
      <c r="I102" s="200"/>
      <c r="J102" s="201">
        <f>J233</f>
        <v>0</v>
      </c>
      <c r="K102" s="133"/>
      <c r="L102" s="20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8"/>
      <c r="C103" s="133"/>
      <c r="D103" s="199" t="s">
        <v>164</v>
      </c>
      <c r="E103" s="200"/>
      <c r="F103" s="200"/>
      <c r="G103" s="200"/>
      <c r="H103" s="200"/>
      <c r="I103" s="200"/>
      <c r="J103" s="201">
        <f>J249</f>
        <v>0</v>
      </c>
      <c r="K103" s="133"/>
      <c r="L103" s="20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8"/>
      <c r="C104" s="133"/>
      <c r="D104" s="199" t="s">
        <v>166</v>
      </c>
      <c r="E104" s="200"/>
      <c r="F104" s="200"/>
      <c r="G104" s="200"/>
      <c r="H104" s="200"/>
      <c r="I104" s="200"/>
      <c r="J104" s="201">
        <f>J296</f>
        <v>0</v>
      </c>
      <c r="K104" s="133"/>
      <c r="L104" s="20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9"/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10" s="2" customFormat="1" ht="6.96" customHeight="1">
      <c r="A110" s="39"/>
      <c r="B110" s="69"/>
      <c r="C110" s="70"/>
      <c r="D110" s="70"/>
      <c r="E110" s="70"/>
      <c r="F110" s="70"/>
      <c r="G110" s="70"/>
      <c r="H110" s="70"/>
      <c r="I110" s="70"/>
      <c r="J110" s="70"/>
      <c r="K110" s="70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4.96" customHeight="1">
      <c r="A111" s="39"/>
      <c r="B111" s="40"/>
      <c r="C111" s="24" t="s">
        <v>169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16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186" t="str">
        <f>E7</f>
        <v>Veřejná infrastruktura Obytná zóna - NOVÁ DUKLA</v>
      </c>
      <c r="F114" s="33"/>
      <c r="G114" s="33"/>
      <c r="H114" s="33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1" customFormat="1" ht="12" customHeight="1">
      <c r="B115" s="22"/>
      <c r="C115" s="33" t="s">
        <v>135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="2" customFormat="1" ht="16.5" customHeight="1">
      <c r="A116" s="39"/>
      <c r="B116" s="40"/>
      <c r="C116" s="41"/>
      <c r="D116" s="41"/>
      <c r="E116" s="186" t="s">
        <v>138</v>
      </c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141</v>
      </c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6.5" customHeight="1">
      <c r="A118" s="39"/>
      <c r="B118" s="40"/>
      <c r="C118" s="41"/>
      <c r="D118" s="41"/>
      <c r="E118" s="77" t="str">
        <f>E11</f>
        <v>3 - Dešťová stoka DB-3</v>
      </c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20</v>
      </c>
      <c r="D120" s="41"/>
      <c r="E120" s="41"/>
      <c r="F120" s="28" t="str">
        <f>F14</f>
        <v>Ústí nad Orlicí</v>
      </c>
      <c r="G120" s="41"/>
      <c r="H120" s="41"/>
      <c r="I120" s="33" t="s">
        <v>22</v>
      </c>
      <c r="J120" s="80" t="str">
        <f>IF(J14="","",J14)</f>
        <v>20. 2. 2023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24</v>
      </c>
      <c r="D122" s="41"/>
      <c r="E122" s="41"/>
      <c r="F122" s="28" t="str">
        <f>E17</f>
        <v xml:space="preserve"> </v>
      </c>
      <c r="G122" s="41"/>
      <c r="H122" s="41"/>
      <c r="I122" s="33" t="s">
        <v>30</v>
      </c>
      <c r="J122" s="37" t="str">
        <f>E23</f>
        <v>Ing. Pravec František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5.15" customHeight="1">
      <c r="A123" s="39"/>
      <c r="B123" s="40"/>
      <c r="C123" s="33" t="s">
        <v>28</v>
      </c>
      <c r="D123" s="41"/>
      <c r="E123" s="41"/>
      <c r="F123" s="28" t="str">
        <f>IF(E20="","",E20)</f>
        <v>Vyplň údaj</v>
      </c>
      <c r="G123" s="41"/>
      <c r="H123" s="41"/>
      <c r="I123" s="33" t="s">
        <v>33</v>
      </c>
      <c r="J123" s="37" t="str">
        <f>E26</f>
        <v>Kašparová Věra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0.32" customHeight="1">
      <c r="A124" s="39"/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11" customFormat="1" ht="29.28" customHeight="1">
      <c r="A125" s="203"/>
      <c r="B125" s="204"/>
      <c r="C125" s="205" t="s">
        <v>170</v>
      </c>
      <c r="D125" s="206" t="s">
        <v>61</v>
      </c>
      <c r="E125" s="206" t="s">
        <v>57</v>
      </c>
      <c r="F125" s="206" t="s">
        <v>58</v>
      </c>
      <c r="G125" s="206" t="s">
        <v>171</v>
      </c>
      <c r="H125" s="206" t="s">
        <v>172</v>
      </c>
      <c r="I125" s="206" t="s">
        <v>173</v>
      </c>
      <c r="J125" s="206" t="s">
        <v>156</v>
      </c>
      <c r="K125" s="207" t="s">
        <v>174</v>
      </c>
      <c r="L125" s="208"/>
      <c r="M125" s="101" t="s">
        <v>1</v>
      </c>
      <c r="N125" s="102" t="s">
        <v>40</v>
      </c>
      <c r="O125" s="102" t="s">
        <v>175</v>
      </c>
      <c r="P125" s="102" t="s">
        <v>176</v>
      </c>
      <c r="Q125" s="102" t="s">
        <v>177</v>
      </c>
      <c r="R125" s="102" t="s">
        <v>178</v>
      </c>
      <c r="S125" s="102" t="s">
        <v>179</v>
      </c>
      <c r="T125" s="103" t="s">
        <v>180</v>
      </c>
      <c r="U125" s="203"/>
      <c r="V125" s="203"/>
      <c r="W125" s="203"/>
      <c r="X125" s="203"/>
      <c r="Y125" s="203"/>
      <c r="Z125" s="203"/>
      <c r="AA125" s="203"/>
      <c r="AB125" s="203"/>
      <c r="AC125" s="203"/>
      <c r="AD125" s="203"/>
      <c r="AE125" s="203"/>
    </row>
    <row r="126" s="2" customFormat="1" ht="22.8" customHeight="1">
      <c r="A126" s="39"/>
      <c r="B126" s="40"/>
      <c r="C126" s="108" t="s">
        <v>181</v>
      </c>
      <c r="D126" s="41"/>
      <c r="E126" s="41"/>
      <c r="F126" s="41"/>
      <c r="G126" s="41"/>
      <c r="H126" s="41"/>
      <c r="I126" s="41"/>
      <c r="J126" s="209">
        <f>BK126</f>
        <v>0</v>
      </c>
      <c r="K126" s="41"/>
      <c r="L126" s="45"/>
      <c r="M126" s="104"/>
      <c r="N126" s="210"/>
      <c r="O126" s="105"/>
      <c r="P126" s="211">
        <f>P127</f>
        <v>0</v>
      </c>
      <c r="Q126" s="105"/>
      <c r="R126" s="211">
        <f>R127</f>
        <v>10.2286074</v>
      </c>
      <c r="S126" s="105"/>
      <c r="T126" s="212">
        <f>T127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75</v>
      </c>
      <c r="AU126" s="18" t="s">
        <v>158</v>
      </c>
      <c r="BK126" s="213">
        <f>BK127</f>
        <v>0</v>
      </c>
    </row>
    <row r="127" s="12" customFormat="1" ht="25.92" customHeight="1">
      <c r="A127" s="12"/>
      <c r="B127" s="214"/>
      <c r="C127" s="215"/>
      <c r="D127" s="216" t="s">
        <v>75</v>
      </c>
      <c r="E127" s="217" t="s">
        <v>182</v>
      </c>
      <c r="F127" s="217" t="s">
        <v>183</v>
      </c>
      <c r="G127" s="215"/>
      <c r="H127" s="215"/>
      <c r="I127" s="218"/>
      <c r="J127" s="219">
        <f>BK127</f>
        <v>0</v>
      </c>
      <c r="K127" s="215"/>
      <c r="L127" s="220"/>
      <c r="M127" s="221"/>
      <c r="N127" s="222"/>
      <c r="O127" s="222"/>
      <c r="P127" s="223">
        <f>P128+P228+P233+P249+P296</f>
        <v>0</v>
      </c>
      <c r="Q127" s="222"/>
      <c r="R127" s="223">
        <f>R128+R228+R233+R249+R296</f>
        <v>10.2286074</v>
      </c>
      <c r="S127" s="222"/>
      <c r="T127" s="224">
        <f>T128+T228+T233+T249+T296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5" t="s">
        <v>83</v>
      </c>
      <c r="AT127" s="226" t="s">
        <v>75</v>
      </c>
      <c r="AU127" s="226" t="s">
        <v>76</v>
      </c>
      <c r="AY127" s="225" t="s">
        <v>184</v>
      </c>
      <c r="BK127" s="227">
        <f>BK128+BK228+BK233+BK249+BK296</f>
        <v>0</v>
      </c>
    </row>
    <row r="128" s="12" customFormat="1" ht="22.8" customHeight="1">
      <c r="A128" s="12"/>
      <c r="B128" s="214"/>
      <c r="C128" s="215"/>
      <c r="D128" s="216" t="s">
        <v>75</v>
      </c>
      <c r="E128" s="228" t="s">
        <v>83</v>
      </c>
      <c r="F128" s="228" t="s">
        <v>185</v>
      </c>
      <c r="G128" s="215"/>
      <c r="H128" s="215"/>
      <c r="I128" s="218"/>
      <c r="J128" s="229">
        <f>BK128</f>
        <v>0</v>
      </c>
      <c r="K128" s="215"/>
      <c r="L128" s="220"/>
      <c r="M128" s="221"/>
      <c r="N128" s="222"/>
      <c r="O128" s="222"/>
      <c r="P128" s="223">
        <f>SUM(P129:P227)</f>
        <v>0</v>
      </c>
      <c r="Q128" s="222"/>
      <c r="R128" s="223">
        <f>SUM(R129:R227)</f>
        <v>0.11842599999999999</v>
      </c>
      <c r="S128" s="222"/>
      <c r="T128" s="224">
        <f>SUM(T129:T227)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5" t="s">
        <v>83</v>
      </c>
      <c r="AT128" s="226" t="s">
        <v>75</v>
      </c>
      <c r="AU128" s="226" t="s">
        <v>83</v>
      </c>
      <c r="AY128" s="225" t="s">
        <v>184</v>
      </c>
      <c r="BK128" s="227">
        <f>SUM(BK129:BK227)</f>
        <v>0</v>
      </c>
    </row>
    <row r="129" s="2" customFormat="1" ht="24.15" customHeight="1">
      <c r="A129" s="39"/>
      <c r="B129" s="40"/>
      <c r="C129" s="230" t="s">
        <v>83</v>
      </c>
      <c r="D129" s="230" t="s">
        <v>186</v>
      </c>
      <c r="E129" s="231" t="s">
        <v>195</v>
      </c>
      <c r="F129" s="232" t="s">
        <v>196</v>
      </c>
      <c r="G129" s="233" t="s">
        <v>197</v>
      </c>
      <c r="H129" s="234">
        <v>28</v>
      </c>
      <c r="I129" s="235"/>
      <c r="J129" s="236">
        <f>ROUND(I129*H129,2)</f>
        <v>0</v>
      </c>
      <c r="K129" s="232" t="s">
        <v>190</v>
      </c>
      <c r="L129" s="45"/>
      <c r="M129" s="237" t="s">
        <v>1</v>
      </c>
      <c r="N129" s="238" t="s">
        <v>41</v>
      </c>
      <c r="O129" s="92"/>
      <c r="P129" s="239">
        <f>O129*H129</f>
        <v>0</v>
      </c>
      <c r="Q129" s="239">
        <v>3.0000000000000001E-05</v>
      </c>
      <c r="R129" s="239">
        <f>Q129*H129</f>
        <v>0.00084000000000000003</v>
      </c>
      <c r="S129" s="239">
        <v>0</v>
      </c>
      <c r="T129" s="240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41" t="s">
        <v>106</v>
      </c>
      <c r="AT129" s="241" t="s">
        <v>186</v>
      </c>
      <c r="AU129" s="241" t="s">
        <v>85</v>
      </c>
      <c r="AY129" s="18" t="s">
        <v>184</v>
      </c>
      <c r="BE129" s="242">
        <f>IF(N129="základní",J129,0)</f>
        <v>0</v>
      </c>
      <c r="BF129" s="242">
        <f>IF(N129="snížená",J129,0)</f>
        <v>0</v>
      </c>
      <c r="BG129" s="242">
        <f>IF(N129="zákl. přenesená",J129,0)</f>
        <v>0</v>
      </c>
      <c r="BH129" s="242">
        <f>IF(N129="sníž. přenesená",J129,0)</f>
        <v>0</v>
      </c>
      <c r="BI129" s="242">
        <f>IF(N129="nulová",J129,0)</f>
        <v>0</v>
      </c>
      <c r="BJ129" s="18" t="s">
        <v>83</v>
      </c>
      <c r="BK129" s="242">
        <f>ROUND(I129*H129,2)</f>
        <v>0</v>
      </c>
      <c r="BL129" s="18" t="s">
        <v>106</v>
      </c>
      <c r="BM129" s="241" t="s">
        <v>198</v>
      </c>
    </row>
    <row r="130" s="13" customFormat="1">
      <c r="A130" s="13"/>
      <c r="B130" s="243"/>
      <c r="C130" s="244"/>
      <c r="D130" s="245" t="s">
        <v>192</v>
      </c>
      <c r="E130" s="246" t="s">
        <v>1</v>
      </c>
      <c r="F130" s="247" t="s">
        <v>199</v>
      </c>
      <c r="G130" s="244"/>
      <c r="H130" s="246" t="s">
        <v>1</v>
      </c>
      <c r="I130" s="248"/>
      <c r="J130" s="244"/>
      <c r="K130" s="244"/>
      <c r="L130" s="249"/>
      <c r="M130" s="250"/>
      <c r="N130" s="251"/>
      <c r="O130" s="251"/>
      <c r="P130" s="251"/>
      <c r="Q130" s="251"/>
      <c r="R130" s="251"/>
      <c r="S130" s="251"/>
      <c r="T130" s="252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53" t="s">
        <v>192</v>
      </c>
      <c r="AU130" s="253" t="s">
        <v>85</v>
      </c>
      <c r="AV130" s="13" t="s">
        <v>83</v>
      </c>
      <c r="AW130" s="13" t="s">
        <v>32</v>
      </c>
      <c r="AX130" s="13" t="s">
        <v>76</v>
      </c>
      <c r="AY130" s="253" t="s">
        <v>184</v>
      </c>
    </row>
    <row r="131" s="14" customFormat="1">
      <c r="A131" s="14"/>
      <c r="B131" s="254"/>
      <c r="C131" s="255"/>
      <c r="D131" s="245" t="s">
        <v>192</v>
      </c>
      <c r="E131" s="256" t="s">
        <v>1</v>
      </c>
      <c r="F131" s="257" t="s">
        <v>355</v>
      </c>
      <c r="G131" s="255"/>
      <c r="H131" s="258">
        <v>28</v>
      </c>
      <c r="I131" s="259"/>
      <c r="J131" s="255"/>
      <c r="K131" s="255"/>
      <c r="L131" s="260"/>
      <c r="M131" s="261"/>
      <c r="N131" s="262"/>
      <c r="O131" s="262"/>
      <c r="P131" s="262"/>
      <c r="Q131" s="262"/>
      <c r="R131" s="262"/>
      <c r="S131" s="262"/>
      <c r="T131" s="263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64" t="s">
        <v>192</v>
      </c>
      <c r="AU131" s="264" t="s">
        <v>85</v>
      </c>
      <c r="AV131" s="14" t="s">
        <v>85</v>
      </c>
      <c r="AW131" s="14" t="s">
        <v>32</v>
      </c>
      <c r="AX131" s="14" t="s">
        <v>83</v>
      </c>
      <c r="AY131" s="264" t="s">
        <v>184</v>
      </c>
    </row>
    <row r="132" s="2" customFormat="1" ht="24.15" customHeight="1">
      <c r="A132" s="39"/>
      <c r="B132" s="40"/>
      <c r="C132" s="230" t="s">
        <v>85</v>
      </c>
      <c r="D132" s="230" t="s">
        <v>186</v>
      </c>
      <c r="E132" s="231" t="s">
        <v>201</v>
      </c>
      <c r="F132" s="232" t="s">
        <v>202</v>
      </c>
      <c r="G132" s="233" t="s">
        <v>203</v>
      </c>
      <c r="H132" s="234">
        <v>2.7999999999999998</v>
      </c>
      <c r="I132" s="235"/>
      <c r="J132" s="236">
        <f>ROUND(I132*H132,2)</f>
        <v>0</v>
      </c>
      <c r="K132" s="232" t="s">
        <v>190</v>
      </c>
      <c r="L132" s="45"/>
      <c r="M132" s="237" t="s">
        <v>1</v>
      </c>
      <c r="N132" s="238" t="s">
        <v>41</v>
      </c>
      <c r="O132" s="92"/>
      <c r="P132" s="239">
        <f>O132*H132</f>
        <v>0</v>
      </c>
      <c r="Q132" s="239">
        <v>0</v>
      </c>
      <c r="R132" s="239">
        <f>Q132*H132</f>
        <v>0</v>
      </c>
      <c r="S132" s="239">
        <v>0</v>
      </c>
      <c r="T132" s="240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41" t="s">
        <v>106</v>
      </c>
      <c r="AT132" s="241" t="s">
        <v>186</v>
      </c>
      <c r="AU132" s="241" t="s">
        <v>85</v>
      </c>
      <c r="AY132" s="18" t="s">
        <v>184</v>
      </c>
      <c r="BE132" s="242">
        <f>IF(N132="základní",J132,0)</f>
        <v>0</v>
      </c>
      <c r="BF132" s="242">
        <f>IF(N132="snížená",J132,0)</f>
        <v>0</v>
      </c>
      <c r="BG132" s="242">
        <f>IF(N132="zákl. přenesená",J132,0)</f>
        <v>0</v>
      </c>
      <c r="BH132" s="242">
        <f>IF(N132="sníž. přenesená",J132,0)</f>
        <v>0</v>
      </c>
      <c r="BI132" s="242">
        <f>IF(N132="nulová",J132,0)</f>
        <v>0</v>
      </c>
      <c r="BJ132" s="18" t="s">
        <v>83</v>
      </c>
      <c r="BK132" s="242">
        <f>ROUND(I132*H132,2)</f>
        <v>0</v>
      </c>
      <c r="BL132" s="18" t="s">
        <v>106</v>
      </c>
      <c r="BM132" s="241" t="s">
        <v>204</v>
      </c>
    </row>
    <row r="133" s="13" customFormat="1">
      <c r="A133" s="13"/>
      <c r="B133" s="243"/>
      <c r="C133" s="244"/>
      <c r="D133" s="245" t="s">
        <v>192</v>
      </c>
      <c r="E133" s="246" t="s">
        <v>1</v>
      </c>
      <c r="F133" s="247" t="s">
        <v>199</v>
      </c>
      <c r="G133" s="244"/>
      <c r="H133" s="246" t="s">
        <v>1</v>
      </c>
      <c r="I133" s="248"/>
      <c r="J133" s="244"/>
      <c r="K133" s="244"/>
      <c r="L133" s="249"/>
      <c r="M133" s="250"/>
      <c r="N133" s="251"/>
      <c r="O133" s="251"/>
      <c r="P133" s="251"/>
      <c r="Q133" s="251"/>
      <c r="R133" s="251"/>
      <c r="S133" s="251"/>
      <c r="T133" s="252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3" t="s">
        <v>192</v>
      </c>
      <c r="AU133" s="253" t="s">
        <v>85</v>
      </c>
      <c r="AV133" s="13" t="s">
        <v>83</v>
      </c>
      <c r="AW133" s="13" t="s">
        <v>32</v>
      </c>
      <c r="AX133" s="13" t="s">
        <v>76</v>
      </c>
      <c r="AY133" s="253" t="s">
        <v>184</v>
      </c>
    </row>
    <row r="134" s="14" customFormat="1">
      <c r="A134" s="14"/>
      <c r="B134" s="254"/>
      <c r="C134" s="255"/>
      <c r="D134" s="245" t="s">
        <v>192</v>
      </c>
      <c r="E134" s="256" t="s">
        <v>1</v>
      </c>
      <c r="F134" s="257" t="s">
        <v>1015</v>
      </c>
      <c r="G134" s="255"/>
      <c r="H134" s="258">
        <v>2.7999999999999998</v>
      </c>
      <c r="I134" s="259"/>
      <c r="J134" s="255"/>
      <c r="K134" s="255"/>
      <c r="L134" s="260"/>
      <c r="M134" s="261"/>
      <c r="N134" s="262"/>
      <c r="O134" s="262"/>
      <c r="P134" s="262"/>
      <c r="Q134" s="262"/>
      <c r="R134" s="262"/>
      <c r="S134" s="262"/>
      <c r="T134" s="263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4" t="s">
        <v>192</v>
      </c>
      <c r="AU134" s="264" t="s">
        <v>85</v>
      </c>
      <c r="AV134" s="14" t="s">
        <v>85</v>
      </c>
      <c r="AW134" s="14" t="s">
        <v>32</v>
      </c>
      <c r="AX134" s="14" t="s">
        <v>83</v>
      </c>
      <c r="AY134" s="264" t="s">
        <v>184</v>
      </c>
    </row>
    <row r="135" s="2" customFormat="1" ht="33" customHeight="1">
      <c r="A135" s="39"/>
      <c r="B135" s="40"/>
      <c r="C135" s="230" t="s">
        <v>92</v>
      </c>
      <c r="D135" s="230" t="s">
        <v>186</v>
      </c>
      <c r="E135" s="231" t="s">
        <v>206</v>
      </c>
      <c r="F135" s="232" t="s">
        <v>207</v>
      </c>
      <c r="G135" s="233" t="s">
        <v>208</v>
      </c>
      <c r="H135" s="234">
        <v>92.930000000000007</v>
      </c>
      <c r="I135" s="235"/>
      <c r="J135" s="236">
        <f>ROUND(I135*H135,2)</f>
        <v>0</v>
      </c>
      <c r="K135" s="232" t="s">
        <v>190</v>
      </c>
      <c r="L135" s="45"/>
      <c r="M135" s="237" t="s">
        <v>1</v>
      </c>
      <c r="N135" s="238" t="s">
        <v>41</v>
      </c>
      <c r="O135" s="92"/>
      <c r="P135" s="239">
        <f>O135*H135</f>
        <v>0</v>
      </c>
      <c r="Q135" s="239">
        <v>0</v>
      </c>
      <c r="R135" s="239">
        <f>Q135*H135</f>
        <v>0</v>
      </c>
      <c r="S135" s="239">
        <v>0</v>
      </c>
      <c r="T135" s="240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41" t="s">
        <v>106</v>
      </c>
      <c r="AT135" s="241" t="s">
        <v>186</v>
      </c>
      <c r="AU135" s="241" t="s">
        <v>85</v>
      </c>
      <c r="AY135" s="18" t="s">
        <v>184</v>
      </c>
      <c r="BE135" s="242">
        <f>IF(N135="základní",J135,0)</f>
        <v>0</v>
      </c>
      <c r="BF135" s="242">
        <f>IF(N135="snížená",J135,0)</f>
        <v>0</v>
      </c>
      <c r="BG135" s="242">
        <f>IF(N135="zákl. přenesená",J135,0)</f>
        <v>0</v>
      </c>
      <c r="BH135" s="242">
        <f>IF(N135="sníž. přenesená",J135,0)</f>
        <v>0</v>
      </c>
      <c r="BI135" s="242">
        <f>IF(N135="nulová",J135,0)</f>
        <v>0</v>
      </c>
      <c r="BJ135" s="18" t="s">
        <v>83</v>
      </c>
      <c r="BK135" s="242">
        <f>ROUND(I135*H135,2)</f>
        <v>0</v>
      </c>
      <c r="BL135" s="18" t="s">
        <v>106</v>
      </c>
      <c r="BM135" s="241" t="s">
        <v>209</v>
      </c>
    </row>
    <row r="136" s="13" customFormat="1">
      <c r="A136" s="13"/>
      <c r="B136" s="243"/>
      <c r="C136" s="244"/>
      <c r="D136" s="245" t="s">
        <v>192</v>
      </c>
      <c r="E136" s="246" t="s">
        <v>1</v>
      </c>
      <c r="F136" s="247" t="s">
        <v>199</v>
      </c>
      <c r="G136" s="244"/>
      <c r="H136" s="246" t="s">
        <v>1</v>
      </c>
      <c r="I136" s="248"/>
      <c r="J136" s="244"/>
      <c r="K136" s="244"/>
      <c r="L136" s="249"/>
      <c r="M136" s="250"/>
      <c r="N136" s="251"/>
      <c r="O136" s="251"/>
      <c r="P136" s="251"/>
      <c r="Q136" s="251"/>
      <c r="R136" s="251"/>
      <c r="S136" s="251"/>
      <c r="T136" s="252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3" t="s">
        <v>192</v>
      </c>
      <c r="AU136" s="253" t="s">
        <v>85</v>
      </c>
      <c r="AV136" s="13" t="s">
        <v>83</v>
      </c>
      <c r="AW136" s="13" t="s">
        <v>32</v>
      </c>
      <c r="AX136" s="13" t="s">
        <v>76</v>
      </c>
      <c r="AY136" s="253" t="s">
        <v>184</v>
      </c>
    </row>
    <row r="137" s="13" customFormat="1">
      <c r="A137" s="13"/>
      <c r="B137" s="243"/>
      <c r="C137" s="244"/>
      <c r="D137" s="245" t="s">
        <v>192</v>
      </c>
      <c r="E137" s="246" t="s">
        <v>1</v>
      </c>
      <c r="F137" s="247" t="s">
        <v>210</v>
      </c>
      <c r="G137" s="244"/>
      <c r="H137" s="246" t="s">
        <v>1</v>
      </c>
      <c r="I137" s="248"/>
      <c r="J137" s="244"/>
      <c r="K137" s="244"/>
      <c r="L137" s="249"/>
      <c r="M137" s="250"/>
      <c r="N137" s="251"/>
      <c r="O137" s="251"/>
      <c r="P137" s="251"/>
      <c r="Q137" s="251"/>
      <c r="R137" s="251"/>
      <c r="S137" s="251"/>
      <c r="T137" s="252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3" t="s">
        <v>192</v>
      </c>
      <c r="AU137" s="253" t="s">
        <v>85</v>
      </c>
      <c r="AV137" s="13" t="s">
        <v>83</v>
      </c>
      <c r="AW137" s="13" t="s">
        <v>32</v>
      </c>
      <c r="AX137" s="13" t="s">
        <v>76</v>
      </c>
      <c r="AY137" s="253" t="s">
        <v>184</v>
      </c>
    </row>
    <row r="138" s="14" customFormat="1">
      <c r="A138" s="14"/>
      <c r="B138" s="254"/>
      <c r="C138" s="255"/>
      <c r="D138" s="245" t="s">
        <v>192</v>
      </c>
      <c r="E138" s="256" t="s">
        <v>1</v>
      </c>
      <c r="F138" s="257" t="s">
        <v>1016</v>
      </c>
      <c r="G138" s="255"/>
      <c r="H138" s="258">
        <v>111</v>
      </c>
      <c r="I138" s="259"/>
      <c r="J138" s="255"/>
      <c r="K138" s="255"/>
      <c r="L138" s="260"/>
      <c r="M138" s="261"/>
      <c r="N138" s="262"/>
      <c r="O138" s="262"/>
      <c r="P138" s="262"/>
      <c r="Q138" s="262"/>
      <c r="R138" s="262"/>
      <c r="S138" s="262"/>
      <c r="T138" s="263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64" t="s">
        <v>192</v>
      </c>
      <c r="AU138" s="264" t="s">
        <v>85</v>
      </c>
      <c r="AV138" s="14" t="s">
        <v>85</v>
      </c>
      <c r="AW138" s="14" t="s">
        <v>32</v>
      </c>
      <c r="AX138" s="14" t="s">
        <v>76</v>
      </c>
      <c r="AY138" s="264" t="s">
        <v>184</v>
      </c>
    </row>
    <row r="139" s="13" customFormat="1">
      <c r="A139" s="13"/>
      <c r="B139" s="243"/>
      <c r="C139" s="244"/>
      <c r="D139" s="245" t="s">
        <v>192</v>
      </c>
      <c r="E139" s="246" t="s">
        <v>1</v>
      </c>
      <c r="F139" s="247" t="s">
        <v>212</v>
      </c>
      <c r="G139" s="244"/>
      <c r="H139" s="246" t="s">
        <v>1</v>
      </c>
      <c r="I139" s="248"/>
      <c r="J139" s="244"/>
      <c r="K139" s="244"/>
      <c r="L139" s="249"/>
      <c r="M139" s="250"/>
      <c r="N139" s="251"/>
      <c r="O139" s="251"/>
      <c r="P139" s="251"/>
      <c r="Q139" s="251"/>
      <c r="R139" s="251"/>
      <c r="S139" s="251"/>
      <c r="T139" s="252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3" t="s">
        <v>192</v>
      </c>
      <c r="AU139" s="253" t="s">
        <v>85</v>
      </c>
      <c r="AV139" s="13" t="s">
        <v>83</v>
      </c>
      <c r="AW139" s="13" t="s">
        <v>32</v>
      </c>
      <c r="AX139" s="13" t="s">
        <v>76</v>
      </c>
      <c r="AY139" s="253" t="s">
        <v>184</v>
      </c>
    </row>
    <row r="140" s="14" customFormat="1">
      <c r="A140" s="14"/>
      <c r="B140" s="254"/>
      <c r="C140" s="255"/>
      <c r="D140" s="245" t="s">
        <v>192</v>
      </c>
      <c r="E140" s="256" t="s">
        <v>1</v>
      </c>
      <c r="F140" s="257" t="s">
        <v>1017</v>
      </c>
      <c r="G140" s="255"/>
      <c r="H140" s="258">
        <v>12.18</v>
      </c>
      <c r="I140" s="259"/>
      <c r="J140" s="255"/>
      <c r="K140" s="255"/>
      <c r="L140" s="260"/>
      <c r="M140" s="261"/>
      <c r="N140" s="262"/>
      <c r="O140" s="262"/>
      <c r="P140" s="262"/>
      <c r="Q140" s="262"/>
      <c r="R140" s="262"/>
      <c r="S140" s="262"/>
      <c r="T140" s="263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64" t="s">
        <v>192</v>
      </c>
      <c r="AU140" s="264" t="s">
        <v>85</v>
      </c>
      <c r="AV140" s="14" t="s">
        <v>85</v>
      </c>
      <c r="AW140" s="14" t="s">
        <v>32</v>
      </c>
      <c r="AX140" s="14" t="s">
        <v>76</v>
      </c>
      <c r="AY140" s="264" t="s">
        <v>184</v>
      </c>
    </row>
    <row r="141" s="14" customFormat="1">
      <c r="A141" s="14"/>
      <c r="B141" s="254"/>
      <c r="C141" s="255"/>
      <c r="D141" s="245" t="s">
        <v>192</v>
      </c>
      <c r="E141" s="256" t="s">
        <v>1</v>
      </c>
      <c r="F141" s="257" t="s">
        <v>1018</v>
      </c>
      <c r="G141" s="255"/>
      <c r="H141" s="258">
        <v>-21.175000000000001</v>
      </c>
      <c r="I141" s="259"/>
      <c r="J141" s="255"/>
      <c r="K141" s="255"/>
      <c r="L141" s="260"/>
      <c r="M141" s="261"/>
      <c r="N141" s="262"/>
      <c r="O141" s="262"/>
      <c r="P141" s="262"/>
      <c r="Q141" s="262"/>
      <c r="R141" s="262"/>
      <c r="S141" s="262"/>
      <c r="T141" s="263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4" t="s">
        <v>192</v>
      </c>
      <c r="AU141" s="264" t="s">
        <v>85</v>
      </c>
      <c r="AV141" s="14" t="s">
        <v>85</v>
      </c>
      <c r="AW141" s="14" t="s">
        <v>32</v>
      </c>
      <c r="AX141" s="14" t="s">
        <v>76</v>
      </c>
      <c r="AY141" s="264" t="s">
        <v>184</v>
      </c>
    </row>
    <row r="142" s="14" customFormat="1">
      <c r="A142" s="14"/>
      <c r="B142" s="254"/>
      <c r="C142" s="255"/>
      <c r="D142" s="245" t="s">
        <v>192</v>
      </c>
      <c r="E142" s="256" t="s">
        <v>1</v>
      </c>
      <c r="F142" s="257" t="s">
        <v>1019</v>
      </c>
      <c r="G142" s="255"/>
      <c r="H142" s="258">
        <v>-9.0749999999999993</v>
      </c>
      <c r="I142" s="259"/>
      <c r="J142" s="255"/>
      <c r="K142" s="255"/>
      <c r="L142" s="260"/>
      <c r="M142" s="261"/>
      <c r="N142" s="262"/>
      <c r="O142" s="262"/>
      <c r="P142" s="262"/>
      <c r="Q142" s="262"/>
      <c r="R142" s="262"/>
      <c r="S142" s="262"/>
      <c r="T142" s="263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4" t="s">
        <v>192</v>
      </c>
      <c r="AU142" s="264" t="s">
        <v>85</v>
      </c>
      <c r="AV142" s="14" t="s">
        <v>85</v>
      </c>
      <c r="AW142" s="14" t="s">
        <v>32</v>
      </c>
      <c r="AX142" s="14" t="s">
        <v>76</v>
      </c>
      <c r="AY142" s="264" t="s">
        <v>184</v>
      </c>
    </row>
    <row r="143" s="15" customFormat="1">
      <c r="A143" s="15"/>
      <c r="B143" s="265"/>
      <c r="C143" s="266"/>
      <c r="D143" s="245" t="s">
        <v>192</v>
      </c>
      <c r="E143" s="267" t="s">
        <v>152</v>
      </c>
      <c r="F143" s="268" t="s">
        <v>149</v>
      </c>
      <c r="G143" s="266"/>
      <c r="H143" s="269">
        <v>92.930000000000007</v>
      </c>
      <c r="I143" s="270"/>
      <c r="J143" s="266"/>
      <c r="K143" s="266"/>
      <c r="L143" s="271"/>
      <c r="M143" s="272"/>
      <c r="N143" s="273"/>
      <c r="O143" s="273"/>
      <c r="P143" s="273"/>
      <c r="Q143" s="273"/>
      <c r="R143" s="273"/>
      <c r="S143" s="273"/>
      <c r="T143" s="274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75" t="s">
        <v>192</v>
      </c>
      <c r="AU143" s="275" t="s">
        <v>85</v>
      </c>
      <c r="AV143" s="15" t="s">
        <v>106</v>
      </c>
      <c r="AW143" s="15" t="s">
        <v>32</v>
      </c>
      <c r="AX143" s="15" t="s">
        <v>76</v>
      </c>
      <c r="AY143" s="275" t="s">
        <v>184</v>
      </c>
    </row>
    <row r="144" s="14" customFormat="1">
      <c r="A144" s="14"/>
      <c r="B144" s="254"/>
      <c r="C144" s="255"/>
      <c r="D144" s="245" t="s">
        <v>192</v>
      </c>
      <c r="E144" s="256" t="s">
        <v>1</v>
      </c>
      <c r="F144" s="257" t="s">
        <v>218</v>
      </c>
      <c r="G144" s="255"/>
      <c r="H144" s="258">
        <v>92.930000000000007</v>
      </c>
      <c r="I144" s="259"/>
      <c r="J144" s="255"/>
      <c r="K144" s="255"/>
      <c r="L144" s="260"/>
      <c r="M144" s="261"/>
      <c r="N144" s="262"/>
      <c r="O144" s="262"/>
      <c r="P144" s="262"/>
      <c r="Q144" s="262"/>
      <c r="R144" s="262"/>
      <c r="S144" s="262"/>
      <c r="T144" s="263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4" t="s">
        <v>192</v>
      </c>
      <c r="AU144" s="264" t="s">
        <v>85</v>
      </c>
      <c r="AV144" s="14" t="s">
        <v>85</v>
      </c>
      <c r="AW144" s="14" t="s">
        <v>32</v>
      </c>
      <c r="AX144" s="14" t="s">
        <v>83</v>
      </c>
      <c r="AY144" s="264" t="s">
        <v>184</v>
      </c>
    </row>
    <row r="145" s="2" customFormat="1" ht="21.75" customHeight="1">
      <c r="A145" s="39"/>
      <c r="B145" s="40"/>
      <c r="C145" s="230" t="s">
        <v>106</v>
      </c>
      <c r="D145" s="230" t="s">
        <v>186</v>
      </c>
      <c r="E145" s="231" t="s">
        <v>219</v>
      </c>
      <c r="F145" s="232" t="s">
        <v>220</v>
      </c>
      <c r="G145" s="233" t="s">
        <v>189</v>
      </c>
      <c r="H145" s="234">
        <v>194.19999999999999</v>
      </c>
      <c r="I145" s="235"/>
      <c r="J145" s="236">
        <f>ROUND(I145*H145,2)</f>
        <v>0</v>
      </c>
      <c r="K145" s="232" t="s">
        <v>190</v>
      </c>
      <c r="L145" s="45"/>
      <c r="M145" s="237" t="s">
        <v>1</v>
      </c>
      <c r="N145" s="238" t="s">
        <v>41</v>
      </c>
      <c r="O145" s="92"/>
      <c r="P145" s="239">
        <f>O145*H145</f>
        <v>0</v>
      </c>
      <c r="Q145" s="239">
        <v>0.00058</v>
      </c>
      <c r="R145" s="239">
        <f>Q145*H145</f>
        <v>0.112636</v>
      </c>
      <c r="S145" s="239">
        <v>0</v>
      </c>
      <c r="T145" s="240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41" t="s">
        <v>106</v>
      </c>
      <c r="AT145" s="241" t="s">
        <v>186</v>
      </c>
      <c r="AU145" s="241" t="s">
        <v>85</v>
      </c>
      <c r="AY145" s="18" t="s">
        <v>184</v>
      </c>
      <c r="BE145" s="242">
        <f>IF(N145="základní",J145,0)</f>
        <v>0</v>
      </c>
      <c r="BF145" s="242">
        <f>IF(N145="snížená",J145,0)</f>
        <v>0</v>
      </c>
      <c r="BG145" s="242">
        <f>IF(N145="zákl. přenesená",J145,0)</f>
        <v>0</v>
      </c>
      <c r="BH145" s="242">
        <f>IF(N145="sníž. přenesená",J145,0)</f>
        <v>0</v>
      </c>
      <c r="BI145" s="242">
        <f>IF(N145="nulová",J145,0)</f>
        <v>0</v>
      </c>
      <c r="BJ145" s="18" t="s">
        <v>83</v>
      </c>
      <c r="BK145" s="242">
        <f>ROUND(I145*H145,2)</f>
        <v>0</v>
      </c>
      <c r="BL145" s="18" t="s">
        <v>106</v>
      </c>
      <c r="BM145" s="241" t="s">
        <v>221</v>
      </c>
    </row>
    <row r="146" s="13" customFormat="1">
      <c r="A146" s="13"/>
      <c r="B146" s="243"/>
      <c r="C146" s="244"/>
      <c r="D146" s="245" t="s">
        <v>192</v>
      </c>
      <c r="E146" s="246" t="s">
        <v>1</v>
      </c>
      <c r="F146" s="247" t="s">
        <v>199</v>
      </c>
      <c r="G146" s="244"/>
      <c r="H146" s="246" t="s">
        <v>1</v>
      </c>
      <c r="I146" s="248"/>
      <c r="J146" s="244"/>
      <c r="K146" s="244"/>
      <c r="L146" s="249"/>
      <c r="M146" s="250"/>
      <c r="N146" s="251"/>
      <c r="O146" s="251"/>
      <c r="P146" s="251"/>
      <c r="Q146" s="251"/>
      <c r="R146" s="251"/>
      <c r="S146" s="251"/>
      <c r="T146" s="252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3" t="s">
        <v>192</v>
      </c>
      <c r="AU146" s="253" t="s">
        <v>85</v>
      </c>
      <c r="AV146" s="13" t="s">
        <v>83</v>
      </c>
      <c r="AW146" s="13" t="s">
        <v>32</v>
      </c>
      <c r="AX146" s="13" t="s">
        <v>76</v>
      </c>
      <c r="AY146" s="253" t="s">
        <v>184</v>
      </c>
    </row>
    <row r="147" s="13" customFormat="1">
      <c r="A147" s="13"/>
      <c r="B147" s="243"/>
      <c r="C147" s="244"/>
      <c r="D147" s="245" t="s">
        <v>192</v>
      </c>
      <c r="E147" s="246" t="s">
        <v>1</v>
      </c>
      <c r="F147" s="247" t="s">
        <v>210</v>
      </c>
      <c r="G147" s="244"/>
      <c r="H147" s="246" t="s">
        <v>1</v>
      </c>
      <c r="I147" s="248"/>
      <c r="J147" s="244"/>
      <c r="K147" s="244"/>
      <c r="L147" s="249"/>
      <c r="M147" s="250"/>
      <c r="N147" s="251"/>
      <c r="O147" s="251"/>
      <c r="P147" s="251"/>
      <c r="Q147" s="251"/>
      <c r="R147" s="251"/>
      <c r="S147" s="251"/>
      <c r="T147" s="252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3" t="s">
        <v>192</v>
      </c>
      <c r="AU147" s="253" t="s">
        <v>85</v>
      </c>
      <c r="AV147" s="13" t="s">
        <v>83</v>
      </c>
      <c r="AW147" s="13" t="s">
        <v>32</v>
      </c>
      <c r="AX147" s="13" t="s">
        <v>76</v>
      </c>
      <c r="AY147" s="253" t="s">
        <v>184</v>
      </c>
    </row>
    <row r="148" s="14" customFormat="1">
      <c r="A148" s="14"/>
      <c r="B148" s="254"/>
      <c r="C148" s="255"/>
      <c r="D148" s="245" t="s">
        <v>192</v>
      </c>
      <c r="E148" s="256" t="s">
        <v>1</v>
      </c>
      <c r="F148" s="257" t="s">
        <v>1020</v>
      </c>
      <c r="G148" s="255"/>
      <c r="H148" s="258">
        <v>194.19999999999999</v>
      </c>
      <c r="I148" s="259"/>
      <c r="J148" s="255"/>
      <c r="K148" s="255"/>
      <c r="L148" s="260"/>
      <c r="M148" s="261"/>
      <c r="N148" s="262"/>
      <c r="O148" s="262"/>
      <c r="P148" s="262"/>
      <c r="Q148" s="262"/>
      <c r="R148" s="262"/>
      <c r="S148" s="262"/>
      <c r="T148" s="263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64" t="s">
        <v>192</v>
      </c>
      <c r="AU148" s="264" t="s">
        <v>85</v>
      </c>
      <c r="AV148" s="14" t="s">
        <v>85</v>
      </c>
      <c r="AW148" s="14" t="s">
        <v>32</v>
      </c>
      <c r="AX148" s="14" t="s">
        <v>76</v>
      </c>
      <c r="AY148" s="264" t="s">
        <v>184</v>
      </c>
    </row>
    <row r="149" s="15" customFormat="1">
      <c r="A149" s="15"/>
      <c r="B149" s="265"/>
      <c r="C149" s="266"/>
      <c r="D149" s="245" t="s">
        <v>192</v>
      </c>
      <c r="E149" s="267" t="s">
        <v>129</v>
      </c>
      <c r="F149" s="268" t="s">
        <v>149</v>
      </c>
      <c r="G149" s="266"/>
      <c r="H149" s="269">
        <v>194.19999999999999</v>
      </c>
      <c r="I149" s="270"/>
      <c r="J149" s="266"/>
      <c r="K149" s="266"/>
      <c r="L149" s="271"/>
      <c r="M149" s="272"/>
      <c r="N149" s="273"/>
      <c r="O149" s="273"/>
      <c r="P149" s="273"/>
      <c r="Q149" s="273"/>
      <c r="R149" s="273"/>
      <c r="S149" s="273"/>
      <c r="T149" s="274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75" t="s">
        <v>192</v>
      </c>
      <c r="AU149" s="275" t="s">
        <v>85</v>
      </c>
      <c r="AV149" s="15" t="s">
        <v>106</v>
      </c>
      <c r="AW149" s="15" t="s">
        <v>32</v>
      </c>
      <c r="AX149" s="15" t="s">
        <v>83</v>
      </c>
      <c r="AY149" s="275" t="s">
        <v>184</v>
      </c>
    </row>
    <row r="150" s="2" customFormat="1" ht="21.75" customHeight="1">
      <c r="A150" s="39"/>
      <c r="B150" s="40"/>
      <c r="C150" s="230" t="s">
        <v>114</v>
      </c>
      <c r="D150" s="230" t="s">
        <v>186</v>
      </c>
      <c r="E150" s="231" t="s">
        <v>224</v>
      </c>
      <c r="F150" s="232" t="s">
        <v>225</v>
      </c>
      <c r="G150" s="233" t="s">
        <v>189</v>
      </c>
      <c r="H150" s="234">
        <v>194.19999999999999</v>
      </c>
      <c r="I150" s="235"/>
      <c r="J150" s="236">
        <f>ROUND(I150*H150,2)</f>
        <v>0</v>
      </c>
      <c r="K150" s="232" t="s">
        <v>190</v>
      </c>
      <c r="L150" s="45"/>
      <c r="M150" s="237" t="s">
        <v>1</v>
      </c>
      <c r="N150" s="238" t="s">
        <v>41</v>
      </c>
      <c r="O150" s="92"/>
      <c r="P150" s="239">
        <f>O150*H150</f>
        <v>0</v>
      </c>
      <c r="Q150" s="239">
        <v>0</v>
      </c>
      <c r="R150" s="239">
        <f>Q150*H150</f>
        <v>0</v>
      </c>
      <c r="S150" s="239">
        <v>0</v>
      </c>
      <c r="T150" s="240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41" t="s">
        <v>106</v>
      </c>
      <c r="AT150" s="241" t="s">
        <v>186</v>
      </c>
      <c r="AU150" s="241" t="s">
        <v>85</v>
      </c>
      <c r="AY150" s="18" t="s">
        <v>184</v>
      </c>
      <c r="BE150" s="242">
        <f>IF(N150="základní",J150,0)</f>
        <v>0</v>
      </c>
      <c r="BF150" s="242">
        <f>IF(N150="snížená",J150,0)</f>
        <v>0</v>
      </c>
      <c r="BG150" s="242">
        <f>IF(N150="zákl. přenesená",J150,0)</f>
        <v>0</v>
      </c>
      <c r="BH150" s="242">
        <f>IF(N150="sníž. přenesená",J150,0)</f>
        <v>0</v>
      </c>
      <c r="BI150" s="242">
        <f>IF(N150="nulová",J150,0)</f>
        <v>0</v>
      </c>
      <c r="BJ150" s="18" t="s">
        <v>83</v>
      </c>
      <c r="BK150" s="242">
        <f>ROUND(I150*H150,2)</f>
        <v>0</v>
      </c>
      <c r="BL150" s="18" t="s">
        <v>106</v>
      </c>
      <c r="BM150" s="241" t="s">
        <v>226</v>
      </c>
    </row>
    <row r="151" s="14" customFormat="1">
      <c r="A151" s="14"/>
      <c r="B151" s="254"/>
      <c r="C151" s="255"/>
      <c r="D151" s="245" t="s">
        <v>192</v>
      </c>
      <c r="E151" s="256" t="s">
        <v>1</v>
      </c>
      <c r="F151" s="257" t="s">
        <v>129</v>
      </c>
      <c r="G151" s="255"/>
      <c r="H151" s="258">
        <v>194.19999999999999</v>
      </c>
      <c r="I151" s="259"/>
      <c r="J151" s="255"/>
      <c r="K151" s="255"/>
      <c r="L151" s="260"/>
      <c r="M151" s="261"/>
      <c r="N151" s="262"/>
      <c r="O151" s="262"/>
      <c r="P151" s="262"/>
      <c r="Q151" s="262"/>
      <c r="R151" s="262"/>
      <c r="S151" s="262"/>
      <c r="T151" s="263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4" t="s">
        <v>192</v>
      </c>
      <c r="AU151" s="264" t="s">
        <v>85</v>
      </c>
      <c r="AV151" s="14" t="s">
        <v>85</v>
      </c>
      <c r="AW151" s="14" t="s">
        <v>32</v>
      </c>
      <c r="AX151" s="14" t="s">
        <v>83</v>
      </c>
      <c r="AY151" s="264" t="s">
        <v>184</v>
      </c>
    </row>
    <row r="152" s="2" customFormat="1" ht="37.8" customHeight="1">
      <c r="A152" s="39"/>
      <c r="B152" s="40"/>
      <c r="C152" s="230" t="s">
        <v>223</v>
      </c>
      <c r="D152" s="230" t="s">
        <v>186</v>
      </c>
      <c r="E152" s="231" t="s">
        <v>228</v>
      </c>
      <c r="F152" s="232" t="s">
        <v>229</v>
      </c>
      <c r="G152" s="233" t="s">
        <v>208</v>
      </c>
      <c r="H152" s="234">
        <v>92.930000000000007</v>
      </c>
      <c r="I152" s="235"/>
      <c r="J152" s="236">
        <f>ROUND(I152*H152,2)</f>
        <v>0</v>
      </c>
      <c r="K152" s="232" t="s">
        <v>190</v>
      </c>
      <c r="L152" s="45"/>
      <c r="M152" s="237" t="s">
        <v>1</v>
      </c>
      <c r="N152" s="238" t="s">
        <v>41</v>
      </c>
      <c r="O152" s="92"/>
      <c r="P152" s="239">
        <f>O152*H152</f>
        <v>0</v>
      </c>
      <c r="Q152" s="239">
        <v>0</v>
      </c>
      <c r="R152" s="239">
        <f>Q152*H152</f>
        <v>0</v>
      </c>
      <c r="S152" s="239">
        <v>0</v>
      </c>
      <c r="T152" s="240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41" t="s">
        <v>106</v>
      </c>
      <c r="AT152" s="241" t="s">
        <v>186</v>
      </c>
      <c r="AU152" s="241" t="s">
        <v>85</v>
      </c>
      <c r="AY152" s="18" t="s">
        <v>184</v>
      </c>
      <c r="BE152" s="242">
        <f>IF(N152="základní",J152,0)</f>
        <v>0</v>
      </c>
      <c r="BF152" s="242">
        <f>IF(N152="snížená",J152,0)</f>
        <v>0</v>
      </c>
      <c r="BG152" s="242">
        <f>IF(N152="zákl. přenesená",J152,0)</f>
        <v>0</v>
      </c>
      <c r="BH152" s="242">
        <f>IF(N152="sníž. přenesená",J152,0)</f>
        <v>0</v>
      </c>
      <c r="BI152" s="242">
        <f>IF(N152="nulová",J152,0)</f>
        <v>0</v>
      </c>
      <c r="BJ152" s="18" t="s">
        <v>83</v>
      </c>
      <c r="BK152" s="242">
        <f>ROUND(I152*H152,2)</f>
        <v>0</v>
      </c>
      <c r="BL152" s="18" t="s">
        <v>106</v>
      </c>
      <c r="BM152" s="241" t="s">
        <v>721</v>
      </c>
    </row>
    <row r="153" s="13" customFormat="1">
      <c r="A153" s="13"/>
      <c r="B153" s="243"/>
      <c r="C153" s="244"/>
      <c r="D153" s="245" t="s">
        <v>192</v>
      </c>
      <c r="E153" s="246" t="s">
        <v>1</v>
      </c>
      <c r="F153" s="247" t="s">
        <v>231</v>
      </c>
      <c r="G153" s="244"/>
      <c r="H153" s="246" t="s">
        <v>1</v>
      </c>
      <c r="I153" s="248"/>
      <c r="J153" s="244"/>
      <c r="K153" s="244"/>
      <c r="L153" s="249"/>
      <c r="M153" s="250"/>
      <c r="N153" s="251"/>
      <c r="O153" s="251"/>
      <c r="P153" s="251"/>
      <c r="Q153" s="251"/>
      <c r="R153" s="251"/>
      <c r="S153" s="251"/>
      <c r="T153" s="252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3" t="s">
        <v>192</v>
      </c>
      <c r="AU153" s="253" t="s">
        <v>85</v>
      </c>
      <c r="AV153" s="13" t="s">
        <v>83</v>
      </c>
      <c r="AW153" s="13" t="s">
        <v>32</v>
      </c>
      <c r="AX153" s="13" t="s">
        <v>76</v>
      </c>
      <c r="AY153" s="253" t="s">
        <v>184</v>
      </c>
    </row>
    <row r="154" s="14" customFormat="1">
      <c r="A154" s="14"/>
      <c r="B154" s="254"/>
      <c r="C154" s="255"/>
      <c r="D154" s="245" t="s">
        <v>192</v>
      </c>
      <c r="E154" s="256" t="s">
        <v>1</v>
      </c>
      <c r="F154" s="257" t="s">
        <v>1021</v>
      </c>
      <c r="G154" s="255"/>
      <c r="H154" s="258">
        <v>92.930000000000007</v>
      </c>
      <c r="I154" s="259"/>
      <c r="J154" s="255"/>
      <c r="K154" s="255"/>
      <c r="L154" s="260"/>
      <c r="M154" s="261"/>
      <c r="N154" s="262"/>
      <c r="O154" s="262"/>
      <c r="P154" s="262"/>
      <c r="Q154" s="262"/>
      <c r="R154" s="262"/>
      <c r="S154" s="262"/>
      <c r="T154" s="263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4" t="s">
        <v>192</v>
      </c>
      <c r="AU154" s="264" t="s">
        <v>85</v>
      </c>
      <c r="AV154" s="14" t="s">
        <v>85</v>
      </c>
      <c r="AW154" s="14" t="s">
        <v>32</v>
      </c>
      <c r="AX154" s="14" t="s">
        <v>83</v>
      </c>
      <c r="AY154" s="264" t="s">
        <v>184</v>
      </c>
    </row>
    <row r="155" s="2" customFormat="1" ht="37.8" customHeight="1">
      <c r="A155" s="39"/>
      <c r="B155" s="40"/>
      <c r="C155" s="230" t="s">
        <v>227</v>
      </c>
      <c r="D155" s="230" t="s">
        <v>186</v>
      </c>
      <c r="E155" s="231" t="s">
        <v>233</v>
      </c>
      <c r="F155" s="232" t="s">
        <v>234</v>
      </c>
      <c r="G155" s="233" t="s">
        <v>208</v>
      </c>
      <c r="H155" s="234">
        <v>82.5</v>
      </c>
      <c r="I155" s="235"/>
      <c r="J155" s="236">
        <f>ROUND(I155*H155,2)</f>
        <v>0</v>
      </c>
      <c r="K155" s="232" t="s">
        <v>190</v>
      </c>
      <c r="L155" s="45"/>
      <c r="M155" s="237" t="s">
        <v>1</v>
      </c>
      <c r="N155" s="238" t="s">
        <v>41</v>
      </c>
      <c r="O155" s="92"/>
      <c r="P155" s="239">
        <f>O155*H155</f>
        <v>0</v>
      </c>
      <c r="Q155" s="239">
        <v>0</v>
      </c>
      <c r="R155" s="239">
        <f>Q155*H155</f>
        <v>0</v>
      </c>
      <c r="S155" s="239">
        <v>0</v>
      </c>
      <c r="T155" s="240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41" t="s">
        <v>106</v>
      </c>
      <c r="AT155" s="241" t="s">
        <v>186</v>
      </c>
      <c r="AU155" s="241" t="s">
        <v>85</v>
      </c>
      <c r="AY155" s="18" t="s">
        <v>184</v>
      </c>
      <c r="BE155" s="242">
        <f>IF(N155="základní",J155,0)</f>
        <v>0</v>
      </c>
      <c r="BF155" s="242">
        <f>IF(N155="snížená",J155,0)</f>
        <v>0</v>
      </c>
      <c r="BG155" s="242">
        <f>IF(N155="zákl. přenesená",J155,0)</f>
        <v>0</v>
      </c>
      <c r="BH155" s="242">
        <f>IF(N155="sníž. přenesená",J155,0)</f>
        <v>0</v>
      </c>
      <c r="BI155" s="242">
        <f>IF(N155="nulová",J155,0)</f>
        <v>0</v>
      </c>
      <c r="BJ155" s="18" t="s">
        <v>83</v>
      </c>
      <c r="BK155" s="242">
        <f>ROUND(I155*H155,2)</f>
        <v>0</v>
      </c>
      <c r="BL155" s="18" t="s">
        <v>106</v>
      </c>
      <c r="BM155" s="241" t="s">
        <v>722</v>
      </c>
    </row>
    <row r="156" s="13" customFormat="1">
      <c r="A156" s="13"/>
      <c r="B156" s="243"/>
      <c r="C156" s="244"/>
      <c r="D156" s="245" t="s">
        <v>192</v>
      </c>
      <c r="E156" s="246" t="s">
        <v>1</v>
      </c>
      <c r="F156" s="247" t="s">
        <v>199</v>
      </c>
      <c r="G156" s="244"/>
      <c r="H156" s="246" t="s">
        <v>1</v>
      </c>
      <c r="I156" s="248"/>
      <c r="J156" s="244"/>
      <c r="K156" s="244"/>
      <c r="L156" s="249"/>
      <c r="M156" s="250"/>
      <c r="N156" s="251"/>
      <c r="O156" s="251"/>
      <c r="P156" s="251"/>
      <c r="Q156" s="251"/>
      <c r="R156" s="251"/>
      <c r="S156" s="251"/>
      <c r="T156" s="252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3" t="s">
        <v>192</v>
      </c>
      <c r="AU156" s="253" t="s">
        <v>85</v>
      </c>
      <c r="AV156" s="13" t="s">
        <v>83</v>
      </c>
      <c r="AW156" s="13" t="s">
        <v>32</v>
      </c>
      <c r="AX156" s="13" t="s">
        <v>76</v>
      </c>
      <c r="AY156" s="253" t="s">
        <v>184</v>
      </c>
    </row>
    <row r="157" s="14" customFormat="1">
      <c r="A157" s="14"/>
      <c r="B157" s="254"/>
      <c r="C157" s="255"/>
      <c r="D157" s="245" t="s">
        <v>192</v>
      </c>
      <c r="E157" s="256" t="s">
        <v>1</v>
      </c>
      <c r="F157" s="257" t="s">
        <v>1022</v>
      </c>
      <c r="G157" s="255"/>
      <c r="H157" s="258">
        <v>57.75</v>
      </c>
      <c r="I157" s="259"/>
      <c r="J157" s="255"/>
      <c r="K157" s="255"/>
      <c r="L157" s="260"/>
      <c r="M157" s="261"/>
      <c r="N157" s="262"/>
      <c r="O157" s="262"/>
      <c r="P157" s="262"/>
      <c r="Q157" s="262"/>
      <c r="R157" s="262"/>
      <c r="S157" s="262"/>
      <c r="T157" s="263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4" t="s">
        <v>192</v>
      </c>
      <c r="AU157" s="264" t="s">
        <v>85</v>
      </c>
      <c r="AV157" s="14" t="s">
        <v>85</v>
      </c>
      <c r="AW157" s="14" t="s">
        <v>32</v>
      </c>
      <c r="AX157" s="14" t="s">
        <v>76</v>
      </c>
      <c r="AY157" s="264" t="s">
        <v>184</v>
      </c>
    </row>
    <row r="158" s="14" customFormat="1">
      <c r="A158" s="14"/>
      <c r="B158" s="254"/>
      <c r="C158" s="255"/>
      <c r="D158" s="245" t="s">
        <v>192</v>
      </c>
      <c r="E158" s="256" t="s">
        <v>1</v>
      </c>
      <c r="F158" s="257" t="s">
        <v>1023</v>
      </c>
      <c r="G158" s="255"/>
      <c r="H158" s="258">
        <v>24.75</v>
      </c>
      <c r="I158" s="259"/>
      <c r="J158" s="255"/>
      <c r="K158" s="255"/>
      <c r="L158" s="260"/>
      <c r="M158" s="261"/>
      <c r="N158" s="262"/>
      <c r="O158" s="262"/>
      <c r="P158" s="262"/>
      <c r="Q158" s="262"/>
      <c r="R158" s="262"/>
      <c r="S158" s="262"/>
      <c r="T158" s="263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4" t="s">
        <v>192</v>
      </c>
      <c r="AU158" s="264" t="s">
        <v>85</v>
      </c>
      <c r="AV158" s="14" t="s">
        <v>85</v>
      </c>
      <c r="AW158" s="14" t="s">
        <v>32</v>
      </c>
      <c r="AX158" s="14" t="s">
        <v>76</v>
      </c>
      <c r="AY158" s="264" t="s">
        <v>184</v>
      </c>
    </row>
    <row r="159" s="15" customFormat="1">
      <c r="A159" s="15"/>
      <c r="B159" s="265"/>
      <c r="C159" s="266"/>
      <c r="D159" s="245" t="s">
        <v>192</v>
      </c>
      <c r="E159" s="267" t="s">
        <v>1</v>
      </c>
      <c r="F159" s="268" t="s">
        <v>149</v>
      </c>
      <c r="G159" s="266"/>
      <c r="H159" s="269">
        <v>82.5</v>
      </c>
      <c r="I159" s="270"/>
      <c r="J159" s="266"/>
      <c r="K159" s="266"/>
      <c r="L159" s="271"/>
      <c r="M159" s="272"/>
      <c r="N159" s="273"/>
      <c r="O159" s="273"/>
      <c r="P159" s="273"/>
      <c r="Q159" s="273"/>
      <c r="R159" s="273"/>
      <c r="S159" s="273"/>
      <c r="T159" s="274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75" t="s">
        <v>192</v>
      </c>
      <c r="AU159" s="275" t="s">
        <v>85</v>
      </c>
      <c r="AV159" s="15" t="s">
        <v>106</v>
      </c>
      <c r="AW159" s="15" t="s">
        <v>32</v>
      </c>
      <c r="AX159" s="15" t="s">
        <v>83</v>
      </c>
      <c r="AY159" s="275" t="s">
        <v>184</v>
      </c>
    </row>
    <row r="160" s="2" customFormat="1" ht="37.8" customHeight="1">
      <c r="A160" s="39"/>
      <c r="B160" s="40"/>
      <c r="C160" s="230" t="s">
        <v>232</v>
      </c>
      <c r="D160" s="230" t="s">
        <v>186</v>
      </c>
      <c r="E160" s="231" t="s">
        <v>239</v>
      </c>
      <c r="F160" s="232" t="s">
        <v>240</v>
      </c>
      <c r="G160" s="233" t="s">
        <v>208</v>
      </c>
      <c r="H160" s="234">
        <v>62.68</v>
      </c>
      <c r="I160" s="235"/>
      <c r="J160" s="236">
        <f>ROUND(I160*H160,2)</f>
        <v>0</v>
      </c>
      <c r="K160" s="232" t="s">
        <v>190</v>
      </c>
      <c r="L160" s="45"/>
      <c r="M160" s="237" t="s">
        <v>1</v>
      </c>
      <c r="N160" s="238" t="s">
        <v>41</v>
      </c>
      <c r="O160" s="92"/>
      <c r="P160" s="239">
        <f>O160*H160</f>
        <v>0</v>
      </c>
      <c r="Q160" s="239">
        <v>0</v>
      </c>
      <c r="R160" s="239">
        <f>Q160*H160</f>
        <v>0</v>
      </c>
      <c r="S160" s="239">
        <v>0</v>
      </c>
      <c r="T160" s="240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41" t="s">
        <v>106</v>
      </c>
      <c r="AT160" s="241" t="s">
        <v>186</v>
      </c>
      <c r="AU160" s="241" t="s">
        <v>85</v>
      </c>
      <c r="AY160" s="18" t="s">
        <v>184</v>
      </c>
      <c r="BE160" s="242">
        <f>IF(N160="základní",J160,0)</f>
        <v>0</v>
      </c>
      <c r="BF160" s="242">
        <f>IF(N160="snížená",J160,0)</f>
        <v>0</v>
      </c>
      <c r="BG160" s="242">
        <f>IF(N160="zákl. přenesená",J160,0)</f>
        <v>0</v>
      </c>
      <c r="BH160" s="242">
        <f>IF(N160="sníž. přenesená",J160,0)</f>
        <v>0</v>
      </c>
      <c r="BI160" s="242">
        <f>IF(N160="nulová",J160,0)</f>
        <v>0</v>
      </c>
      <c r="BJ160" s="18" t="s">
        <v>83</v>
      </c>
      <c r="BK160" s="242">
        <f>ROUND(I160*H160,2)</f>
        <v>0</v>
      </c>
      <c r="BL160" s="18" t="s">
        <v>106</v>
      </c>
      <c r="BM160" s="241" t="s">
        <v>241</v>
      </c>
    </row>
    <row r="161" s="13" customFormat="1">
      <c r="A161" s="13"/>
      <c r="B161" s="243"/>
      <c r="C161" s="244"/>
      <c r="D161" s="245" t="s">
        <v>192</v>
      </c>
      <c r="E161" s="246" t="s">
        <v>1</v>
      </c>
      <c r="F161" s="247" t="s">
        <v>199</v>
      </c>
      <c r="G161" s="244"/>
      <c r="H161" s="246" t="s">
        <v>1</v>
      </c>
      <c r="I161" s="248"/>
      <c r="J161" s="244"/>
      <c r="K161" s="244"/>
      <c r="L161" s="249"/>
      <c r="M161" s="250"/>
      <c r="N161" s="251"/>
      <c r="O161" s="251"/>
      <c r="P161" s="251"/>
      <c r="Q161" s="251"/>
      <c r="R161" s="251"/>
      <c r="S161" s="251"/>
      <c r="T161" s="252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3" t="s">
        <v>192</v>
      </c>
      <c r="AU161" s="253" t="s">
        <v>85</v>
      </c>
      <c r="AV161" s="13" t="s">
        <v>83</v>
      </c>
      <c r="AW161" s="13" t="s">
        <v>32</v>
      </c>
      <c r="AX161" s="13" t="s">
        <v>76</v>
      </c>
      <c r="AY161" s="253" t="s">
        <v>184</v>
      </c>
    </row>
    <row r="162" s="13" customFormat="1">
      <c r="A162" s="13"/>
      <c r="B162" s="243"/>
      <c r="C162" s="244"/>
      <c r="D162" s="245" t="s">
        <v>192</v>
      </c>
      <c r="E162" s="246" t="s">
        <v>1</v>
      </c>
      <c r="F162" s="247" t="s">
        <v>242</v>
      </c>
      <c r="G162" s="244"/>
      <c r="H162" s="246" t="s">
        <v>1</v>
      </c>
      <c r="I162" s="248"/>
      <c r="J162" s="244"/>
      <c r="K162" s="244"/>
      <c r="L162" s="249"/>
      <c r="M162" s="250"/>
      <c r="N162" s="251"/>
      <c r="O162" s="251"/>
      <c r="P162" s="251"/>
      <c r="Q162" s="251"/>
      <c r="R162" s="251"/>
      <c r="S162" s="251"/>
      <c r="T162" s="252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3" t="s">
        <v>192</v>
      </c>
      <c r="AU162" s="253" t="s">
        <v>85</v>
      </c>
      <c r="AV162" s="13" t="s">
        <v>83</v>
      </c>
      <c r="AW162" s="13" t="s">
        <v>32</v>
      </c>
      <c r="AX162" s="13" t="s">
        <v>76</v>
      </c>
      <c r="AY162" s="253" t="s">
        <v>184</v>
      </c>
    </row>
    <row r="163" s="13" customFormat="1">
      <c r="A163" s="13"/>
      <c r="B163" s="243"/>
      <c r="C163" s="244"/>
      <c r="D163" s="245" t="s">
        <v>192</v>
      </c>
      <c r="E163" s="246" t="s">
        <v>1</v>
      </c>
      <c r="F163" s="247" t="s">
        <v>243</v>
      </c>
      <c r="G163" s="244"/>
      <c r="H163" s="246" t="s">
        <v>1</v>
      </c>
      <c r="I163" s="248"/>
      <c r="J163" s="244"/>
      <c r="K163" s="244"/>
      <c r="L163" s="249"/>
      <c r="M163" s="250"/>
      <c r="N163" s="251"/>
      <c r="O163" s="251"/>
      <c r="P163" s="251"/>
      <c r="Q163" s="251"/>
      <c r="R163" s="251"/>
      <c r="S163" s="251"/>
      <c r="T163" s="252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3" t="s">
        <v>192</v>
      </c>
      <c r="AU163" s="253" t="s">
        <v>85</v>
      </c>
      <c r="AV163" s="13" t="s">
        <v>83</v>
      </c>
      <c r="AW163" s="13" t="s">
        <v>32</v>
      </c>
      <c r="AX163" s="13" t="s">
        <v>76</v>
      </c>
      <c r="AY163" s="253" t="s">
        <v>184</v>
      </c>
    </row>
    <row r="164" s="14" customFormat="1">
      <c r="A164" s="14"/>
      <c r="B164" s="254"/>
      <c r="C164" s="255"/>
      <c r="D164" s="245" t="s">
        <v>192</v>
      </c>
      <c r="E164" s="256" t="s">
        <v>1</v>
      </c>
      <c r="F164" s="257" t="s">
        <v>1024</v>
      </c>
      <c r="G164" s="255"/>
      <c r="H164" s="258">
        <v>9.0749999999999993</v>
      </c>
      <c r="I164" s="259"/>
      <c r="J164" s="255"/>
      <c r="K164" s="255"/>
      <c r="L164" s="260"/>
      <c r="M164" s="261"/>
      <c r="N164" s="262"/>
      <c r="O164" s="262"/>
      <c r="P164" s="262"/>
      <c r="Q164" s="262"/>
      <c r="R164" s="262"/>
      <c r="S164" s="262"/>
      <c r="T164" s="263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64" t="s">
        <v>192</v>
      </c>
      <c r="AU164" s="264" t="s">
        <v>85</v>
      </c>
      <c r="AV164" s="14" t="s">
        <v>85</v>
      </c>
      <c r="AW164" s="14" t="s">
        <v>32</v>
      </c>
      <c r="AX164" s="14" t="s">
        <v>76</v>
      </c>
      <c r="AY164" s="264" t="s">
        <v>184</v>
      </c>
    </row>
    <row r="165" s="16" customFormat="1">
      <c r="A165" s="16"/>
      <c r="B165" s="276"/>
      <c r="C165" s="277"/>
      <c r="D165" s="245" t="s">
        <v>192</v>
      </c>
      <c r="E165" s="278" t="s">
        <v>121</v>
      </c>
      <c r="F165" s="279" t="s">
        <v>246</v>
      </c>
      <c r="G165" s="277"/>
      <c r="H165" s="280">
        <v>9.0749999999999993</v>
      </c>
      <c r="I165" s="281"/>
      <c r="J165" s="277"/>
      <c r="K165" s="277"/>
      <c r="L165" s="282"/>
      <c r="M165" s="283"/>
      <c r="N165" s="284"/>
      <c r="O165" s="284"/>
      <c r="P165" s="284"/>
      <c r="Q165" s="284"/>
      <c r="R165" s="284"/>
      <c r="S165" s="284"/>
      <c r="T165" s="285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T165" s="286" t="s">
        <v>192</v>
      </c>
      <c r="AU165" s="286" t="s">
        <v>85</v>
      </c>
      <c r="AV165" s="16" t="s">
        <v>92</v>
      </c>
      <c r="AW165" s="16" t="s">
        <v>32</v>
      </c>
      <c r="AX165" s="16" t="s">
        <v>76</v>
      </c>
      <c r="AY165" s="286" t="s">
        <v>184</v>
      </c>
    </row>
    <row r="166" s="13" customFormat="1">
      <c r="A166" s="13"/>
      <c r="B166" s="243"/>
      <c r="C166" s="244"/>
      <c r="D166" s="245" t="s">
        <v>192</v>
      </c>
      <c r="E166" s="246" t="s">
        <v>1</v>
      </c>
      <c r="F166" s="247" t="s">
        <v>247</v>
      </c>
      <c r="G166" s="244"/>
      <c r="H166" s="246" t="s">
        <v>1</v>
      </c>
      <c r="I166" s="248"/>
      <c r="J166" s="244"/>
      <c r="K166" s="244"/>
      <c r="L166" s="249"/>
      <c r="M166" s="250"/>
      <c r="N166" s="251"/>
      <c r="O166" s="251"/>
      <c r="P166" s="251"/>
      <c r="Q166" s="251"/>
      <c r="R166" s="251"/>
      <c r="S166" s="251"/>
      <c r="T166" s="252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3" t="s">
        <v>192</v>
      </c>
      <c r="AU166" s="253" t="s">
        <v>85</v>
      </c>
      <c r="AV166" s="13" t="s">
        <v>83</v>
      </c>
      <c r="AW166" s="13" t="s">
        <v>32</v>
      </c>
      <c r="AX166" s="13" t="s">
        <v>76</v>
      </c>
      <c r="AY166" s="253" t="s">
        <v>184</v>
      </c>
    </row>
    <row r="167" s="14" customFormat="1">
      <c r="A167" s="14"/>
      <c r="B167" s="254"/>
      <c r="C167" s="255"/>
      <c r="D167" s="245" t="s">
        <v>192</v>
      </c>
      <c r="E167" s="256" t="s">
        <v>1</v>
      </c>
      <c r="F167" s="257" t="s">
        <v>1025</v>
      </c>
      <c r="G167" s="255"/>
      <c r="H167" s="258">
        <v>36.299999999999997</v>
      </c>
      <c r="I167" s="259"/>
      <c r="J167" s="255"/>
      <c r="K167" s="255"/>
      <c r="L167" s="260"/>
      <c r="M167" s="261"/>
      <c r="N167" s="262"/>
      <c r="O167" s="262"/>
      <c r="P167" s="262"/>
      <c r="Q167" s="262"/>
      <c r="R167" s="262"/>
      <c r="S167" s="262"/>
      <c r="T167" s="263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64" t="s">
        <v>192</v>
      </c>
      <c r="AU167" s="264" t="s">
        <v>85</v>
      </c>
      <c r="AV167" s="14" t="s">
        <v>85</v>
      </c>
      <c r="AW167" s="14" t="s">
        <v>32</v>
      </c>
      <c r="AX167" s="14" t="s">
        <v>76</v>
      </c>
      <c r="AY167" s="264" t="s">
        <v>184</v>
      </c>
    </row>
    <row r="168" s="16" customFormat="1">
      <c r="A168" s="16"/>
      <c r="B168" s="276"/>
      <c r="C168" s="277"/>
      <c r="D168" s="245" t="s">
        <v>192</v>
      </c>
      <c r="E168" s="278" t="s">
        <v>123</v>
      </c>
      <c r="F168" s="279" t="s">
        <v>246</v>
      </c>
      <c r="G168" s="277"/>
      <c r="H168" s="280">
        <v>36.299999999999997</v>
      </c>
      <c r="I168" s="281"/>
      <c r="J168" s="277"/>
      <c r="K168" s="277"/>
      <c r="L168" s="282"/>
      <c r="M168" s="283"/>
      <c r="N168" s="284"/>
      <c r="O168" s="284"/>
      <c r="P168" s="284"/>
      <c r="Q168" s="284"/>
      <c r="R168" s="284"/>
      <c r="S168" s="284"/>
      <c r="T168" s="285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T168" s="286" t="s">
        <v>192</v>
      </c>
      <c r="AU168" s="286" t="s">
        <v>85</v>
      </c>
      <c r="AV168" s="16" t="s">
        <v>92</v>
      </c>
      <c r="AW168" s="16" t="s">
        <v>32</v>
      </c>
      <c r="AX168" s="16" t="s">
        <v>76</v>
      </c>
      <c r="AY168" s="286" t="s">
        <v>184</v>
      </c>
    </row>
    <row r="169" s="13" customFormat="1">
      <c r="A169" s="13"/>
      <c r="B169" s="243"/>
      <c r="C169" s="244"/>
      <c r="D169" s="245" t="s">
        <v>192</v>
      </c>
      <c r="E169" s="246" t="s">
        <v>1</v>
      </c>
      <c r="F169" s="247" t="s">
        <v>250</v>
      </c>
      <c r="G169" s="244"/>
      <c r="H169" s="246" t="s">
        <v>1</v>
      </c>
      <c r="I169" s="248"/>
      <c r="J169" s="244"/>
      <c r="K169" s="244"/>
      <c r="L169" s="249"/>
      <c r="M169" s="250"/>
      <c r="N169" s="251"/>
      <c r="O169" s="251"/>
      <c r="P169" s="251"/>
      <c r="Q169" s="251"/>
      <c r="R169" s="251"/>
      <c r="S169" s="251"/>
      <c r="T169" s="252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3" t="s">
        <v>192</v>
      </c>
      <c r="AU169" s="253" t="s">
        <v>85</v>
      </c>
      <c r="AV169" s="13" t="s">
        <v>83</v>
      </c>
      <c r="AW169" s="13" t="s">
        <v>32</v>
      </c>
      <c r="AX169" s="13" t="s">
        <v>76</v>
      </c>
      <c r="AY169" s="253" t="s">
        <v>184</v>
      </c>
    </row>
    <row r="170" s="14" customFormat="1">
      <c r="A170" s="14"/>
      <c r="B170" s="254"/>
      <c r="C170" s="255"/>
      <c r="D170" s="245" t="s">
        <v>192</v>
      </c>
      <c r="E170" s="256" t="s">
        <v>1</v>
      </c>
      <c r="F170" s="257" t="s">
        <v>1026</v>
      </c>
      <c r="G170" s="255"/>
      <c r="H170" s="258">
        <v>3.9340000000000002</v>
      </c>
      <c r="I170" s="259"/>
      <c r="J170" s="255"/>
      <c r="K170" s="255"/>
      <c r="L170" s="260"/>
      <c r="M170" s="261"/>
      <c r="N170" s="262"/>
      <c r="O170" s="262"/>
      <c r="P170" s="262"/>
      <c r="Q170" s="262"/>
      <c r="R170" s="262"/>
      <c r="S170" s="262"/>
      <c r="T170" s="263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64" t="s">
        <v>192</v>
      </c>
      <c r="AU170" s="264" t="s">
        <v>85</v>
      </c>
      <c r="AV170" s="14" t="s">
        <v>85</v>
      </c>
      <c r="AW170" s="14" t="s">
        <v>32</v>
      </c>
      <c r="AX170" s="14" t="s">
        <v>76</v>
      </c>
      <c r="AY170" s="264" t="s">
        <v>184</v>
      </c>
    </row>
    <row r="171" s="14" customFormat="1">
      <c r="A171" s="14"/>
      <c r="B171" s="254"/>
      <c r="C171" s="255"/>
      <c r="D171" s="245" t="s">
        <v>192</v>
      </c>
      <c r="E171" s="256" t="s">
        <v>1</v>
      </c>
      <c r="F171" s="257" t="s">
        <v>1027</v>
      </c>
      <c r="G171" s="255"/>
      <c r="H171" s="258">
        <v>0.82799999999999996</v>
      </c>
      <c r="I171" s="259"/>
      <c r="J171" s="255"/>
      <c r="K171" s="255"/>
      <c r="L171" s="260"/>
      <c r="M171" s="261"/>
      <c r="N171" s="262"/>
      <c r="O171" s="262"/>
      <c r="P171" s="262"/>
      <c r="Q171" s="262"/>
      <c r="R171" s="262"/>
      <c r="S171" s="262"/>
      <c r="T171" s="263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64" t="s">
        <v>192</v>
      </c>
      <c r="AU171" s="264" t="s">
        <v>85</v>
      </c>
      <c r="AV171" s="14" t="s">
        <v>85</v>
      </c>
      <c r="AW171" s="14" t="s">
        <v>32</v>
      </c>
      <c r="AX171" s="14" t="s">
        <v>76</v>
      </c>
      <c r="AY171" s="264" t="s">
        <v>184</v>
      </c>
    </row>
    <row r="172" s="16" customFormat="1">
      <c r="A172" s="16"/>
      <c r="B172" s="276"/>
      <c r="C172" s="277"/>
      <c r="D172" s="245" t="s">
        <v>192</v>
      </c>
      <c r="E172" s="278" t="s">
        <v>1</v>
      </c>
      <c r="F172" s="279" t="s">
        <v>246</v>
      </c>
      <c r="G172" s="277"/>
      <c r="H172" s="280">
        <v>4.7619999999999996</v>
      </c>
      <c r="I172" s="281"/>
      <c r="J172" s="277"/>
      <c r="K172" s="277"/>
      <c r="L172" s="282"/>
      <c r="M172" s="283"/>
      <c r="N172" s="284"/>
      <c r="O172" s="284"/>
      <c r="P172" s="284"/>
      <c r="Q172" s="284"/>
      <c r="R172" s="284"/>
      <c r="S172" s="284"/>
      <c r="T172" s="285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T172" s="286" t="s">
        <v>192</v>
      </c>
      <c r="AU172" s="286" t="s">
        <v>85</v>
      </c>
      <c r="AV172" s="16" t="s">
        <v>92</v>
      </c>
      <c r="AW172" s="16" t="s">
        <v>32</v>
      </c>
      <c r="AX172" s="16" t="s">
        <v>76</v>
      </c>
      <c r="AY172" s="286" t="s">
        <v>184</v>
      </c>
    </row>
    <row r="173" s="15" customFormat="1">
      <c r="A173" s="15"/>
      <c r="B173" s="265"/>
      <c r="C173" s="266"/>
      <c r="D173" s="245" t="s">
        <v>192</v>
      </c>
      <c r="E173" s="267" t="s">
        <v>148</v>
      </c>
      <c r="F173" s="268" t="s">
        <v>149</v>
      </c>
      <c r="G173" s="266"/>
      <c r="H173" s="269">
        <v>50.137</v>
      </c>
      <c r="I173" s="270"/>
      <c r="J173" s="266"/>
      <c r="K173" s="266"/>
      <c r="L173" s="271"/>
      <c r="M173" s="272"/>
      <c r="N173" s="273"/>
      <c r="O173" s="273"/>
      <c r="P173" s="273"/>
      <c r="Q173" s="273"/>
      <c r="R173" s="273"/>
      <c r="S173" s="273"/>
      <c r="T173" s="274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75" t="s">
        <v>192</v>
      </c>
      <c r="AU173" s="275" t="s">
        <v>85</v>
      </c>
      <c r="AV173" s="15" t="s">
        <v>106</v>
      </c>
      <c r="AW173" s="15" t="s">
        <v>32</v>
      </c>
      <c r="AX173" s="15" t="s">
        <v>76</v>
      </c>
      <c r="AY173" s="275" t="s">
        <v>184</v>
      </c>
    </row>
    <row r="174" s="14" customFormat="1">
      <c r="A174" s="14"/>
      <c r="B174" s="254"/>
      <c r="C174" s="255"/>
      <c r="D174" s="245" t="s">
        <v>192</v>
      </c>
      <c r="E174" s="256" t="s">
        <v>681</v>
      </c>
      <c r="F174" s="257" t="s">
        <v>1028</v>
      </c>
      <c r="G174" s="255"/>
      <c r="H174" s="258">
        <v>30.25</v>
      </c>
      <c r="I174" s="259"/>
      <c r="J174" s="255"/>
      <c r="K174" s="255"/>
      <c r="L174" s="260"/>
      <c r="M174" s="261"/>
      <c r="N174" s="262"/>
      <c r="O174" s="262"/>
      <c r="P174" s="262"/>
      <c r="Q174" s="262"/>
      <c r="R174" s="262"/>
      <c r="S174" s="262"/>
      <c r="T174" s="263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64" t="s">
        <v>192</v>
      </c>
      <c r="AU174" s="264" t="s">
        <v>85</v>
      </c>
      <c r="AV174" s="14" t="s">
        <v>85</v>
      </c>
      <c r="AW174" s="14" t="s">
        <v>32</v>
      </c>
      <c r="AX174" s="14" t="s">
        <v>76</v>
      </c>
      <c r="AY174" s="264" t="s">
        <v>184</v>
      </c>
    </row>
    <row r="175" s="14" customFormat="1">
      <c r="A175" s="14"/>
      <c r="B175" s="254"/>
      <c r="C175" s="255"/>
      <c r="D175" s="245" t="s">
        <v>192</v>
      </c>
      <c r="E175" s="256" t="s">
        <v>142</v>
      </c>
      <c r="F175" s="257" t="s">
        <v>1029</v>
      </c>
      <c r="G175" s="255"/>
      <c r="H175" s="258">
        <v>12.542999999999999</v>
      </c>
      <c r="I175" s="259"/>
      <c r="J175" s="255"/>
      <c r="K175" s="255"/>
      <c r="L175" s="260"/>
      <c r="M175" s="261"/>
      <c r="N175" s="262"/>
      <c r="O175" s="262"/>
      <c r="P175" s="262"/>
      <c r="Q175" s="262"/>
      <c r="R175" s="262"/>
      <c r="S175" s="262"/>
      <c r="T175" s="263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64" t="s">
        <v>192</v>
      </c>
      <c r="AU175" s="264" t="s">
        <v>85</v>
      </c>
      <c r="AV175" s="14" t="s">
        <v>85</v>
      </c>
      <c r="AW175" s="14" t="s">
        <v>32</v>
      </c>
      <c r="AX175" s="14" t="s">
        <v>76</v>
      </c>
      <c r="AY175" s="264" t="s">
        <v>184</v>
      </c>
    </row>
    <row r="176" s="14" customFormat="1">
      <c r="A176" s="14"/>
      <c r="B176" s="254"/>
      <c r="C176" s="255"/>
      <c r="D176" s="245" t="s">
        <v>192</v>
      </c>
      <c r="E176" s="256" t="s">
        <v>145</v>
      </c>
      <c r="F176" s="257" t="s">
        <v>1030</v>
      </c>
      <c r="G176" s="255"/>
      <c r="H176" s="258">
        <v>62.68</v>
      </c>
      <c r="I176" s="259"/>
      <c r="J176" s="255"/>
      <c r="K176" s="255"/>
      <c r="L176" s="260"/>
      <c r="M176" s="261"/>
      <c r="N176" s="262"/>
      <c r="O176" s="262"/>
      <c r="P176" s="262"/>
      <c r="Q176" s="262"/>
      <c r="R176" s="262"/>
      <c r="S176" s="262"/>
      <c r="T176" s="263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64" t="s">
        <v>192</v>
      </c>
      <c r="AU176" s="264" t="s">
        <v>85</v>
      </c>
      <c r="AV176" s="14" t="s">
        <v>85</v>
      </c>
      <c r="AW176" s="14" t="s">
        <v>32</v>
      </c>
      <c r="AX176" s="14" t="s">
        <v>76</v>
      </c>
      <c r="AY176" s="264" t="s">
        <v>184</v>
      </c>
    </row>
    <row r="177" s="14" customFormat="1">
      <c r="A177" s="14"/>
      <c r="B177" s="254"/>
      <c r="C177" s="255"/>
      <c r="D177" s="245" t="s">
        <v>192</v>
      </c>
      <c r="E177" s="256" t="s">
        <v>1</v>
      </c>
      <c r="F177" s="257" t="s">
        <v>254</v>
      </c>
      <c r="G177" s="255"/>
      <c r="H177" s="258">
        <v>62.68</v>
      </c>
      <c r="I177" s="259"/>
      <c r="J177" s="255"/>
      <c r="K177" s="255"/>
      <c r="L177" s="260"/>
      <c r="M177" s="261"/>
      <c r="N177" s="262"/>
      <c r="O177" s="262"/>
      <c r="P177" s="262"/>
      <c r="Q177" s="262"/>
      <c r="R177" s="262"/>
      <c r="S177" s="262"/>
      <c r="T177" s="263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4" t="s">
        <v>192</v>
      </c>
      <c r="AU177" s="264" t="s">
        <v>85</v>
      </c>
      <c r="AV177" s="14" t="s">
        <v>85</v>
      </c>
      <c r="AW177" s="14" t="s">
        <v>32</v>
      </c>
      <c r="AX177" s="14" t="s">
        <v>83</v>
      </c>
      <c r="AY177" s="264" t="s">
        <v>184</v>
      </c>
    </row>
    <row r="178" s="2" customFormat="1" ht="37.8" customHeight="1">
      <c r="A178" s="39"/>
      <c r="B178" s="40"/>
      <c r="C178" s="230" t="s">
        <v>238</v>
      </c>
      <c r="D178" s="230" t="s">
        <v>186</v>
      </c>
      <c r="E178" s="231" t="s">
        <v>256</v>
      </c>
      <c r="F178" s="232" t="s">
        <v>257</v>
      </c>
      <c r="G178" s="233" t="s">
        <v>208</v>
      </c>
      <c r="H178" s="234">
        <v>62.68</v>
      </c>
      <c r="I178" s="235"/>
      <c r="J178" s="236">
        <f>ROUND(I178*H178,2)</f>
        <v>0</v>
      </c>
      <c r="K178" s="232" t="s">
        <v>190</v>
      </c>
      <c r="L178" s="45"/>
      <c r="M178" s="237" t="s">
        <v>1</v>
      </c>
      <c r="N178" s="238" t="s">
        <v>41</v>
      </c>
      <c r="O178" s="92"/>
      <c r="P178" s="239">
        <f>O178*H178</f>
        <v>0</v>
      </c>
      <c r="Q178" s="239">
        <v>0</v>
      </c>
      <c r="R178" s="239">
        <f>Q178*H178</f>
        <v>0</v>
      </c>
      <c r="S178" s="239">
        <v>0</v>
      </c>
      <c r="T178" s="240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41" t="s">
        <v>106</v>
      </c>
      <c r="AT178" s="241" t="s">
        <v>186</v>
      </c>
      <c r="AU178" s="241" t="s">
        <v>85</v>
      </c>
      <c r="AY178" s="18" t="s">
        <v>184</v>
      </c>
      <c r="BE178" s="242">
        <f>IF(N178="základní",J178,0)</f>
        <v>0</v>
      </c>
      <c r="BF178" s="242">
        <f>IF(N178="snížená",J178,0)</f>
        <v>0</v>
      </c>
      <c r="BG178" s="242">
        <f>IF(N178="zákl. přenesená",J178,0)</f>
        <v>0</v>
      </c>
      <c r="BH178" s="242">
        <f>IF(N178="sníž. přenesená",J178,0)</f>
        <v>0</v>
      </c>
      <c r="BI178" s="242">
        <f>IF(N178="nulová",J178,0)</f>
        <v>0</v>
      </c>
      <c r="BJ178" s="18" t="s">
        <v>83</v>
      </c>
      <c r="BK178" s="242">
        <f>ROUND(I178*H178,2)</f>
        <v>0</v>
      </c>
      <c r="BL178" s="18" t="s">
        <v>106</v>
      </c>
      <c r="BM178" s="241" t="s">
        <v>1031</v>
      </c>
    </row>
    <row r="179" s="14" customFormat="1">
      <c r="A179" s="14"/>
      <c r="B179" s="254"/>
      <c r="C179" s="255"/>
      <c r="D179" s="245" t="s">
        <v>192</v>
      </c>
      <c r="E179" s="256" t="s">
        <v>1</v>
      </c>
      <c r="F179" s="257" t="s">
        <v>259</v>
      </c>
      <c r="G179" s="255"/>
      <c r="H179" s="258">
        <v>62.68</v>
      </c>
      <c r="I179" s="259"/>
      <c r="J179" s="255"/>
      <c r="K179" s="255"/>
      <c r="L179" s="260"/>
      <c r="M179" s="261"/>
      <c r="N179" s="262"/>
      <c r="O179" s="262"/>
      <c r="P179" s="262"/>
      <c r="Q179" s="262"/>
      <c r="R179" s="262"/>
      <c r="S179" s="262"/>
      <c r="T179" s="263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64" t="s">
        <v>192</v>
      </c>
      <c r="AU179" s="264" t="s">
        <v>85</v>
      </c>
      <c r="AV179" s="14" t="s">
        <v>85</v>
      </c>
      <c r="AW179" s="14" t="s">
        <v>32</v>
      </c>
      <c r="AX179" s="14" t="s">
        <v>83</v>
      </c>
      <c r="AY179" s="264" t="s">
        <v>184</v>
      </c>
    </row>
    <row r="180" s="2" customFormat="1" ht="24.15" customHeight="1">
      <c r="A180" s="39"/>
      <c r="B180" s="40"/>
      <c r="C180" s="230" t="s">
        <v>255</v>
      </c>
      <c r="D180" s="230" t="s">
        <v>186</v>
      </c>
      <c r="E180" s="231" t="s">
        <v>261</v>
      </c>
      <c r="F180" s="232" t="s">
        <v>262</v>
      </c>
      <c r="G180" s="233" t="s">
        <v>208</v>
      </c>
      <c r="H180" s="234">
        <v>155.61000000000001</v>
      </c>
      <c r="I180" s="235"/>
      <c r="J180" s="236">
        <f>ROUND(I180*H180,2)</f>
        <v>0</v>
      </c>
      <c r="K180" s="232" t="s">
        <v>190</v>
      </c>
      <c r="L180" s="45"/>
      <c r="M180" s="237" t="s">
        <v>1</v>
      </c>
      <c r="N180" s="238" t="s">
        <v>41</v>
      </c>
      <c r="O180" s="92"/>
      <c r="P180" s="239">
        <f>O180*H180</f>
        <v>0</v>
      </c>
      <c r="Q180" s="239">
        <v>0</v>
      </c>
      <c r="R180" s="239">
        <f>Q180*H180</f>
        <v>0</v>
      </c>
      <c r="S180" s="239">
        <v>0</v>
      </c>
      <c r="T180" s="240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41" t="s">
        <v>106</v>
      </c>
      <c r="AT180" s="241" t="s">
        <v>186</v>
      </c>
      <c r="AU180" s="241" t="s">
        <v>85</v>
      </c>
      <c r="AY180" s="18" t="s">
        <v>184</v>
      </c>
      <c r="BE180" s="242">
        <f>IF(N180="základní",J180,0)</f>
        <v>0</v>
      </c>
      <c r="BF180" s="242">
        <f>IF(N180="snížená",J180,0)</f>
        <v>0</v>
      </c>
      <c r="BG180" s="242">
        <f>IF(N180="zákl. přenesená",J180,0)</f>
        <v>0</v>
      </c>
      <c r="BH180" s="242">
        <f>IF(N180="sníž. přenesená",J180,0)</f>
        <v>0</v>
      </c>
      <c r="BI180" s="242">
        <f>IF(N180="nulová",J180,0)</f>
        <v>0</v>
      </c>
      <c r="BJ180" s="18" t="s">
        <v>83</v>
      </c>
      <c r="BK180" s="242">
        <f>ROUND(I180*H180,2)</f>
        <v>0</v>
      </c>
      <c r="BL180" s="18" t="s">
        <v>106</v>
      </c>
      <c r="BM180" s="241" t="s">
        <v>740</v>
      </c>
    </row>
    <row r="181" s="14" customFormat="1">
      <c r="A181" s="14"/>
      <c r="B181" s="254"/>
      <c r="C181" s="255"/>
      <c r="D181" s="245" t="s">
        <v>192</v>
      </c>
      <c r="E181" s="256" t="s">
        <v>1</v>
      </c>
      <c r="F181" s="257" t="s">
        <v>1032</v>
      </c>
      <c r="G181" s="255"/>
      <c r="H181" s="258">
        <v>92.930000000000007</v>
      </c>
      <c r="I181" s="259"/>
      <c r="J181" s="255"/>
      <c r="K181" s="255"/>
      <c r="L181" s="260"/>
      <c r="M181" s="261"/>
      <c r="N181" s="262"/>
      <c r="O181" s="262"/>
      <c r="P181" s="262"/>
      <c r="Q181" s="262"/>
      <c r="R181" s="262"/>
      <c r="S181" s="262"/>
      <c r="T181" s="263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4" t="s">
        <v>192</v>
      </c>
      <c r="AU181" s="264" t="s">
        <v>85</v>
      </c>
      <c r="AV181" s="14" t="s">
        <v>85</v>
      </c>
      <c r="AW181" s="14" t="s">
        <v>32</v>
      </c>
      <c r="AX181" s="14" t="s">
        <v>76</v>
      </c>
      <c r="AY181" s="264" t="s">
        <v>184</v>
      </c>
    </row>
    <row r="182" s="14" customFormat="1">
      <c r="A182" s="14"/>
      <c r="B182" s="254"/>
      <c r="C182" s="255"/>
      <c r="D182" s="245" t="s">
        <v>192</v>
      </c>
      <c r="E182" s="256" t="s">
        <v>1</v>
      </c>
      <c r="F182" s="257" t="s">
        <v>265</v>
      </c>
      <c r="G182" s="255"/>
      <c r="H182" s="258">
        <v>62.68</v>
      </c>
      <c r="I182" s="259"/>
      <c r="J182" s="255"/>
      <c r="K182" s="255"/>
      <c r="L182" s="260"/>
      <c r="M182" s="261"/>
      <c r="N182" s="262"/>
      <c r="O182" s="262"/>
      <c r="P182" s="262"/>
      <c r="Q182" s="262"/>
      <c r="R182" s="262"/>
      <c r="S182" s="262"/>
      <c r="T182" s="263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64" t="s">
        <v>192</v>
      </c>
      <c r="AU182" s="264" t="s">
        <v>85</v>
      </c>
      <c r="AV182" s="14" t="s">
        <v>85</v>
      </c>
      <c r="AW182" s="14" t="s">
        <v>32</v>
      </c>
      <c r="AX182" s="14" t="s">
        <v>76</v>
      </c>
      <c r="AY182" s="264" t="s">
        <v>184</v>
      </c>
    </row>
    <row r="183" s="15" customFormat="1">
      <c r="A183" s="15"/>
      <c r="B183" s="265"/>
      <c r="C183" s="266"/>
      <c r="D183" s="245" t="s">
        <v>192</v>
      </c>
      <c r="E183" s="267" t="s">
        <v>1</v>
      </c>
      <c r="F183" s="268" t="s">
        <v>149</v>
      </c>
      <c r="G183" s="266"/>
      <c r="H183" s="269">
        <v>155.61000000000001</v>
      </c>
      <c r="I183" s="270"/>
      <c r="J183" s="266"/>
      <c r="K183" s="266"/>
      <c r="L183" s="271"/>
      <c r="M183" s="272"/>
      <c r="N183" s="273"/>
      <c r="O183" s="273"/>
      <c r="P183" s="273"/>
      <c r="Q183" s="273"/>
      <c r="R183" s="273"/>
      <c r="S183" s="273"/>
      <c r="T183" s="274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75" t="s">
        <v>192</v>
      </c>
      <c r="AU183" s="275" t="s">
        <v>85</v>
      </c>
      <c r="AV183" s="15" t="s">
        <v>106</v>
      </c>
      <c r="AW183" s="15" t="s">
        <v>32</v>
      </c>
      <c r="AX183" s="15" t="s">
        <v>83</v>
      </c>
      <c r="AY183" s="275" t="s">
        <v>184</v>
      </c>
    </row>
    <row r="184" s="2" customFormat="1" ht="16.5" customHeight="1">
      <c r="A184" s="39"/>
      <c r="B184" s="40"/>
      <c r="C184" s="230" t="s">
        <v>260</v>
      </c>
      <c r="D184" s="230" t="s">
        <v>186</v>
      </c>
      <c r="E184" s="231" t="s">
        <v>267</v>
      </c>
      <c r="F184" s="232" t="s">
        <v>268</v>
      </c>
      <c r="G184" s="233" t="s">
        <v>208</v>
      </c>
      <c r="H184" s="234">
        <v>155.61000000000001</v>
      </c>
      <c r="I184" s="235"/>
      <c r="J184" s="236">
        <f>ROUND(I184*H184,2)</f>
        <v>0</v>
      </c>
      <c r="K184" s="232" t="s">
        <v>190</v>
      </c>
      <c r="L184" s="45"/>
      <c r="M184" s="237" t="s">
        <v>1</v>
      </c>
      <c r="N184" s="238" t="s">
        <v>41</v>
      </c>
      <c r="O184" s="92"/>
      <c r="P184" s="239">
        <f>O184*H184</f>
        <v>0</v>
      </c>
      <c r="Q184" s="239">
        <v>0</v>
      </c>
      <c r="R184" s="239">
        <f>Q184*H184</f>
        <v>0</v>
      </c>
      <c r="S184" s="239">
        <v>0</v>
      </c>
      <c r="T184" s="240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41" t="s">
        <v>106</v>
      </c>
      <c r="AT184" s="241" t="s">
        <v>186</v>
      </c>
      <c r="AU184" s="241" t="s">
        <v>85</v>
      </c>
      <c r="AY184" s="18" t="s">
        <v>184</v>
      </c>
      <c r="BE184" s="242">
        <f>IF(N184="základní",J184,0)</f>
        <v>0</v>
      </c>
      <c r="BF184" s="242">
        <f>IF(N184="snížená",J184,0)</f>
        <v>0</v>
      </c>
      <c r="BG184" s="242">
        <f>IF(N184="zákl. přenesená",J184,0)</f>
        <v>0</v>
      </c>
      <c r="BH184" s="242">
        <f>IF(N184="sníž. přenesená",J184,0)</f>
        <v>0</v>
      </c>
      <c r="BI184" s="242">
        <f>IF(N184="nulová",J184,0)</f>
        <v>0</v>
      </c>
      <c r="BJ184" s="18" t="s">
        <v>83</v>
      </c>
      <c r="BK184" s="242">
        <f>ROUND(I184*H184,2)</f>
        <v>0</v>
      </c>
      <c r="BL184" s="18" t="s">
        <v>106</v>
      </c>
      <c r="BM184" s="241" t="s">
        <v>746</v>
      </c>
    </row>
    <row r="185" s="14" customFormat="1">
      <c r="A185" s="14"/>
      <c r="B185" s="254"/>
      <c r="C185" s="255"/>
      <c r="D185" s="245" t="s">
        <v>192</v>
      </c>
      <c r="E185" s="256" t="s">
        <v>1</v>
      </c>
      <c r="F185" s="257" t="s">
        <v>1033</v>
      </c>
      <c r="G185" s="255"/>
      <c r="H185" s="258">
        <v>92.930000000000007</v>
      </c>
      <c r="I185" s="259"/>
      <c r="J185" s="255"/>
      <c r="K185" s="255"/>
      <c r="L185" s="260"/>
      <c r="M185" s="261"/>
      <c r="N185" s="262"/>
      <c r="O185" s="262"/>
      <c r="P185" s="262"/>
      <c r="Q185" s="262"/>
      <c r="R185" s="262"/>
      <c r="S185" s="262"/>
      <c r="T185" s="263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64" t="s">
        <v>192</v>
      </c>
      <c r="AU185" s="264" t="s">
        <v>85</v>
      </c>
      <c r="AV185" s="14" t="s">
        <v>85</v>
      </c>
      <c r="AW185" s="14" t="s">
        <v>32</v>
      </c>
      <c r="AX185" s="14" t="s">
        <v>76</v>
      </c>
      <c r="AY185" s="264" t="s">
        <v>184</v>
      </c>
    </row>
    <row r="186" s="14" customFormat="1">
      <c r="A186" s="14"/>
      <c r="B186" s="254"/>
      <c r="C186" s="255"/>
      <c r="D186" s="245" t="s">
        <v>192</v>
      </c>
      <c r="E186" s="256" t="s">
        <v>1</v>
      </c>
      <c r="F186" s="257" t="s">
        <v>271</v>
      </c>
      <c r="G186" s="255"/>
      <c r="H186" s="258">
        <v>62.68</v>
      </c>
      <c r="I186" s="259"/>
      <c r="J186" s="255"/>
      <c r="K186" s="255"/>
      <c r="L186" s="260"/>
      <c r="M186" s="261"/>
      <c r="N186" s="262"/>
      <c r="O186" s="262"/>
      <c r="P186" s="262"/>
      <c r="Q186" s="262"/>
      <c r="R186" s="262"/>
      <c r="S186" s="262"/>
      <c r="T186" s="263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4" t="s">
        <v>192</v>
      </c>
      <c r="AU186" s="264" t="s">
        <v>85</v>
      </c>
      <c r="AV186" s="14" t="s">
        <v>85</v>
      </c>
      <c r="AW186" s="14" t="s">
        <v>32</v>
      </c>
      <c r="AX186" s="14" t="s">
        <v>76</v>
      </c>
      <c r="AY186" s="264" t="s">
        <v>184</v>
      </c>
    </row>
    <row r="187" s="15" customFormat="1">
      <c r="A187" s="15"/>
      <c r="B187" s="265"/>
      <c r="C187" s="266"/>
      <c r="D187" s="245" t="s">
        <v>192</v>
      </c>
      <c r="E187" s="267" t="s">
        <v>1</v>
      </c>
      <c r="F187" s="268" t="s">
        <v>149</v>
      </c>
      <c r="G187" s="266"/>
      <c r="H187" s="269">
        <v>155.61000000000001</v>
      </c>
      <c r="I187" s="270"/>
      <c r="J187" s="266"/>
      <c r="K187" s="266"/>
      <c r="L187" s="271"/>
      <c r="M187" s="272"/>
      <c r="N187" s="273"/>
      <c r="O187" s="273"/>
      <c r="P187" s="273"/>
      <c r="Q187" s="273"/>
      <c r="R187" s="273"/>
      <c r="S187" s="273"/>
      <c r="T187" s="274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75" t="s">
        <v>192</v>
      </c>
      <c r="AU187" s="275" t="s">
        <v>85</v>
      </c>
      <c r="AV187" s="15" t="s">
        <v>106</v>
      </c>
      <c r="AW187" s="15" t="s">
        <v>32</v>
      </c>
      <c r="AX187" s="15" t="s">
        <v>83</v>
      </c>
      <c r="AY187" s="275" t="s">
        <v>184</v>
      </c>
    </row>
    <row r="188" s="2" customFormat="1" ht="33" customHeight="1">
      <c r="A188" s="39"/>
      <c r="B188" s="40"/>
      <c r="C188" s="230" t="s">
        <v>266</v>
      </c>
      <c r="D188" s="230" t="s">
        <v>186</v>
      </c>
      <c r="E188" s="231" t="s">
        <v>273</v>
      </c>
      <c r="F188" s="232" t="s">
        <v>274</v>
      </c>
      <c r="G188" s="233" t="s">
        <v>275</v>
      </c>
      <c r="H188" s="234">
        <v>112.824</v>
      </c>
      <c r="I188" s="235"/>
      <c r="J188" s="236">
        <f>ROUND(I188*H188,2)</f>
        <v>0</v>
      </c>
      <c r="K188" s="232" t="s">
        <v>190</v>
      </c>
      <c r="L188" s="45"/>
      <c r="M188" s="237" t="s">
        <v>1</v>
      </c>
      <c r="N188" s="238" t="s">
        <v>41</v>
      </c>
      <c r="O188" s="92"/>
      <c r="P188" s="239">
        <f>O188*H188</f>
        <v>0</v>
      </c>
      <c r="Q188" s="239">
        <v>0</v>
      </c>
      <c r="R188" s="239">
        <f>Q188*H188</f>
        <v>0</v>
      </c>
      <c r="S188" s="239">
        <v>0</v>
      </c>
      <c r="T188" s="240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41" t="s">
        <v>106</v>
      </c>
      <c r="AT188" s="241" t="s">
        <v>186</v>
      </c>
      <c r="AU188" s="241" t="s">
        <v>85</v>
      </c>
      <c r="AY188" s="18" t="s">
        <v>184</v>
      </c>
      <c r="BE188" s="242">
        <f>IF(N188="základní",J188,0)</f>
        <v>0</v>
      </c>
      <c r="BF188" s="242">
        <f>IF(N188="snížená",J188,0)</f>
        <v>0</v>
      </c>
      <c r="BG188" s="242">
        <f>IF(N188="zákl. přenesená",J188,0)</f>
        <v>0</v>
      </c>
      <c r="BH188" s="242">
        <f>IF(N188="sníž. přenesená",J188,0)</f>
        <v>0</v>
      </c>
      <c r="BI188" s="242">
        <f>IF(N188="nulová",J188,0)</f>
        <v>0</v>
      </c>
      <c r="BJ188" s="18" t="s">
        <v>83</v>
      </c>
      <c r="BK188" s="242">
        <f>ROUND(I188*H188,2)</f>
        <v>0</v>
      </c>
      <c r="BL188" s="18" t="s">
        <v>106</v>
      </c>
      <c r="BM188" s="241" t="s">
        <v>276</v>
      </c>
    </row>
    <row r="189" s="14" customFormat="1">
      <c r="A189" s="14"/>
      <c r="B189" s="254"/>
      <c r="C189" s="255"/>
      <c r="D189" s="245" t="s">
        <v>192</v>
      </c>
      <c r="E189" s="256" t="s">
        <v>1</v>
      </c>
      <c r="F189" s="257" t="s">
        <v>277</v>
      </c>
      <c r="G189" s="255"/>
      <c r="H189" s="258">
        <v>112.824</v>
      </c>
      <c r="I189" s="259"/>
      <c r="J189" s="255"/>
      <c r="K189" s="255"/>
      <c r="L189" s="260"/>
      <c r="M189" s="261"/>
      <c r="N189" s="262"/>
      <c r="O189" s="262"/>
      <c r="P189" s="262"/>
      <c r="Q189" s="262"/>
      <c r="R189" s="262"/>
      <c r="S189" s="262"/>
      <c r="T189" s="263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64" t="s">
        <v>192</v>
      </c>
      <c r="AU189" s="264" t="s">
        <v>85</v>
      </c>
      <c r="AV189" s="14" t="s">
        <v>85</v>
      </c>
      <c r="AW189" s="14" t="s">
        <v>32</v>
      </c>
      <c r="AX189" s="14" t="s">
        <v>83</v>
      </c>
      <c r="AY189" s="264" t="s">
        <v>184</v>
      </c>
    </row>
    <row r="190" s="2" customFormat="1" ht="24.15" customHeight="1">
      <c r="A190" s="39"/>
      <c r="B190" s="40"/>
      <c r="C190" s="230" t="s">
        <v>272</v>
      </c>
      <c r="D190" s="230" t="s">
        <v>186</v>
      </c>
      <c r="E190" s="231" t="s">
        <v>279</v>
      </c>
      <c r="F190" s="232" t="s">
        <v>280</v>
      </c>
      <c r="G190" s="233" t="s">
        <v>208</v>
      </c>
      <c r="H190" s="234">
        <v>42.792999999999999</v>
      </c>
      <c r="I190" s="235"/>
      <c r="J190" s="236">
        <f>ROUND(I190*H190,2)</f>
        <v>0</v>
      </c>
      <c r="K190" s="232" t="s">
        <v>190</v>
      </c>
      <c r="L190" s="45"/>
      <c r="M190" s="237" t="s">
        <v>1</v>
      </c>
      <c r="N190" s="238" t="s">
        <v>41</v>
      </c>
      <c r="O190" s="92"/>
      <c r="P190" s="239">
        <f>O190*H190</f>
        <v>0</v>
      </c>
      <c r="Q190" s="239">
        <v>0</v>
      </c>
      <c r="R190" s="239">
        <f>Q190*H190</f>
        <v>0</v>
      </c>
      <c r="S190" s="239">
        <v>0</v>
      </c>
      <c r="T190" s="240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41" t="s">
        <v>106</v>
      </c>
      <c r="AT190" s="241" t="s">
        <v>186</v>
      </c>
      <c r="AU190" s="241" t="s">
        <v>85</v>
      </c>
      <c r="AY190" s="18" t="s">
        <v>184</v>
      </c>
      <c r="BE190" s="242">
        <f>IF(N190="základní",J190,0)</f>
        <v>0</v>
      </c>
      <c r="BF190" s="242">
        <f>IF(N190="snížená",J190,0)</f>
        <v>0</v>
      </c>
      <c r="BG190" s="242">
        <f>IF(N190="zákl. přenesená",J190,0)</f>
        <v>0</v>
      </c>
      <c r="BH190" s="242">
        <f>IF(N190="sníž. přenesená",J190,0)</f>
        <v>0</v>
      </c>
      <c r="BI190" s="242">
        <f>IF(N190="nulová",J190,0)</f>
        <v>0</v>
      </c>
      <c r="BJ190" s="18" t="s">
        <v>83</v>
      </c>
      <c r="BK190" s="242">
        <f>ROUND(I190*H190,2)</f>
        <v>0</v>
      </c>
      <c r="BL190" s="18" t="s">
        <v>106</v>
      </c>
      <c r="BM190" s="241" t="s">
        <v>281</v>
      </c>
    </row>
    <row r="191" s="14" customFormat="1">
      <c r="A191" s="14"/>
      <c r="B191" s="254"/>
      <c r="C191" s="255"/>
      <c r="D191" s="245" t="s">
        <v>192</v>
      </c>
      <c r="E191" s="256" t="s">
        <v>1</v>
      </c>
      <c r="F191" s="257" t="s">
        <v>282</v>
      </c>
      <c r="G191" s="255"/>
      <c r="H191" s="258">
        <v>42.792999999999999</v>
      </c>
      <c r="I191" s="259"/>
      <c r="J191" s="255"/>
      <c r="K191" s="255"/>
      <c r="L191" s="260"/>
      <c r="M191" s="261"/>
      <c r="N191" s="262"/>
      <c r="O191" s="262"/>
      <c r="P191" s="262"/>
      <c r="Q191" s="262"/>
      <c r="R191" s="262"/>
      <c r="S191" s="262"/>
      <c r="T191" s="263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64" t="s">
        <v>192</v>
      </c>
      <c r="AU191" s="264" t="s">
        <v>85</v>
      </c>
      <c r="AV191" s="14" t="s">
        <v>85</v>
      </c>
      <c r="AW191" s="14" t="s">
        <v>32</v>
      </c>
      <c r="AX191" s="14" t="s">
        <v>83</v>
      </c>
      <c r="AY191" s="264" t="s">
        <v>184</v>
      </c>
    </row>
    <row r="192" s="2" customFormat="1" ht="24.15" customHeight="1">
      <c r="A192" s="39"/>
      <c r="B192" s="40"/>
      <c r="C192" s="230" t="s">
        <v>278</v>
      </c>
      <c r="D192" s="230" t="s">
        <v>186</v>
      </c>
      <c r="E192" s="231" t="s">
        <v>283</v>
      </c>
      <c r="F192" s="232" t="s">
        <v>284</v>
      </c>
      <c r="G192" s="233" t="s">
        <v>208</v>
      </c>
      <c r="H192" s="234">
        <v>31.768000000000001</v>
      </c>
      <c r="I192" s="235"/>
      <c r="J192" s="236">
        <f>ROUND(I192*H192,2)</f>
        <v>0</v>
      </c>
      <c r="K192" s="232" t="s">
        <v>190</v>
      </c>
      <c r="L192" s="45"/>
      <c r="M192" s="237" t="s">
        <v>1</v>
      </c>
      <c r="N192" s="238" t="s">
        <v>41</v>
      </c>
      <c r="O192" s="92"/>
      <c r="P192" s="239">
        <f>O192*H192</f>
        <v>0</v>
      </c>
      <c r="Q192" s="239">
        <v>0</v>
      </c>
      <c r="R192" s="239">
        <f>Q192*H192</f>
        <v>0</v>
      </c>
      <c r="S192" s="239">
        <v>0</v>
      </c>
      <c r="T192" s="240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41" t="s">
        <v>106</v>
      </c>
      <c r="AT192" s="241" t="s">
        <v>186</v>
      </c>
      <c r="AU192" s="241" t="s">
        <v>85</v>
      </c>
      <c r="AY192" s="18" t="s">
        <v>184</v>
      </c>
      <c r="BE192" s="242">
        <f>IF(N192="základní",J192,0)</f>
        <v>0</v>
      </c>
      <c r="BF192" s="242">
        <f>IF(N192="snížená",J192,0)</f>
        <v>0</v>
      </c>
      <c r="BG192" s="242">
        <f>IF(N192="zákl. přenesená",J192,0)</f>
        <v>0</v>
      </c>
      <c r="BH192" s="242">
        <f>IF(N192="sníž. přenesená",J192,0)</f>
        <v>0</v>
      </c>
      <c r="BI192" s="242">
        <f>IF(N192="nulová",J192,0)</f>
        <v>0</v>
      </c>
      <c r="BJ192" s="18" t="s">
        <v>83</v>
      </c>
      <c r="BK192" s="242">
        <f>ROUND(I192*H192,2)</f>
        <v>0</v>
      </c>
      <c r="BL192" s="18" t="s">
        <v>106</v>
      </c>
      <c r="BM192" s="241" t="s">
        <v>285</v>
      </c>
    </row>
    <row r="193" s="13" customFormat="1">
      <c r="A193" s="13"/>
      <c r="B193" s="243"/>
      <c r="C193" s="244"/>
      <c r="D193" s="245" t="s">
        <v>192</v>
      </c>
      <c r="E193" s="246" t="s">
        <v>1</v>
      </c>
      <c r="F193" s="247" t="s">
        <v>199</v>
      </c>
      <c r="G193" s="244"/>
      <c r="H193" s="246" t="s">
        <v>1</v>
      </c>
      <c r="I193" s="248"/>
      <c r="J193" s="244"/>
      <c r="K193" s="244"/>
      <c r="L193" s="249"/>
      <c r="M193" s="250"/>
      <c r="N193" s="251"/>
      <c r="O193" s="251"/>
      <c r="P193" s="251"/>
      <c r="Q193" s="251"/>
      <c r="R193" s="251"/>
      <c r="S193" s="251"/>
      <c r="T193" s="252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3" t="s">
        <v>192</v>
      </c>
      <c r="AU193" s="253" t="s">
        <v>85</v>
      </c>
      <c r="AV193" s="13" t="s">
        <v>83</v>
      </c>
      <c r="AW193" s="13" t="s">
        <v>32</v>
      </c>
      <c r="AX193" s="13" t="s">
        <v>76</v>
      </c>
      <c r="AY193" s="253" t="s">
        <v>184</v>
      </c>
    </row>
    <row r="194" s="14" customFormat="1">
      <c r="A194" s="14"/>
      <c r="B194" s="254"/>
      <c r="C194" s="255"/>
      <c r="D194" s="245" t="s">
        <v>192</v>
      </c>
      <c r="E194" s="256" t="s">
        <v>1</v>
      </c>
      <c r="F194" s="257" t="s">
        <v>1034</v>
      </c>
      <c r="G194" s="255"/>
      <c r="H194" s="258">
        <v>4.532</v>
      </c>
      <c r="I194" s="259"/>
      <c r="J194" s="255"/>
      <c r="K194" s="255"/>
      <c r="L194" s="260"/>
      <c r="M194" s="261"/>
      <c r="N194" s="262"/>
      <c r="O194" s="262"/>
      <c r="P194" s="262"/>
      <c r="Q194" s="262"/>
      <c r="R194" s="262"/>
      <c r="S194" s="262"/>
      <c r="T194" s="263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64" t="s">
        <v>192</v>
      </c>
      <c r="AU194" s="264" t="s">
        <v>85</v>
      </c>
      <c r="AV194" s="14" t="s">
        <v>85</v>
      </c>
      <c r="AW194" s="14" t="s">
        <v>32</v>
      </c>
      <c r="AX194" s="14" t="s">
        <v>76</v>
      </c>
      <c r="AY194" s="264" t="s">
        <v>184</v>
      </c>
    </row>
    <row r="195" s="16" customFormat="1">
      <c r="A195" s="16"/>
      <c r="B195" s="276"/>
      <c r="C195" s="277"/>
      <c r="D195" s="245" t="s">
        <v>192</v>
      </c>
      <c r="E195" s="278" t="s">
        <v>1</v>
      </c>
      <c r="F195" s="279" t="s">
        <v>246</v>
      </c>
      <c r="G195" s="277"/>
      <c r="H195" s="280">
        <v>4.532</v>
      </c>
      <c r="I195" s="281"/>
      <c r="J195" s="277"/>
      <c r="K195" s="277"/>
      <c r="L195" s="282"/>
      <c r="M195" s="283"/>
      <c r="N195" s="284"/>
      <c r="O195" s="284"/>
      <c r="P195" s="284"/>
      <c r="Q195" s="284"/>
      <c r="R195" s="284"/>
      <c r="S195" s="284"/>
      <c r="T195" s="285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T195" s="286" t="s">
        <v>192</v>
      </c>
      <c r="AU195" s="286" t="s">
        <v>85</v>
      </c>
      <c r="AV195" s="16" t="s">
        <v>92</v>
      </c>
      <c r="AW195" s="16" t="s">
        <v>32</v>
      </c>
      <c r="AX195" s="16" t="s">
        <v>76</v>
      </c>
      <c r="AY195" s="286" t="s">
        <v>184</v>
      </c>
    </row>
    <row r="196" s="14" customFormat="1">
      <c r="A196" s="14"/>
      <c r="B196" s="254"/>
      <c r="C196" s="255"/>
      <c r="D196" s="245" t="s">
        <v>192</v>
      </c>
      <c r="E196" s="256" t="s">
        <v>139</v>
      </c>
      <c r="F196" s="257" t="s">
        <v>1035</v>
      </c>
      <c r="G196" s="255"/>
      <c r="H196" s="258">
        <v>31.768000000000001</v>
      </c>
      <c r="I196" s="259"/>
      <c r="J196" s="255"/>
      <c r="K196" s="255"/>
      <c r="L196" s="260"/>
      <c r="M196" s="261"/>
      <c r="N196" s="262"/>
      <c r="O196" s="262"/>
      <c r="P196" s="262"/>
      <c r="Q196" s="262"/>
      <c r="R196" s="262"/>
      <c r="S196" s="262"/>
      <c r="T196" s="263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64" t="s">
        <v>192</v>
      </c>
      <c r="AU196" s="264" t="s">
        <v>85</v>
      </c>
      <c r="AV196" s="14" t="s">
        <v>85</v>
      </c>
      <c r="AW196" s="14" t="s">
        <v>32</v>
      </c>
      <c r="AX196" s="14" t="s">
        <v>76</v>
      </c>
      <c r="AY196" s="264" t="s">
        <v>184</v>
      </c>
    </row>
    <row r="197" s="14" customFormat="1">
      <c r="A197" s="14"/>
      <c r="B197" s="254"/>
      <c r="C197" s="255"/>
      <c r="D197" s="245" t="s">
        <v>192</v>
      </c>
      <c r="E197" s="256" t="s">
        <v>1</v>
      </c>
      <c r="F197" s="257" t="s">
        <v>139</v>
      </c>
      <c r="G197" s="255"/>
      <c r="H197" s="258">
        <v>31.768000000000001</v>
      </c>
      <c r="I197" s="259"/>
      <c r="J197" s="255"/>
      <c r="K197" s="255"/>
      <c r="L197" s="260"/>
      <c r="M197" s="261"/>
      <c r="N197" s="262"/>
      <c r="O197" s="262"/>
      <c r="P197" s="262"/>
      <c r="Q197" s="262"/>
      <c r="R197" s="262"/>
      <c r="S197" s="262"/>
      <c r="T197" s="263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64" t="s">
        <v>192</v>
      </c>
      <c r="AU197" s="264" t="s">
        <v>85</v>
      </c>
      <c r="AV197" s="14" t="s">
        <v>85</v>
      </c>
      <c r="AW197" s="14" t="s">
        <v>32</v>
      </c>
      <c r="AX197" s="14" t="s">
        <v>83</v>
      </c>
      <c r="AY197" s="264" t="s">
        <v>184</v>
      </c>
    </row>
    <row r="198" s="2" customFormat="1" ht="16.5" customHeight="1">
      <c r="A198" s="39"/>
      <c r="B198" s="40"/>
      <c r="C198" s="287" t="s">
        <v>8</v>
      </c>
      <c r="D198" s="287" t="s">
        <v>290</v>
      </c>
      <c r="E198" s="288" t="s">
        <v>291</v>
      </c>
      <c r="F198" s="289" t="s">
        <v>292</v>
      </c>
      <c r="G198" s="290" t="s">
        <v>275</v>
      </c>
      <c r="H198" s="291">
        <v>22.577000000000002</v>
      </c>
      <c r="I198" s="292"/>
      <c r="J198" s="293">
        <f>ROUND(I198*H198,2)</f>
        <v>0</v>
      </c>
      <c r="K198" s="289" t="s">
        <v>190</v>
      </c>
      <c r="L198" s="294"/>
      <c r="M198" s="295" t="s">
        <v>1</v>
      </c>
      <c r="N198" s="296" t="s">
        <v>41</v>
      </c>
      <c r="O198" s="92"/>
      <c r="P198" s="239">
        <f>O198*H198</f>
        <v>0</v>
      </c>
      <c r="Q198" s="239">
        <v>0</v>
      </c>
      <c r="R198" s="239">
        <f>Q198*H198</f>
        <v>0</v>
      </c>
      <c r="S198" s="239">
        <v>0</v>
      </c>
      <c r="T198" s="240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41" t="s">
        <v>232</v>
      </c>
      <c r="AT198" s="241" t="s">
        <v>290</v>
      </c>
      <c r="AU198" s="241" t="s">
        <v>85</v>
      </c>
      <c r="AY198" s="18" t="s">
        <v>184</v>
      </c>
      <c r="BE198" s="242">
        <f>IF(N198="základní",J198,0)</f>
        <v>0</v>
      </c>
      <c r="BF198" s="242">
        <f>IF(N198="snížená",J198,0)</f>
        <v>0</v>
      </c>
      <c r="BG198" s="242">
        <f>IF(N198="zákl. přenesená",J198,0)</f>
        <v>0</v>
      </c>
      <c r="BH198" s="242">
        <f>IF(N198="sníž. přenesená",J198,0)</f>
        <v>0</v>
      </c>
      <c r="BI198" s="242">
        <f>IF(N198="nulová",J198,0)</f>
        <v>0</v>
      </c>
      <c r="BJ198" s="18" t="s">
        <v>83</v>
      </c>
      <c r="BK198" s="242">
        <f>ROUND(I198*H198,2)</f>
        <v>0</v>
      </c>
      <c r="BL198" s="18" t="s">
        <v>106</v>
      </c>
      <c r="BM198" s="241" t="s">
        <v>293</v>
      </c>
    </row>
    <row r="199" s="13" customFormat="1">
      <c r="A199" s="13"/>
      <c r="B199" s="243"/>
      <c r="C199" s="244"/>
      <c r="D199" s="245" t="s">
        <v>192</v>
      </c>
      <c r="E199" s="246" t="s">
        <v>1</v>
      </c>
      <c r="F199" s="247" t="s">
        <v>294</v>
      </c>
      <c r="G199" s="244"/>
      <c r="H199" s="246" t="s">
        <v>1</v>
      </c>
      <c r="I199" s="248"/>
      <c r="J199" s="244"/>
      <c r="K199" s="244"/>
      <c r="L199" s="249"/>
      <c r="M199" s="250"/>
      <c r="N199" s="251"/>
      <c r="O199" s="251"/>
      <c r="P199" s="251"/>
      <c r="Q199" s="251"/>
      <c r="R199" s="251"/>
      <c r="S199" s="251"/>
      <c r="T199" s="252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3" t="s">
        <v>192</v>
      </c>
      <c r="AU199" s="253" t="s">
        <v>85</v>
      </c>
      <c r="AV199" s="13" t="s">
        <v>83</v>
      </c>
      <c r="AW199" s="13" t="s">
        <v>32</v>
      </c>
      <c r="AX199" s="13" t="s">
        <v>76</v>
      </c>
      <c r="AY199" s="253" t="s">
        <v>184</v>
      </c>
    </row>
    <row r="200" s="14" customFormat="1">
      <c r="A200" s="14"/>
      <c r="B200" s="254"/>
      <c r="C200" s="255"/>
      <c r="D200" s="245" t="s">
        <v>192</v>
      </c>
      <c r="E200" s="256" t="s">
        <v>1</v>
      </c>
      <c r="F200" s="257" t="s">
        <v>295</v>
      </c>
      <c r="G200" s="255"/>
      <c r="H200" s="258">
        <v>22.577000000000002</v>
      </c>
      <c r="I200" s="259"/>
      <c r="J200" s="255"/>
      <c r="K200" s="255"/>
      <c r="L200" s="260"/>
      <c r="M200" s="261"/>
      <c r="N200" s="262"/>
      <c r="O200" s="262"/>
      <c r="P200" s="262"/>
      <c r="Q200" s="262"/>
      <c r="R200" s="262"/>
      <c r="S200" s="262"/>
      <c r="T200" s="263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64" t="s">
        <v>192</v>
      </c>
      <c r="AU200" s="264" t="s">
        <v>85</v>
      </c>
      <c r="AV200" s="14" t="s">
        <v>85</v>
      </c>
      <c r="AW200" s="14" t="s">
        <v>32</v>
      </c>
      <c r="AX200" s="14" t="s">
        <v>83</v>
      </c>
      <c r="AY200" s="264" t="s">
        <v>184</v>
      </c>
    </row>
    <row r="201" s="2" customFormat="1" ht="16.5" customHeight="1">
      <c r="A201" s="39"/>
      <c r="B201" s="40"/>
      <c r="C201" s="287" t="s">
        <v>289</v>
      </c>
      <c r="D201" s="287" t="s">
        <v>290</v>
      </c>
      <c r="E201" s="288" t="s">
        <v>297</v>
      </c>
      <c r="F201" s="289" t="s">
        <v>298</v>
      </c>
      <c r="G201" s="290" t="s">
        <v>275</v>
      </c>
      <c r="H201" s="291">
        <v>57.182000000000002</v>
      </c>
      <c r="I201" s="292"/>
      <c r="J201" s="293">
        <f>ROUND(I201*H201,2)</f>
        <v>0</v>
      </c>
      <c r="K201" s="289" t="s">
        <v>190</v>
      </c>
      <c r="L201" s="294"/>
      <c r="M201" s="295" t="s">
        <v>1</v>
      </c>
      <c r="N201" s="296" t="s">
        <v>41</v>
      </c>
      <c r="O201" s="92"/>
      <c r="P201" s="239">
        <f>O201*H201</f>
        <v>0</v>
      </c>
      <c r="Q201" s="239">
        <v>0</v>
      </c>
      <c r="R201" s="239">
        <f>Q201*H201</f>
        <v>0</v>
      </c>
      <c r="S201" s="239">
        <v>0</v>
      </c>
      <c r="T201" s="240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41" t="s">
        <v>232</v>
      </c>
      <c r="AT201" s="241" t="s">
        <v>290</v>
      </c>
      <c r="AU201" s="241" t="s">
        <v>85</v>
      </c>
      <c r="AY201" s="18" t="s">
        <v>184</v>
      </c>
      <c r="BE201" s="242">
        <f>IF(N201="základní",J201,0)</f>
        <v>0</v>
      </c>
      <c r="BF201" s="242">
        <f>IF(N201="snížená",J201,0)</f>
        <v>0</v>
      </c>
      <c r="BG201" s="242">
        <f>IF(N201="zákl. přenesená",J201,0)</f>
        <v>0</v>
      </c>
      <c r="BH201" s="242">
        <f>IF(N201="sníž. přenesená",J201,0)</f>
        <v>0</v>
      </c>
      <c r="BI201" s="242">
        <f>IF(N201="nulová",J201,0)</f>
        <v>0</v>
      </c>
      <c r="BJ201" s="18" t="s">
        <v>83</v>
      </c>
      <c r="BK201" s="242">
        <f>ROUND(I201*H201,2)</f>
        <v>0</v>
      </c>
      <c r="BL201" s="18" t="s">
        <v>106</v>
      </c>
      <c r="BM201" s="241" t="s">
        <v>299</v>
      </c>
    </row>
    <row r="202" s="13" customFormat="1">
      <c r="A202" s="13"/>
      <c r="B202" s="243"/>
      <c r="C202" s="244"/>
      <c r="D202" s="245" t="s">
        <v>192</v>
      </c>
      <c r="E202" s="246" t="s">
        <v>1</v>
      </c>
      <c r="F202" s="247" t="s">
        <v>199</v>
      </c>
      <c r="G202" s="244"/>
      <c r="H202" s="246" t="s">
        <v>1</v>
      </c>
      <c r="I202" s="248"/>
      <c r="J202" s="244"/>
      <c r="K202" s="244"/>
      <c r="L202" s="249"/>
      <c r="M202" s="250"/>
      <c r="N202" s="251"/>
      <c r="O202" s="251"/>
      <c r="P202" s="251"/>
      <c r="Q202" s="251"/>
      <c r="R202" s="251"/>
      <c r="S202" s="251"/>
      <c r="T202" s="252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3" t="s">
        <v>192</v>
      </c>
      <c r="AU202" s="253" t="s">
        <v>85</v>
      </c>
      <c r="AV202" s="13" t="s">
        <v>83</v>
      </c>
      <c r="AW202" s="13" t="s">
        <v>32</v>
      </c>
      <c r="AX202" s="13" t="s">
        <v>76</v>
      </c>
      <c r="AY202" s="253" t="s">
        <v>184</v>
      </c>
    </row>
    <row r="203" s="14" customFormat="1">
      <c r="A203" s="14"/>
      <c r="B203" s="254"/>
      <c r="C203" s="255"/>
      <c r="D203" s="245" t="s">
        <v>192</v>
      </c>
      <c r="E203" s="256" t="s">
        <v>1</v>
      </c>
      <c r="F203" s="257" t="s">
        <v>300</v>
      </c>
      <c r="G203" s="255"/>
      <c r="H203" s="258">
        <v>57.182000000000002</v>
      </c>
      <c r="I203" s="259"/>
      <c r="J203" s="255"/>
      <c r="K203" s="255"/>
      <c r="L203" s="260"/>
      <c r="M203" s="261"/>
      <c r="N203" s="262"/>
      <c r="O203" s="262"/>
      <c r="P203" s="262"/>
      <c r="Q203" s="262"/>
      <c r="R203" s="262"/>
      <c r="S203" s="262"/>
      <c r="T203" s="263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64" t="s">
        <v>192</v>
      </c>
      <c r="AU203" s="264" t="s">
        <v>85</v>
      </c>
      <c r="AV203" s="14" t="s">
        <v>85</v>
      </c>
      <c r="AW203" s="14" t="s">
        <v>32</v>
      </c>
      <c r="AX203" s="14" t="s">
        <v>83</v>
      </c>
      <c r="AY203" s="264" t="s">
        <v>184</v>
      </c>
    </row>
    <row r="204" s="2" customFormat="1" ht="24.15" customHeight="1">
      <c r="A204" s="39"/>
      <c r="B204" s="40"/>
      <c r="C204" s="230" t="s">
        <v>296</v>
      </c>
      <c r="D204" s="230" t="s">
        <v>186</v>
      </c>
      <c r="E204" s="231" t="s">
        <v>261</v>
      </c>
      <c r="F204" s="232" t="s">
        <v>262</v>
      </c>
      <c r="G204" s="233" t="s">
        <v>208</v>
      </c>
      <c r="H204" s="234">
        <v>53.386000000000003</v>
      </c>
      <c r="I204" s="235"/>
      <c r="J204" s="236">
        <f>ROUND(I204*H204,2)</f>
        <v>0</v>
      </c>
      <c r="K204" s="232" t="s">
        <v>190</v>
      </c>
      <c r="L204" s="45"/>
      <c r="M204" s="237" t="s">
        <v>1</v>
      </c>
      <c r="N204" s="238" t="s">
        <v>41</v>
      </c>
      <c r="O204" s="92"/>
      <c r="P204" s="239">
        <f>O204*H204</f>
        <v>0</v>
      </c>
      <c r="Q204" s="239">
        <v>0</v>
      </c>
      <c r="R204" s="239">
        <f>Q204*H204</f>
        <v>0</v>
      </c>
      <c r="S204" s="239">
        <v>0</v>
      </c>
      <c r="T204" s="240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41" t="s">
        <v>106</v>
      </c>
      <c r="AT204" s="241" t="s">
        <v>186</v>
      </c>
      <c r="AU204" s="241" t="s">
        <v>85</v>
      </c>
      <c r="AY204" s="18" t="s">
        <v>184</v>
      </c>
      <c r="BE204" s="242">
        <f>IF(N204="základní",J204,0)</f>
        <v>0</v>
      </c>
      <c r="BF204" s="242">
        <f>IF(N204="snížená",J204,0)</f>
        <v>0</v>
      </c>
      <c r="BG204" s="242">
        <f>IF(N204="zákl. přenesená",J204,0)</f>
        <v>0</v>
      </c>
      <c r="BH204" s="242">
        <f>IF(N204="sníž. přenesená",J204,0)</f>
        <v>0</v>
      </c>
      <c r="BI204" s="242">
        <f>IF(N204="nulová",J204,0)</f>
        <v>0</v>
      </c>
      <c r="BJ204" s="18" t="s">
        <v>83</v>
      </c>
      <c r="BK204" s="242">
        <f>ROUND(I204*H204,2)</f>
        <v>0</v>
      </c>
      <c r="BL204" s="18" t="s">
        <v>106</v>
      </c>
      <c r="BM204" s="241" t="s">
        <v>302</v>
      </c>
    </row>
    <row r="205" s="13" customFormat="1">
      <c r="A205" s="13"/>
      <c r="B205" s="243"/>
      <c r="C205" s="244"/>
      <c r="D205" s="245" t="s">
        <v>192</v>
      </c>
      <c r="E205" s="246" t="s">
        <v>1</v>
      </c>
      <c r="F205" s="247" t="s">
        <v>199</v>
      </c>
      <c r="G205" s="244"/>
      <c r="H205" s="246" t="s">
        <v>1</v>
      </c>
      <c r="I205" s="248"/>
      <c r="J205" s="244"/>
      <c r="K205" s="244"/>
      <c r="L205" s="249"/>
      <c r="M205" s="250"/>
      <c r="N205" s="251"/>
      <c r="O205" s="251"/>
      <c r="P205" s="251"/>
      <c r="Q205" s="251"/>
      <c r="R205" s="251"/>
      <c r="S205" s="251"/>
      <c r="T205" s="252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3" t="s">
        <v>192</v>
      </c>
      <c r="AU205" s="253" t="s">
        <v>85</v>
      </c>
      <c r="AV205" s="13" t="s">
        <v>83</v>
      </c>
      <c r="AW205" s="13" t="s">
        <v>32</v>
      </c>
      <c r="AX205" s="13" t="s">
        <v>76</v>
      </c>
      <c r="AY205" s="253" t="s">
        <v>184</v>
      </c>
    </row>
    <row r="206" s="13" customFormat="1">
      <c r="A206" s="13"/>
      <c r="B206" s="243"/>
      <c r="C206" s="244"/>
      <c r="D206" s="245" t="s">
        <v>192</v>
      </c>
      <c r="E206" s="246" t="s">
        <v>1</v>
      </c>
      <c r="F206" s="247" t="s">
        <v>303</v>
      </c>
      <c r="G206" s="244"/>
      <c r="H206" s="246" t="s">
        <v>1</v>
      </c>
      <c r="I206" s="248"/>
      <c r="J206" s="244"/>
      <c r="K206" s="244"/>
      <c r="L206" s="249"/>
      <c r="M206" s="250"/>
      <c r="N206" s="251"/>
      <c r="O206" s="251"/>
      <c r="P206" s="251"/>
      <c r="Q206" s="251"/>
      <c r="R206" s="251"/>
      <c r="S206" s="251"/>
      <c r="T206" s="252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3" t="s">
        <v>192</v>
      </c>
      <c r="AU206" s="253" t="s">
        <v>85</v>
      </c>
      <c r="AV206" s="13" t="s">
        <v>83</v>
      </c>
      <c r="AW206" s="13" t="s">
        <v>32</v>
      </c>
      <c r="AX206" s="13" t="s">
        <v>76</v>
      </c>
      <c r="AY206" s="253" t="s">
        <v>184</v>
      </c>
    </row>
    <row r="207" s="14" customFormat="1">
      <c r="A207" s="14"/>
      <c r="B207" s="254"/>
      <c r="C207" s="255"/>
      <c r="D207" s="245" t="s">
        <v>192</v>
      </c>
      <c r="E207" s="256" t="s">
        <v>136</v>
      </c>
      <c r="F207" s="257" t="s">
        <v>304</v>
      </c>
      <c r="G207" s="255"/>
      <c r="H207" s="258">
        <v>53.386000000000003</v>
      </c>
      <c r="I207" s="259"/>
      <c r="J207" s="255"/>
      <c r="K207" s="255"/>
      <c r="L207" s="260"/>
      <c r="M207" s="261"/>
      <c r="N207" s="262"/>
      <c r="O207" s="262"/>
      <c r="P207" s="262"/>
      <c r="Q207" s="262"/>
      <c r="R207" s="262"/>
      <c r="S207" s="262"/>
      <c r="T207" s="263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64" t="s">
        <v>192</v>
      </c>
      <c r="AU207" s="264" t="s">
        <v>85</v>
      </c>
      <c r="AV207" s="14" t="s">
        <v>85</v>
      </c>
      <c r="AW207" s="14" t="s">
        <v>32</v>
      </c>
      <c r="AX207" s="14" t="s">
        <v>83</v>
      </c>
      <c r="AY207" s="264" t="s">
        <v>184</v>
      </c>
    </row>
    <row r="208" s="2" customFormat="1" ht="37.8" customHeight="1">
      <c r="A208" s="39"/>
      <c r="B208" s="40"/>
      <c r="C208" s="230" t="s">
        <v>301</v>
      </c>
      <c r="D208" s="230" t="s">
        <v>186</v>
      </c>
      <c r="E208" s="231" t="s">
        <v>306</v>
      </c>
      <c r="F208" s="232" t="s">
        <v>307</v>
      </c>
      <c r="G208" s="233" t="s">
        <v>208</v>
      </c>
      <c r="H208" s="234">
        <v>53.386000000000003</v>
      </c>
      <c r="I208" s="235"/>
      <c r="J208" s="236">
        <f>ROUND(I208*H208,2)</f>
        <v>0</v>
      </c>
      <c r="K208" s="232" t="s">
        <v>190</v>
      </c>
      <c r="L208" s="45"/>
      <c r="M208" s="237" t="s">
        <v>1</v>
      </c>
      <c r="N208" s="238" t="s">
        <v>41</v>
      </c>
      <c r="O208" s="92"/>
      <c r="P208" s="239">
        <f>O208*H208</f>
        <v>0</v>
      </c>
      <c r="Q208" s="239">
        <v>0</v>
      </c>
      <c r="R208" s="239">
        <f>Q208*H208</f>
        <v>0</v>
      </c>
      <c r="S208" s="239">
        <v>0</v>
      </c>
      <c r="T208" s="240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41" t="s">
        <v>106</v>
      </c>
      <c r="AT208" s="241" t="s">
        <v>186</v>
      </c>
      <c r="AU208" s="241" t="s">
        <v>85</v>
      </c>
      <c r="AY208" s="18" t="s">
        <v>184</v>
      </c>
      <c r="BE208" s="242">
        <f>IF(N208="základní",J208,0)</f>
        <v>0</v>
      </c>
      <c r="BF208" s="242">
        <f>IF(N208="snížená",J208,0)</f>
        <v>0</v>
      </c>
      <c r="BG208" s="242">
        <f>IF(N208="zákl. přenesená",J208,0)</f>
        <v>0</v>
      </c>
      <c r="BH208" s="242">
        <f>IF(N208="sníž. přenesená",J208,0)</f>
        <v>0</v>
      </c>
      <c r="BI208" s="242">
        <f>IF(N208="nulová",J208,0)</f>
        <v>0</v>
      </c>
      <c r="BJ208" s="18" t="s">
        <v>83</v>
      </c>
      <c r="BK208" s="242">
        <f>ROUND(I208*H208,2)</f>
        <v>0</v>
      </c>
      <c r="BL208" s="18" t="s">
        <v>106</v>
      </c>
      <c r="BM208" s="241" t="s">
        <v>308</v>
      </c>
    </row>
    <row r="209" s="14" customFormat="1">
      <c r="A209" s="14"/>
      <c r="B209" s="254"/>
      <c r="C209" s="255"/>
      <c r="D209" s="245" t="s">
        <v>192</v>
      </c>
      <c r="E209" s="256" t="s">
        <v>1</v>
      </c>
      <c r="F209" s="257" t="s">
        <v>136</v>
      </c>
      <c r="G209" s="255"/>
      <c r="H209" s="258">
        <v>53.386000000000003</v>
      </c>
      <c r="I209" s="259"/>
      <c r="J209" s="255"/>
      <c r="K209" s="255"/>
      <c r="L209" s="260"/>
      <c r="M209" s="261"/>
      <c r="N209" s="262"/>
      <c r="O209" s="262"/>
      <c r="P209" s="262"/>
      <c r="Q209" s="262"/>
      <c r="R209" s="262"/>
      <c r="S209" s="262"/>
      <c r="T209" s="263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64" t="s">
        <v>192</v>
      </c>
      <c r="AU209" s="264" t="s">
        <v>85</v>
      </c>
      <c r="AV209" s="14" t="s">
        <v>85</v>
      </c>
      <c r="AW209" s="14" t="s">
        <v>32</v>
      </c>
      <c r="AX209" s="14" t="s">
        <v>83</v>
      </c>
      <c r="AY209" s="264" t="s">
        <v>184</v>
      </c>
    </row>
    <row r="210" s="2" customFormat="1" ht="24.15" customHeight="1">
      <c r="A210" s="39"/>
      <c r="B210" s="40"/>
      <c r="C210" s="230" t="s">
        <v>305</v>
      </c>
      <c r="D210" s="230" t="s">
        <v>186</v>
      </c>
      <c r="E210" s="231" t="s">
        <v>1036</v>
      </c>
      <c r="F210" s="232" t="s">
        <v>1037</v>
      </c>
      <c r="G210" s="233" t="s">
        <v>189</v>
      </c>
      <c r="H210" s="234">
        <v>165</v>
      </c>
      <c r="I210" s="235"/>
      <c r="J210" s="236">
        <f>ROUND(I210*H210,2)</f>
        <v>0</v>
      </c>
      <c r="K210" s="232" t="s">
        <v>190</v>
      </c>
      <c r="L210" s="45"/>
      <c r="M210" s="237" t="s">
        <v>1</v>
      </c>
      <c r="N210" s="238" t="s">
        <v>41</v>
      </c>
      <c r="O210" s="92"/>
      <c r="P210" s="239">
        <f>O210*H210</f>
        <v>0</v>
      </c>
      <c r="Q210" s="239">
        <v>0</v>
      </c>
      <c r="R210" s="239">
        <f>Q210*H210</f>
        <v>0</v>
      </c>
      <c r="S210" s="239">
        <v>0</v>
      </c>
      <c r="T210" s="240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41" t="s">
        <v>106</v>
      </c>
      <c r="AT210" s="241" t="s">
        <v>186</v>
      </c>
      <c r="AU210" s="241" t="s">
        <v>85</v>
      </c>
      <c r="AY210" s="18" t="s">
        <v>184</v>
      </c>
      <c r="BE210" s="242">
        <f>IF(N210="základní",J210,0)</f>
        <v>0</v>
      </c>
      <c r="BF210" s="242">
        <f>IF(N210="snížená",J210,0)</f>
        <v>0</v>
      </c>
      <c r="BG210" s="242">
        <f>IF(N210="zákl. přenesená",J210,0)</f>
        <v>0</v>
      </c>
      <c r="BH210" s="242">
        <f>IF(N210="sníž. přenesená",J210,0)</f>
        <v>0</v>
      </c>
      <c r="BI210" s="242">
        <f>IF(N210="nulová",J210,0)</f>
        <v>0</v>
      </c>
      <c r="BJ210" s="18" t="s">
        <v>83</v>
      </c>
      <c r="BK210" s="242">
        <f>ROUND(I210*H210,2)</f>
        <v>0</v>
      </c>
      <c r="BL210" s="18" t="s">
        <v>106</v>
      </c>
      <c r="BM210" s="241" t="s">
        <v>1038</v>
      </c>
    </row>
    <row r="211" s="13" customFormat="1">
      <c r="A211" s="13"/>
      <c r="B211" s="243"/>
      <c r="C211" s="244"/>
      <c r="D211" s="245" t="s">
        <v>192</v>
      </c>
      <c r="E211" s="246" t="s">
        <v>1</v>
      </c>
      <c r="F211" s="247" t="s">
        <v>199</v>
      </c>
      <c r="G211" s="244"/>
      <c r="H211" s="246" t="s">
        <v>1</v>
      </c>
      <c r="I211" s="248"/>
      <c r="J211" s="244"/>
      <c r="K211" s="244"/>
      <c r="L211" s="249"/>
      <c r="M211" s="250"/>
      <c r="N211" s="251"/>
      <c r="O211" s="251"/>
      <c r="P211" s="251"/>
      <c r="Q211" s="251"/>
      <c r="R211" s="251"/>
      <c r="S211" s="251"/>
      <c r="T211" s="252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3" t="s">
        <v>192</v>
      </c>
      <c r="AU211" s="253" t="s">
        <v>85</v>
      </c>
      <c r="AV211" s="13" t="s">
        <v>83</v>
      </c>
      <c r="AW211" s="13" t="s">
        <v>32</v>
      </c>
      <c r="AX211" s="13" t="s">
        <v>76</v>
      </c>
      <c r="AY211" s="253" t="s">
        <v>184</v>
      </c>
    </row>
    <row r="212" s="14" customFormat="1">
      <c r="A212" s="14"/>
      <c r="B212" s="254"/>
      <c r="C212" s="255"/>
      <c r="D212" s="245" t="s">
        <v>192</v>
      </c>
      <c r="E212" s="256" t="s">
        <v>1</v>
      </c>
      <c r="F212" s="257" t="s">
        <v>1039</v>
      </c>
      <c r="G212" s="255"/>
      <c r="H212" s="258">
        <v>165</v>
      </c>
      <c r="I212" s="259"/>
      <c r="J212" s="255"/>
      <c r="K212" s="255"/>
      <c r="L212" s="260"/>
      <c r="M212" s="261"/>
      <c r="N212" s="262"/>
      <c r="O212" s="262"/>
      <c r="P212" s="262"/>
      <c r="Q212" s="262"/>
      <c r="R212" s="262"/>
      <c r="S212" s="262"/>
      <c r="T212" s="263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64" t="s">
        <v>192</v>
      </c>
      <c r="AU212" s="264" t="s">
        <v>85</v>
      </c>
      <c r="AV212" s="14" t="s">
        <v>85</v>
      </c>
      <c r="AW212" s="14" t="s">
        <v>32</v>
      </c>
      <c r="AX212" s="14" t="s">
        <v>83</v>
      </c>
      <c r="AY212" s="264" t="s">
        <v>184</v>
      </c>
    </row>
    <row r="213" s="2" customFormat="1" ht="24.15" customHeight="1">
      <c r="A213" s="39"/>
      <c r="B213" s="40"/>
      <c r="C213" s="230" t="s">
        <v>310</v>
      </c>
      <c r="D213" s="230" t="s">
        <v>186</v>
      </c>
      <c r="E213" s="231" t="s">
        <v>1040</v>
      </c>
      <c r="F213" s="232" t="s">
        <v>1041</v>
      </c>
      <c r="G213" s="233" t="s">
        <v>189</v>
      </c>
      <c r="H213" s="234">
        <v>165</v>
      </c>
      <c r="I213" s="235"/>
      <c r="J213" s="236">
        <f>ROUND(I213*H213,2)</f>
        <v>0</v>
      </c>
      <c r="K213" s="232" t="s">
        <v>190</v>
      </c>
      <c r="L213" s="45"/>
      <c r="M213" s="237" t="s">
        <v>1</v>
      </c>
      <c r="N213" s="238" t="s">
        <v>41</v>
      </c>
      <c r="O213" s="92"/>
      <c r="P213" s="239">
        <f>O213*H213</f>
        <v>0</v>
      </c>
      <c r="Q213" s="239">
        <v>0</v>
      </c>
      <c r="R213" s="239">
        <f>Q213*H213</f>
        <v>0</v>
      </c>
      <c r="S213" s="239">
        <v>0</v>
      </c>
      <c r="T213" s="240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41" t="s">
        <v>106</v>
      </c>
      <c r="AT213" s="241" t="s">
        <v>186</v>
      </c>
      <c r="AU213" s="241" t="s">
        <v>85</v>
      </c>
      <c r="AY213" s="18" t="s">
        <v>184</v>
      </c>
      <c r="BE213" s="242">
        <f>IF(N213="základní",J213,0)</f>
        <v>0</v>
      </c>
      <c r="BF213" s="242">
        <f>IF(N213="snížená",J213,0)</f>
        <v>0</v>
      </c>
      <c r="BG213" s="242">
        <f>IF(N213="zákl. přenesená",J213,0)</f>
        <v>0</v>
      </c>
      <c r="BH213" s="242">
        <f>IF(N213="sníž. přenesená",J213,0)</f>
        <v>0</v>
      </c>
      <c r="BI213" s="242">
        <f>IF(N213="nulová",J213,0)</f>
        <v>0</v>
      </c>
      <c r="BJ213" s="18" t="s">
        <v>83</v>
      </c>
      <c r="BK213" s="242">
        <f>ROUND(I213*H213,2)</f>
        <v>0</v>
      </c>
      <c r="BL213" s="18" t="s">
        <v>106</v>
      </c>
      <c r="BM213" s="241" t="s">
        <v>1042</v>
      </c>
    </row>
    <row r="214" s="13" customFormat="1">
      <c r="A214" s="13"/>
      <c r="B214" s="243"/>
      <c r="C214" s="244"/>
      <c r="D214" s="245" t="s">
        <v>192</v>
      </c>
      <c r="E214" s="246" t="s">
        <v>1</v>
      </c>
      <c r="F214" s="247" t="s">
        <v>199</v>
      </c>
      <c r="G214" s="244"/>
      <c r="H214" s="246" t="s">
        <v>1</v>
      </c>
      <c r="I214" s="248"/>
      <c r="J214" s="244"/>
      <c r="K214" s="244"/>
      <c r="L214" s="249"/>
      <c r="M214" s="250"/>
      <c r="N214" s="251"/>
      <c r="O214" s="251"/>
      <c r="P214" s="251"/>
      <c r="Q214" s="251"/>
      <c r="R214" s="251"/>
      <c r="S214" s="251"/>
      <c r="T214" s="252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3" t="s">
        <v>192</v>
      </c>
      <c r="AU214" s="253" t="s">
        <v>85</v>
      </c>
      <c r="AV214" s="13" t="s">
        <v>83</v>
      </c>
      <c r="AW214" s="13" t="s">
        <v>32</v>
      </c>
      <c r="AX214" s="13" t="s">
        <v>76</v>
      </c>
      <c r="AY214" s="253" t="s">
        <v>184</v>
      </c>
    </row>
    <row r="215" s="14" customFormat="1">
      <c r="A215" s="14"/>
      <c r="B215" s="254"/>
      <c r="C215" s="255"/>
      <c r="D215" s="245" t="s">
        <v>192</v>
      </c>
      <c r="E215" s="256" t="s">
        <v>1</v>
      </c>
      <c r="F215" s="257" t="s">
        <v>1043</v>
      </c>
      <c r="G215" s="255"/>
      <c r="H215" s="258">
        <v>165</v>
      </c>
      <c r="I215" s="259"/>
      <c r="J215" s="255"/>
      <c r="K215" s="255"/>
      <c r="L215" s="260"/>
      <c r="M215" s="261"/>
      <c r="N215" s="262"/>
      <c r="O215" s="262"/>
      <c r="P215" s="262"/>
      <c r="Q215" s="262"/>
      <c r="R215" s="262"/>
      <c r="S215" s="262"/>
      <c r="T215" s="263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64" t="s">
        <v>192</v>
      </c>
      <c r="AU215" s="264" t="s">
        <v>85</v>
      </c>
      <c r="AV215" s="14" t="s">
        <v>85</v>
      </c>
      <c r="AW215" s="14" t="s">
        <v>32</v>
      </c>
      <c r="AX215" s="14" t="s">
        <v>83</v>
      </c>
      <c r="AY215" s="264" t="s">
        <v>184</v>
      </c>
    </row>
    <row r="216" s="2" customFormat="1" ht="33" customHeight="1">
      <c r="A216" s="39"/>
      <c r="B216" s="40"/>
      <c r="C216" s="230" t="s">
        <v>7</v>
      </c>
      <c r="D216" s="230" t="s">
        <v>186</v>
      </c>
      <c r="E216" s="231" t="s">
        <v>1044</v>
      </c>
      <c r="F216" s="232" t="s">
        <v>1045</v>
      </c>
      <c r="G216" s="233" t="s">
        <v>189</v>
      </c>
      <c r="H216" s="234">
        <v>165</v>
      </c>
      <c r="I216" s="235"/>
      <c r="J216" s="236">
        <f>ROUND(I216*H216,2)</f>
        <v>0</v>
      </c>
      <c r="K216" s="232" t="s">
        <v>190</v>
      </c>
      <c r="L216" s="45"/>
      <c r="M216" s="237" t="s">
        <v>1</v>
      </c>
      <c r="N216" s="238" t="s">
        <v>41</v>
      </c>
      <c r="O216" s="92"/>
      <c r="P216" s="239">
        <f>O216*H216</f>
        <v>0</v>
      </c>
      <c r="Q216" s="239">
        <v>0</v>
      </c>
      <c r="R216" s="239">
        <f>Q216*H216</f>
        <v>0</v>
      </c>
      <c r="S216" s="239">
        <v>0</v>
      </c>
      <c r="T216" s="240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41" t="s">
        <v>106</v>
      </c>
      <c r="AT216" s="241" t="s">
        <v>186</v>
      </c>
      <c r="AU216" s="241" t="s">
        <v>85</v>
      </c>
      <c r="AY216" s="18" t="s">
        <v>184</v>
      </c>
      <c r="BE216" s="242">
        <f>IF(N216="základní",J216,0)</f>
        <v>0</v>
      </c>
      <c r="BF216" s="242">
        <f>IF(N216="snížená",J216,0)</f>
        <v>0</v>
      </c>
      <c r="BG216" s="242">
        <f>IF(N216="zákl. přenesená",J216,0)</f>
        <v>0</v>
      </c>
      <c r="BH216" s="242">
        <f>IF(N216="sníž. přenesená",J216,0)</f>
        <v>0</v>
      </c>
      <c r="BI216" s="242">
        <f>IF(N216="nulová",J216,0)</f>
        <v>0</v>
      </c>
      <c r="BJ216" s="18" t="s">
        <v>83</v>
      </c>
      <c r="BK216" s="242">
        <f>ROUND(I216*H216,2)</f>
        <v>0</v>
      </c>
      <c r="BL216" s="18" t="s">
        <v>106</v>
      </c>
      <c r="BM216" s="241" t="s">
        <v>1046</v>
      </c>
    </row>
    <row r="217" s="13" customFormat="1">
      <c r="A217" s="13"/>
      <c r="B217" s="243"/>
      <c r="C217" s="244"/>
      <c r="D217" s="245" t="s">
        <v>192</v>
      </c>
      <c r="E217" s="246" t="s">
        <v>1</v>
      </c>
      <c r="F217" s="247" t="s">
        <v>199</v>
      </c>
      <c r="G217" s="244"/>
      <c r="H217" s="246" t="s">
        <v>1</v>
      </c>
      <c r="I217" s="248"/>
      <c r="J217" s="244"/>
      <c r="K217" s="244"/>
      <c r="L217" s="249"/>
      <c r="M217" s="250"/>
      <c r="N217" s="251"/>
      <c r="O217" s="251"/>
      <c r="P217" s="251"/>
      <c r="Q217" s="251"/>
      <c r="R217" s="251"/>
      <c r="S217" s="251"/>
      <c r="T217" s="252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3" t="s">
        <v>192</v>
      </c>
      <c r="AU217" s="253" t="s">
        <v>85</v>
      </c>
      <c r="AV217" s="13" t="s">
        <v>83</v>
      </c>
      <c r="AW217" s="13" t="s">
        <v>32</v>
      </c>
      <c r="AX217" s="13" t="s">
        <v>76</v>
      </c>
      <c r="AY217" s="253" t="s">
        <v>184</v>
      </c>
    </row>
    <row r="218" s="14" customFormat="1">
      <c r="A218" s="14"/>
      <c r="B218" s="254"/>
      <c r="C218" s="255"/>
      <c r="D218" s="245" t="s">
        <v>192</v>
      </c>
      <c r="E218" s="256" t="s">
        <v>1</v>
      </c>
      <c r="F218" s="257" t="s">
        <v>1047</v>
      </c>
      <c r="G218" s="255"/>
      <c r="H218" s="258">
        <v>165</v>
      </c>
      <c r="I218" s="259"/>
      <c r="J218" s="255"/>
      <c r="K218" s="255"/>
      <c r="L218" s="260"/>
      <c r="M218" s="261"/>
      <c r="N218" s="262"/>
      <c r="O218" s="262"/>
      <c r="P218" s="262"/>
      <c r="Q218" s="262"/>
      <c r="R218" s="262"/>
      <c r="S218" s="262"/>
      <c r="T218" s="263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64" t="s">
        <v>192</v>
      </c>
      <c r="AU218" s="264" t="s">
        <v>85</v>
      </c>
      <c r="AV218" s="14" t="s">
        <v>85</v>
      </c>
      <c r="AW218" s="14" t="s">
        <v>32</v>
      </c>
      <c r="AX218" s="14" t="s">
        <v>83</v>
      </c>
      <c r="AY218" s="264" t="s">
        <v>184</v>
      </c>
    </row>
    <row r="219" s="2" customFormat="1" ht="37.8" customHeight="1">
      <c r="A219" s="39"/>
      <c r="B219" s="40"/>
      <c r="C219" s="230" t="s">
        <v>321</v>
      </c>
      <c r="D219" s="230" t="s">
        <v>186</v>
      </c>
      <c r="E219" s="231" t="s">
        <v>1048</v>
      </c>
      <c r="F219" s="232" t="s">
        <v>1049</v>
      </c>
      <c r="G219" s="233" t="s">
        <v>189</v>
      </c>
      <c r="H219" s="234">
        <v>165</v>
      </c>
      <c r="I219" s="235"/>
      <c r="J219" s="236">
        <f>ROUND(I219*H219,2)</f>
        <v>0</v>
      </c>
      <c r="K219" s="232" t="s">
        <v>190</v>
      </c>
      <c r="L219" s="45"/>
      <c r="M219" s="237" t="s">
        <v>1</v>
      </c>
      <c r="N219" s="238" t="s">
        <v>41</v>
      </c>
      <c r="O219" s="92"/>
      <c r="P219" s="239">
        <f>O219*H219</f>
        <v>0</v>
      </c>
      <c r="Q219" s="239">
        <v>0</v>
      </c>
      <c r="R219" s="239">
        <f>Q219*H219</f>
        <v>0</v>
      </c>
      <c r="S219" s="239">
        <v>0</v>
      </c>
      <c r="T219" s="240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41" t="s">
        <v>106</v>
      </c>
      <c r="AT219" s="241" t="s">
        <v>186</v>
      </c>
      <c r="AU219" s="241" t="s">
        <v>85</v>
      </c>
      <c r="AY219" s="18" t="s">
        <v>184</v>
      </c>
      <c r="BE219" s="242">
        <f>IF(N219="základní",J219,0)</f>
        <v>0</v>
      </c>
      <c r="BF219" s="242">
        <f>IF(N219="snížená",J219,0)</f>
        <v>0</v>
      </c>
      <c r="BG219" s="242">
        <f>IF(N219="zákl. přenesená",J219,0)</f>
        <v>0</v>
      </c>
      <c r="BH219" s="242">
        <f>IF(N219="sníž. přenesená",J219,0)</f>
        <v>0</v>
      </c>
      <c r="BI219" s="242">
        <f>IF(N219="nulová",J219,0)</f>
        <v>0</v>
      </c>
      <c r="BJ219" s="18" t="s">
        <v>83</v>
      </c>
      <c r="BK219" s="242">
        <f>ROUND(I219*H219,2)</f>
        <v>0</v>
      </c>
      <c r="BL219" s="18" t="s">
        <v>106</v>
      </c>
      <c r="BM219" s="241" t="s">
        <v>759</v>
      </c>
    </row>
    <row r="220" s="13" customFormat="1">
      <c r="A220" s="13"/>
      <c r="B220" s="243"/>
      <c r="C220" s="244"/>
      <c r="D220" s="245" t="s">
        <v>192</v>
      </c>
      <c r="E220" s="246" t="s">
        <v>1</v>
      </c>
      <c r="F220" s="247" t="s">
        <v>199</v>
      </c>
      <c r="G220" s="244"/>
      <c r="H220" s="246" t="s">
        <v>1</v>
      </c>
      <c r="I220" s="248"/>
      <c r="J220" s="244"/>
      <c r="K220" s="244"/>
      <c r="L220" s="249"/>
      <c r="M220" s="250"/>
      <c r="N220" s="251"/>
      <c r="O220" s="251"/>
      <c r="P220" s="251"/>
      <c r="Q220" s="251"/>
      <c r="R220" s="251"/>
      <c r="S220" s="251"/>
      <c r="T220" s="252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3" t="s">
        <v>192</v>
      </c>
      <c r="AU220" s="253" t="s">
        <v>85</v>
      </c>
      <c r="AV220" s="13" t="s">
        <v>83</v>
      </c>
      <c r="AW220" s="13" t="s">
        <v>32</v>
      </c>
      <c r="AX220" s="13" t="s">
        <v>76</v>
      </c>
      <c r="AY220" s="253" t="s">
        <v>184</v>
      </c>
    </row>
    <row r="221" s="14" customFormat="1">
      <c r="A221" s="14"/>
      <c r="B221" s="254"/>
      <c r="C221" s="255"/>
      <c r="D221" s="245" t="s">
        <v>192</v>
      </c>
      <c r="E221" s="256" t="s">
        <v>1</v>
      </c>
      <c r="F221" s="257" t="s">
        <v>1050</v>
      </c>
      <c r="G221" s="255"/>
      <c r="H221" s="258">
        <v>165</v>
      </c>
      <c r="I221" s="259"/>
      <c r="J221" s="255"/>
      <c r="K221" s="255"/>
      <c r="L221" s="260"/>
      <c r="M221" s="261"/>
      <c r="N221" s="262"/>
      <c r="O221" s="262"/>
      <c r="P221" s="262"/>
      <c r="Q221" s="262"/>
      <c r="R221" s="262"/>
      <c r="S221" s="262"/>
      <c r="T221" s="263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4" t="s">
        <v>192</v>
      </c>
      <c r="AU221" s="264" t="s">
        <v>85</v>
      </c>
      <c r="AV221" s="14" t="s">
        <v>85</v>
      </c>
      <c r="AW221" s="14" t="s">
        <v>32</v>
      </c>
      <c r="AX221" s="14" t="s">
        <v>83</v>
      </c>
      <c r="AY221" s="264" t="s">
        <v>184</v>
      </c>
    </row>
    <row r="222" s="2" customFormat="1" ht="16.5" customHeight="1">
      <c r="A222" s="39"/>
      <c r="B222" s="40"/>
      <c r="C222" s="287" t="s">
        <v>328</v>
      </c>
      <c r="D222" s="287" t="s">
        <v>290</v>
      </c>
      <c r="E222" s="288" t="s">
        <v>762</v>
      </c>
      <c r="F222" s="289" t="s">
        <v>763</v>
      </c>
      <c r="G222" s="290" t="s">
        <v>494</v>
      </c>
      <c r="H222" s="291">
        <v>4.9500000000000002</v>
      </c>
      <c r="I222" s="292"/>
      <c r="J222" s="293">
        <f>ROUND(I222*H222,2)</f>
        <v>0</v>
      </c>
      <c r="K222" s="289" t="s">
        <v>190</v>
      </c>
      <c r="L222" s="294"/>
      <c r="M222" s="295" t="s">
        <v>1</v>
      </c>
      <c r="N222" s="296" t="s">
        <v>41</v>
      </c>
      <c r="O222" s="92"/>
      <c r="P222" s="239">
        <f>O222*H222</f>
        <v>0</v>
      </c>
      <c r="Q222" s="239">
        <v>0.001</v>
      </c>
      <c r="R222" s="239">
        <f>Q222*H222</f>
        <v>0.0049500000000000004</v>
      </c>
      <c r="S222" s="239">
        <v>0</v>
      </c>
      <c r="T222" s="240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41" t="s">
        <v>232</v>
      </c>
      <c r="AT222" s="241" t="s">
        <v>290</v>
      </c>
      <c r="AU222" s="241" t="s">
        <v>85</v>
      </c>
      <c r="AY222" s="18" t="s">
        <v>184</v>
      </c>
      <c r="BE222" s="242">
        <f>IF(N222="základní",J222,0)</f>
        <v>0</v>
      </c>
      <c r="BF222" s="242">
        <f>IF(N222="snížená",J222,0)</f>
        <v>0</v>
      </c>
      <c r="BG222" s="242">
        <f>IF(N222="zákl. přenesená",J222,0)</f>
        <v>0</v>
      </c>
      <c r="BH222" s="242">
        <f>IF(N222="sníž. přenesená",J222,0)</f>
        <v>0</v>
      </c>
      <c r="BI222" s="242">
        <f>IF(N222="nulová",J222,0)</f>
        <v>0</v>
      </c>
      <c r="BJ222" s="18" t="s">
        <v>83</v>
      </c>
      <c r="BK222" s="242">
        <f>ROUND(I222*H222,2)</f>
        <v>0</v>
      </c>
      <c r="BL222" s="18" t="s">
        <v>106</v>
      </c>
      <c r="BM222" s="241" t="s">
        <v>764</v>
      </c>
    </row>
    <row r="223" s="13" customFormat="1">
      <c r="A223" s="13"/>
      <c r="B223" s="243"/>
      <c r="C223" s="244"/>
      <c r="D223" s="245" t="s">
        <v>192</v>
      </c>
      <c r="E223" s="246" t="s">
        <v>1</v>
      </c>
      <c r="F223" s="247" t="s">
        <v>199</v>
      </c>
      <c r="G223" s="244"/>
      <c r="H223" s="246" t="s">
        <v>1</v>
      </c>
      <c r="I223" s="248"/>
      <c r="J223" s="244"/>
      <c r="K223" s="244"/>
      <c r="L223" s="249"/>
      <c r="M223" s="250"/>
      <c r="N223" s="251"/>
      <c r="O223" s="251"/>
      <c r="P223" s="251"/>
      <c r="Q223" s="251"/>
      <c r="R223" s="251"/>
      <c r="S223" s="251"/>
      <c r="T223" s="252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3" t="s">
        <v>192</v>
      </c>
      <c r="AU223" s="253" t="s">
        <v>85</v>
      </c>
      <c r="AV223" s="13" t="s">
        <v>83</v>
      </c>
      <c r="AW223" s="13" t="s">
        <v>32</v>
      </c>
      <c r="AX223" s="13" t="s">
        <v>76</v>
      </c>
      <c r="AY223" s="253" t="s">
        <v>184</v>
      </c>
    </row>
    <row r="224" s="14" customFormat="1">
      <c r="A224" s="14"/>
      <c r="B224" s="254"/>
      <c r="C224" s="255"/>
      <c r="D224" s="245" t="s">
        <v>192</v>
      </c>
      <c r="E224" s="256" t="s">
        <v>1</v>
      </c>
      <c r="F224" s="257" t="s">
        <v>1051</v>
      </c>
      <c r="G224" s="255"/>
      <c r="H224" s="258">
        <v>4.9500000000000002</v>
      </c>
      <c r="I224" s="259"/>
      <c r="J224" s="255"/>
      <c r="K224" s="255"/>
      <c r="L224" s="260"/>
      <c r="M224" s="261"/>
      <c r="N224" s="262"/>
      <c r="O224" s="262"/>
      <c r="P224" s="262"/>
      <c r="Q224" s="262"/>
      <c r="R224" s="262"/>
      <c r="S224" s="262"/>
      <c r="T224" s="263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64" t="s">
        <v>192</v>
      </c>
      <c r="AU224" s="264" t="s">
        <v>85</v>
      </c>
      <c r="AV224" s="14" t="s">
        <v>85</v>
      </c>
      <c r="AW224" s="14" t="s">
        <v>32</v>
      </c>
      <c r="AX224" s="14" t="s">
        <v>83</v>
      </c>
      <c r="AY224" s="264" t="s">
        <v>184</v>
      </c>
    </row>
    <row r="225" s="2" customFormat="1" ht="24.15" customHeight="1">
      <c r="A225" s="39"/>
      <c r="B225" s="40"/>
      <c r="C225" s="230" t="s">
        <v>333</v>
      </c>
      <c r="D225" s="230" t="s">
        <v>186</v>
      </c>
      <c r="E225" s="231" t="s">
        <v>766</v>
      </c>
      <c r="F225" s="232" t="s">
        <v>767</v>
      </c>
      <c r="G225" s="233" t="s">
        <v>189</v>
      </c>
      <c r="H225" s="234">
        <v>165</v>
      </c>
      <c r="I225" s="235"/>
      <c r="J225" s="236">
        <f>ROUND(I225*H225,2)</f>
        <v>0</v>
      </c>
      <c r="K225" s="232" t="s">
        <v>190</v>
      </c>
      <c r="L225" s="45"/>
      <c r="M225" s="237" t="s">
        <v>1</v>
      </c>
      <c r="N225" s="238" t="s">
        <v>41</v>
      </c>
      <c r="O225" s="92"/>
      <c r="P225" s="239">
        <f>O225*H225</f>
        <v>0</v>
      </c>
      <c r="Q225" s="239">
        <v>0</v>
      </c>
      <c r="R225" s="239">
        <f>Q225*H225</f>
        <v>0</v>
      </c>
      <c r="S225" s="239">
        <v>0</v>
      </c>
      <c r="T225" s="240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41" t="s">
        <v>106</v>
      </c>
      <c r="AT225" s="241" t="s">
        <v>186</v>
      </c>
      <c r="AU225" s="241" t="s">
        <v>85</v>
      </c>
      <c r="AY225" s="18" t="s">
        <v>184</v>
      </c>
      <c r="BE225" s="242">
        <f>IF(N225="základní",J225,0)</f>
        <v>0</v>
      </c>
      <c r="BF225" s="242">
        <f>IF(N225="snížená",J225,0)</f>
        <v>0</v>
      </c>
      <c r="BG225" s="242">
        <f>IF(N225="zákl. přenesená",J225,0)</f>
        <v>0</v>
      </c>
      <c r="BH225" s="242">
        <f>IF(N225="sníž. přenesená",J225,0)</f>
        <v>0</v>
      </c>
      <c r="BI225" s="242">
        <f>IF(N225="nulová",J225,0)</f>
        <v>0</v>
      </c>
      <c r="BJ225" s="18" t="s">
        <v>83</v>
      </c>
      <c r="BK225" s="242">
        <f>ROUND(I225*H225,2)</f>
        <v>0</v>
      </c>
      <c r="BL225" s="18" t="s">
        <v>106</v>
      </c>
      <c r="BM225" s="241" t="s">
        <v>768</v>
      </c>
    </row>
    <row r="226" s="13" customFormat="1">
      <c r="A226" s="13"/>
      <c r="B226" s="243"/>
      <c r="C226" s="244"/>
      <c r="D226" s="245" t="s">
        <v>192</v>
      </c>
      <c r="E226" s="246" t="s">
        <v>1</v>
      </c>
      <c r="F226" s="247" t="s">
        <v>199</v>
      </c>
      <c r="G226" s="244"/>
      <c r="H226" s="246" t="s">
        <v>1</v>
      </c>
      <c r="I226" s="248"/>
      <c r="J226" s="244"/>
      <c r="K226" s="244"/>
      <c r="L226" s="249"/>
      <c r="M226" s="250"/>
      <c r="N226" s="251"/>
      <c r="O226" s="251"/>
      <c r="P226" s="251"/>
      <c r="Q226" s="251"/>
      <c r="R226" s="251"/>
      <c r="S226" s="251"/>
      <c r="T226" s="252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3" t="s">
        <v>192</v>
      </c>
      <c r="AU226" s="253" t="s">
        <v>85</v>
      </c>
      <c r="AV226" s="13" t="s">
        <v>83</v>
      </c>
      <c r="AW226" s="13" t="s">
        <v>32</v>
      </c>
      <c r="AX226" s="13" t="s">
        <v>76</v>
      </c>
      <c r="AY226" s="253" t="s">
        <v>184</v>
      </c>
    </row>
    <row r="227" s="14" customFormat="1">
      <c r="A227" s="14"/>
      <c r="B227" s="254"/>
      <c r="C227" s="255"/>
      <c r="D227" s="245" t="s">
        <v>192</v>
      </c>
      <c r="E227" s="256" t="s">
        <v>1</v>
      </c>
      <c r="F227" s="257" t="s">
        <v>1052</v>
      </c>
      <c r="G227" s="255"/>
      <c r="H227" s="258">
        <v>165</v>
      </c>
      <c r="I227" s="259"/>
      <c r="J227" s="255"/>
      <c r="K227" s="255"/>
      <c r="L227" s="260"/>
      <c r="M227" s="261"/>
      <c r="N227" s="262"/>
      <c r="O227" s="262"/>
      <c r="P227" s="262"/>
      <c r="Q227" s="262"/>
      <c r="R227" s="262"/>
      <c r="S227" s="262"/>
      <c r="T227" s="263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64" t="s">
        <v>192</v>
      </c>
      <c r="AU227" s="264" t="s">
        <v>85</v>
      </c>
      <c r="AV227" s="14" t="s">
        <v>85</v>
      </c>
      <c r="AW227" s="14" t="s">
        <v>32</v>
      </c>
      <c r="AX227" s="14" t="s">
        <v>83</v>
      </c>
      <c r="AY227" s="264" t="s">
        <v>184</v>
      </c>
    </row>
    <row r="228" s="12" customFormat="1" ht="22.8" customHeight="1">
      <c r="A228" s="12"/>
      <c r="B228" s="214"/>
      <c r="C228" s="215"/>
      <c r="D228" s="216" t="s">
        <v>75</v>
      </c>
      <c r="E228" s="228" t="s">
        <v>92</v>
      </c>
      <c r="F228" s="228" t="s">
        <v>309</v>
      </c>
      <c r="G228" s="215"/>
      <c r="H228" s="215"/>
      <c r="I228" s="218"/>
      <c r="J228" s="229">
        <f>BK228</f>
        <v>0</v>
      </c>
      <c r="K228" s="215"/>
      <c r="L228" s="220"/>
      <c r="M228" s="221"/>
      <c r="N228" s="222"/>
      <c r="O228" s="222"/>
      <c r="P228" s="223">
        <f>SUM(P229:P232)</f>
        <v>0</v>
      </c>
      <c r="Q228" s="222"/>
      <c r="R228" s="223">
        <f>SUM(R229:R232)</f>
        <v>0</v>
      </c>
      <c r="S228" s="222"/>
      <c r="T228" s="224">
        <f>SUM(T229:T232)</f>
        <v>0</v>
      </c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R228" s="225" t="s">
        <v>83</v>
      </c>
      <c r="AT228" s="226" t="s">
        <v>75</v>
      </c>
      <c r="AU228" s="226" t="s">
        <v>83</v>
      </c>
      <c r="AY228" s="225" t="s">
        <v>184</v>
      </c>
      <c r="BK228" s="227">
        <f>SUM(BK229:BK232)</f>
        <v>0</v>
      </c>
    </row>
    <row r="229" s="2" customFormat="1" ht="21.75" customHeight="1">
      <c r="A229" s="39"/>
      <c r="B229" s="40"/>
      <c r="C229" s="230" t="s">
        <v>338</v>
      </c>
      <c r="D229" s="230" t="s">
        <v>186</v>
      </c>
      <c r="E229" s="231" t="s">
        <v>311</v>
      </c>
      <c r="F229" s="232" t="s">
        <v>312</v>
      </c>
      <c r="G229" s="233" t="s">
        <v>313</v>
      </c>
      <c r="H229" s="234">
        <v>55</v>
      </c>
      <c r="I229" s="235"/>
      <c r="J229" s="236">
        <f>ROUND(I229*H229,2)</f>
        <v>0</v>
      </c>
      <c r="K229" s="232" t="s">
        <v>190</v>
      </c>
      <c r="L229" s="45"/>
      <c r="M229" s="237" t="s">
        <v>1</v>
      </c>
      <c r="N229" s="238" t="s">
        <v>41</v>
      </c>
      <c r="O229" s="92"/>
      <c r="P229" s="239">
        <f>O229*H229</f>
        <v>0</v>
      </c>
      <c r="Q229" s="239">
        <v>0</v>
      </c>
      <c r="R229" s="239">
        <f>Q229*H229</f>
        <v>0</v>
      </c>
      <c r="S229" s="239">
        <v>0</v>
      </c>
      <c r="T229" s="240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41" t="s">
        <v>106</v>
      </c>
      <c r="AT229" s="241" t="s">
        <v>186</v>
      </c>
      <c r="AU229" s="241" t="s">
        <v>85</v>
      </c>
      <c r="AY229" s="18" t="s">
        <v>184</v>
      </c>
      <c r="BE229" s="242">
        <f>IF(N229="základní",J229,0)</f>
        <v>0</v>
      </c>
      <c r="BF229" s="242">
        <f>IF(N229="snížená",J229,0)</f>
        <v>0</v>
      </c>
      <c r="BG229" s="242">
        <f>IF(N229="zákl. přenesená",J229,0)</f>
        <v>0</v>
      </c>
      <c r="BH229" s="242">
        <f>IF(N229="sníž. přenesená",J229,0)</f>
        <v>0</v>
      </c>
      <c r="BI229" s="242">
        <f>IF(N229="nulová",J229,0)</f>
        <v>0</v>
      </c>
      <c r="BJ229" s="18" t="s">
        <v>83</v>
      </c>
      <c r="BK229" s="242">
        <f>ROUND(I229*H229,2)</f>
        <v>0</v>
      </c>
      <c r="BL229" s="18" t="s">
        <v>106</v>
      </c>
      <c r="BM229" s="241" t="s">
        <v>314</v>
      </c>
    </row>
    <row r="230" s="13" customFormat="1">
      <c r="A230" s="13"/>
      <c r="B230" s="243"/>
      <c r="C230" s="244"/>
      <c r="D230" s="245" t="s">
        <v>192</v>
      </c>
      <c r="E230" s="246" t="s">
        <v>1</v>
      </c>
      <c r="F230" s="247" t="s">
        <v>199</v>
      </c>
      <c r="G230" s="244"/>
      <c r="H230" s="246" t="s">
        <v>1</v>
      </c>
      <c r="I230" s="248"/>
      <c r="J230" s="244"/>
      <c r="K230" s="244"/>
      <c r="L230" s="249"/>
      <c r="M230" s="250"/>
      <c r="N230" s="251"/>
      <c r="O230" s="251"/>
      <c r="P230" s="251"/>
      <c r="Q230" s="251"/>
      <c r="R230" s="251"/>
      <c r="S230" s="251"/>
      <c r="T230" s="252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3" t="s">
        <v>192</v>
      </c>
      <c r="AU230" s="253" t="s">
        <v>85</v>
      </c>
      <c r="AV230" s="13" t="s">
        <v>83</v>
      </c>
      <c r="AW230" s="13" t="s">
        <v>32</v>
      </c>
      <c r="AX230" s="13" t="s">
        <v>76</v>
      </c>
      <c r="AY230" s="253" t="s">
        <v>184</v>
      </c>
    </row>
    <row r="231" s="13" customFormat="1">
      <c r="A231" s="13"/>
      <c r="B231" s="243"/>
      <c r="C231" s="244"/>
      <c r="D231" s="245" t="s">
        <v>192</v>
      </c>
      <c r="E231" s="246" t="s">
        <v>1</v>
      </c>
      <c r="F231" s="247" t="s">
        <v>315</v>
      </c>
      <c r="G231" s="244"/>
      <c r="H231" s="246" t="s">
        <v>1</v>
      </c>
      <c r="I231" s="248"/>
      <c r="J231" s="244"/>
      <c r="K231" s="244"/>
      <c r="L231" s="249"/>
      <c r="M231" s="250"/>
      <c r="N231" s="251"/>
      <c r="O231" s="251"/>
      <c r="P231" s="251"/>
      <c r="Q231" s="251"/>
      <c r="R231" s="251"/>
      <c r="S231" s="251"/>
      <c r="T231" s="252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3" t="s">
        <v>192</v>
      </c>
      <c r="AU231" s="253" t="s">
        <v>85</v>
      </c>
      <c r="AV231" s="13" t="s">
        <v>83</v>
      </c>
      <c r="AW231" s="13" t="s">
        <v>32</v>
      </c>
      <c r="AX231" s="13" t="s">
        <v>76</v>
      </c>
      <c r="AY231" s="253" t="s">
        <v>184</v>
      </c>
    </row>
    <row r="232" s="14" customFormat="1">
      <c r="A232" s="14"/>
      <c r="B232" s="254"/>
      <c r="C232" s="255"/>
      <c r="D232" s="245" t="s">
        <v>192</v>
      </c>
      <c r="E232" s="256" t="s">
        <v>1</v>
      </c>
      <c r="F232" s="257" t="s">
        <v>1053</v>
      </c>
      <c r="G232" s="255"/>
      <c r="H232" s="258">
        <v>55</v>
      </c>
      <c r="I232" s="259"/>
      <c r="J232" s="255"/>
      <c r="K232" s="255"/>
      <c r="L232" s="260"/>
      <c r="M232" s="261"/>
      <c r="N232" s="262"/>
      <c r="O232" s="262"/>
      <c r="P232" s="262"/>
      <c r="Q232" s="262"/>
      <c r="R232" s="262"/>
      <c r="S232" s="262"/>
      <c r="T232" s="263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64" t="s">
        <v>192</v>
      </c>
      <c r="AU232" s="264" t="s">
        <v>85</v>
      </c>
      <c r="AV232" s="14" t="s">
        <v>85</v>
      </c>
      <c r="AW232" s="14" t="s">
        <v>32</v>
      </c>
      <c r="AX232" s="14" t="s">
        <v>83</v>
      </c>
      <c r="AY232" s="264" t="s">
        <v>184</v>
      </c>
    </row>
    <row r="233" s="12" customFormat="1" ht="22.8" customHeight="1">
      <c r="A233" s="12"/>
      <c r="B233" s="214"/>
      <c r="C233" s="215"/>
      <c r="D233" s="216" t="s">
        <v>75</v>
      </c>
      <c r="E233" s="228" t="s">
        <v>106</v>
      </c>
      <c r="F233" s="228" t="s">
        <v>317</v>
      </c>
      <c r="G233" s="215"/>
      <c r="H233" s="215"/>
      <c r="I233" s="218"/>
      <c r="J233" s="229">
        <f>BK233</f>
        <v>0</v>
      </c>
      <c r="K233" s="215"/>
      <c r="L233" s="220"/>
      <c r="M233" s="221"/>
      <c r="N233" s="222"/>
      <c r="O233" s="222"/>
      <c r="P233" s="223">
        <f>SUM(P234:P248)</f>
        <v>0</v>
      </c>
      <c r="Q233" s="222"/>
      <c r="R233" s="223">
        <f>SUM(R234:R248)</f>
        <v>1.0553399999999999</v>
      </c>
      <c r="S233" s="222"/>
      <c r="T233" s="224">
        <f>SUM(T234:T248)</f>
        <v>0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R233" s="225" t="s">
        <v>83</v>
      </c>
      <c r="AT233" s="226" t="s">
        <v>75</v>
      </c>
      <c r="AU233" s="226" t="s">
        <v>83</v>
      </c>
      <c r="AY233" s="225" t="s">
        <v>184</v>
      </c>
      <c r="BK233" s="227">
        <f>SUM(BK234:BK248)</f>
        <v>0</v>
      </c>
    </row>
    <row r="234" s="2" customFormat="1" ht="16.5" customHeight="1">
      <c r="A234" s="39"/>
      <c r="B234" s="40"/>
      <c r="C234" s="230" t="s">
        <v>343</v>
      </c>
      <c r="D234" s="230" t="s">
        <v>186</v>
      </c>
      <c r="E234" s="231" t="s">
        <v>318</v>
      </c>
      <c r="F234" s="232" t="s">
        <v>319</v>
      </c>
      <c r="G234" s="233" t="s">
        <v>208</v>
      </c>
      <c r="H234" s="234">
        <v>9.0749999999999993</v>
      </c>
      <c r="I234" s="235"/>
      <c r="J234" s="236">
        <f>ROUND(I234*H234,2)</f>
        <v>0</v>
      </c>
      <c r="K234" s="232" t="s">
        <v>190</v>
      </c>
      <c r="L234" s="45"/>
      <c r="M234" s="237" t="s">
        <v>1</v>
      </c>
      <c r="N234" s="238" t="s">
        <v>41</v>
      </c>
      <c r="O234" s="92"/>
      <c r="P234" s="239">
        <f>O234*H234</f>
        <v>0</v>
      </c>
      <c r="Q234" s="239">
        <v>0</v>
      </c>
      <c r="R234" s="239">
        <f>Q234*H234</f>
        <v>0</v>
      </c>
      <c r="S234" s="239">
        <v>0</v>
      </c>
      <c r="T234" s="240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41" t="s">
        <v>106</v>
      </c>
      <c r="AT234" s="241" t="s">
        <v>186</v>
      </c>
      <c r="AU234" s="241" t="s">
        <v>85</v>
      </c>
      <c r="AY234" s="18" t="s">
        <v>184</v>
      </c>
      <c r="BE234" s="242">
        <f>IF(N234="základní",J234,0)</f>
        <v>0</v>
      </c>
      <c r="BF234" s="242">
        <f>IF(N234="snížená",J234,0)</f>
        <v>0</v>
      </c>
      <c r="BG234" s="242">
        <f>IF(N234="zákl. přenesená",J234,0)</f>
        <v>0</v>
      </c>
      <c r="BH234" s="242">
        <f>IF(N234="sníž. přenesená",J234,0)</f>
        <v>0</v>
      </c>
      <c r="BI234" s="242">
        <f>IF(N234="nulová",J234,0)</f>
        <v>0</v>
      </c>
      <c r="BJ234" s="18" t="s">
        <v>83</v>
      </c>
      <c r="BK234" s="242">
        <f>ROUND(I234*H234,2)</f>
        <v>0</v>
      </c>
      <c r="BL234" s="18" t="s">
        <v>106</v>
      </c>
      <c r="BM234" s="241" t="s">
        <v>320</v>
      </c>
    </row>
    <row r="235" s="13" customFormat="1">
      <c r="A235" s="13"/>
      <c r="B235" s="243"/>
      <c r="C235" s="244"/>
      <c r="D235" s="245" t="s">
        <v>192</v>
      </c>
      <c r="E235" s="246" t="s">
        <v>1</v>
      </c>
      <c r="F235" s="247" t="s">
        <v>199</v>
      </c>
      <c r="G235" s="244"/>
      <c r="H235" s="246" t="s">
        <v>1</v>
      </c>
      <c r="I235" s="248"/>
      <c r="J235" s="244"/>
      <c r="K235" s="244"/>
      <c r="L235" s="249"/>
      <c r="M235" s="250"/>
      <c r="N235" s="251"/>
      <c r="O235" s="251"/>
      <c r="P235" s="251"/>
      <c r="Q235" s="251"/>
      <c r="R235" s="251"/>
      <c r="S235" s="251"/>
      <c r="T235" s="252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3" t="s">
        <v>192</v>
      </c>
      <c r="AU235" s="253" t="s">
        <v>85</v>
      </c>
      <c r="AV235" s="13" t="s">
        <v>83</v>
      </c>
      <c r="AW235" s="13" t="s">
        <v>32</v>
      </c>
      <c r="AX235" s="13" t="s">
        <v>76</v>
      </c>
      <c r="AY235" s="253" t="s">
        <v>184</v>
      </c>
    </row>
    <row r="236" s="14" customFormat="1">
      <c r="A236" s="14"/>
      <c r="B236" s="254"/>
      <c r="C236" s="255"/>
      <c r="D236" s="245" t="s">
        <v>192</v>
      </c>
      <c r="E236" s="256" t="s">
        <v>1</v>
      </c>
      <c r="F236" s="257" t="s">
        <v>121</v>
      </c>
      <c r="G236" s="255"/>
      <c r="H236" s="258">
        <v>9.0749999999999993</v>
      </c>
      <c r="I236" s="259"/>
      <c r="J236" s="255"/>
      <c r="K236" s="255"/>
      <c r="L236" s="260"/>
      <c r="M236" s="261"/>
      <c r="N236" s="262"/>
      <c r="O236" s="262"/>
      <c r="P236" s="262"/>
      <c r="Q236" s="262"/>
      <c r="R236" s="262"/>
      <c r="S236" s="262"/>
      <c r="T236" s="263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4" t="s">
        <v>192</v>
      </c>
      <c r="AU236" s="264" t="s">
        <v>85</v>
      </c>
      <c r="AV236" s="14" t="s">
        <v>85</v>
      </c>
      <c r="AW236" s="14" t="s">
        <v>32</v>
      </c>
      <c r="AX236" s="14" t="s">
        <v>83</v>
      </c>
      <c r="AY236" s="264" t="s">
        <v>184</v>
      </c>
    </row>
    <row r="237" s="2" customFormat="1" ht="21.75" customHeight="1">
      <c r="A237" s="39"/>
      <c r="B237" s="40"/>
      <c r="C237" s="230" t="s">
        <v>348</v>
      </c>
      <c r="D237" s="230" t="s">
        <v>186</v>
      </c>
      <c r="E237" s="231" t="s">
        <v>322</v>
      </c>
      <c r="F237" s="232" t="s">
        <v>323</v>
      </c>
      <c r="G237" s="233" t="s">
        <v>324</v>
      </c>
      <c r="H237" s="234">
        <v>4</v>
      </c>
      <c r="I237" s="235"/>
      <c r="J237" s="236">
        <f>ROUND(I237*H237,2)</f>
        <v>0</v>
      </c>
      <c r="K237" s="232" t="s">
        <v>190</v>
      </c>
      <c r="L237" s="45"/>
      <c r="M237" s="237" t="s">
        <v>1</v>
      </c>
      <c r="N237" s="238" t="s">
        <v>41</v>
      </c>
      <c r="O237" s="92"/>
      <c r="P237" s="239">
        <f>O237*H237</f>
        <v>0</v>
      </c>
      <c r="Q237" s="239">
        <v>0.22394</v>
      </c>
      <c r="R237" s="239">
        <f>Q237*H237</f>
        <v>0.89576</v>
      </c>
      <c r="S237" s="239">
        <v>0</v>
      </c>
      <c r="T237" s="240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41" t="s">
        <v>106</v>
      </c>
      <c r="AT237" s="241" t="s">
        <v>186</v>
      </c>
      <c r="AU237" s="241" t="s">
        <v>85</v>
      </c>
      <c r="AY237" s="18" t="s">
        <v>184</v>
      </c>
      <c r="BE237" s="242">
        <f>IF(N237="základní",J237,0)</f>
        <v>0</v>
      </c>
      <c r="BF237" s="242">
        <f>IF(N237="snížená",J237,0)</f>
        <v>0</v>
      </c>
      <c r="BG237" s="242">
        <f>IF(N237="zákl. přenesená",J237,0)</f>
        <v>0</v>
      </c>
      <c r="BH237" s="242">
        <f>IF(N237="sníž. přenesená",J237,0)</f>
        <v>0</v>
      </c>
      <c r="BI237" s="242">
        <f>IF(N237="nulová",J237,0)</f>
        <v>0</v>
      </c>
      <c r="BJ237" s="18" t="s">
        <v>83</v>
      </c>
      <c r="BK237" s="242">
        <f>ROUND(I237*H237,2)</f>
        <v>0</v>
      </c>
      <c r="BL237" s="18" t="s">
        <v>106</v>
      </c>
      <c r="BM237" s="241" t="s">
        <v>325</v>
      </c>
    </row>
    <row r="238" s="13" customFormat="1">
      <c r="A238" s="13"/>
      <c r="B238" s="243"/>
      <c r="C238" s="244"/>
      <c r="D238" s="245" t="s">
        <v>192</v>
      </c>
      <c r="E238" s="246" t="s">
        <v>1</v>
      </c>
      <c r="F238" s="247" t="s">
        <v>326</v>
      </c>
      <c r="G238" s="244"/>
      <c r="H238" s="246" t="s">
        <v>1</v>
      </c>
      <c r="I238" s="248"/>
      <c r="J238" s="244"/>
      <c r="K238" s="244"/>
      <c r="L238" s="249"/>
      <c r="M238" s="250"/>
      <c r="N238" s="251"/>
      <c r="O238" s="251"/>
      <c r="P238" s="251"/>
      <c r="Q238" s="251"/>
      <c r="R238" s="251"/>
      <c r="S238" s="251"/>
      <c r="T238" s="252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53" t="s">
        <v>192</v>
      </c>
      <c r="AU238" s="253" t="s">
        <v>85</v>
      </c>
      <c r="AV238" s="13" t="s">
        <v>83</v>
      </c>
      <c r="AW238" s="13" t="s">
        <v>32</v>
      </c>
      <c r="AX238" s="13" t="s">
        <v>76</v>
      </c>
      <c r="AY238" s="253" t="s">
        <v>184</v>
      </c>
    </row>
    <row r="239" s="14" customFormat="1">
      <c r="A239" s="14"/>
      <c r="B239" s="254"/>
      <c r="C239" s="255"/>
      <c r="D239" s="245" t="s">
        <v>192</v>
      </c>
      <c r="E239" s="256" t="s">
        <v>1</v>
      </c>
      <c r="F239" s="257" t="s">
        <v>1054</v>
      </c>
      <c r="G239" s="255"/>
      <c r="H239" s="258">
        <v>4</v>
      </c>
      <c r="I239" s="259"/>
      <c r="J239" s="255"/>
      <c r="K239" s="255"/>
      <c r="L239" s="260"/>
      <c r="M239" s="261"/>
      <c r="N239" s="262"/>
      <c r="O239" s="262"/>
      <c r="P239" s="262"/>
      <c r="Q239" s="262"/>
      <c r="R239" s="262"/>
      <c r="S239" s="262"/>
      <c r="T239" s="263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64" t="s">
        <v>192</v>
      </c>
      <c r="AU239" s="264" t="s">
        <v>85</v>
      </c>
      <c r="AV239" s="14" t="s">
        <v>85</v>
      </c>
      <c r="AW239" s="14" t="s">
        <v>32</v>
      </c>
      <c r="AX239" s="14" t="s">
        <v>83</v>
      </c>
      <c r="AY239" s="264" t="s">
        <v>184</v>
      </c>
    </row>
    <row r="240" s="2" customFormat="1" ht="24.15" customHeight="1">
      <c r="A240" s="39"/>
      <c r="B240" s="40"/>
      <c r="C240" s="287" t="s">
        <v>355</v>
      </c>
      <c r="D240" s="287" t="s">
        <v>290</v>
      </c>
      <c r="E240" s="288" t="s">
        <v>329</v>
      </c>
      <c r="F240" s="289" t="s">
        <v>330</v>
      </c>
      <c r="G240" s="290" t="s">
        <v>324</v>
      </c>
      <c r="H240" s="291">
        <v>2.02</v>
      </c>
      <c r="I240" s="292"/>
      <c r="J240" s="293">
        <f>ROUND(I240*H240,2)</f>
        <v>0</v>
      </c>
      <c r="K240" s="289" t="s">
        <v>190</v>
      </c>
      <c r="L240" s="294"/>
      <c r="M240" s="295" t="s">
        <v>1</v>
      </c>
      <c r="N240" s="296" t="s">
        <v>41</v>
      </c>
      <c r="O240" s="92"/>
      <c r="P240" s="239">
        <f>O240*H240</f>
        <v>0</v>
      </c>
      <c r="Q240" s="239">
        <v>0.032000000000000001</v>
      </c>
      <c r="R240" s="239">
        <f>Q240*H240</f>
        <v>0.064640000000000003</v>
      </c>
      <c r="S240" s="239">
        <v>0</v>
      </c>
      <c r="T240" s="240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41" t="s">
        <v>232</v>
      </c>
      <c r="AT240" s="241" t="s">
        <v>290</v>
      </c>
      <c r="AU240" s="241" t="s">
        <v>85</v>
      </c>
      <c r="AY240" s="18" t="s">
        <v>184</v>
      </c>
      <c r="BE240" s="242">
        <f>IF(N240="základní",J240,0)</f>
        <v>0</v>
      </c>
      <c r="BF240" s="242">
        <f>IF(N240="snížená",J240,0)</f>
        <v>0</v>
      </c>
      <c r="BG240" s="242">
        <f>IF(N240="zákl. přenesená",J240,0)</f>
        <v>0</v>
      </c>
      <c r="BH240" s="242">
        <f>IF(N240="sníž. přenesená",J240,0)</f>
        <v>0</v>
      </c>
      <c r="BI240" s="242">
        <f>IF(N240="nulová",J240,0)</f>
        <v>0</v>
      </c>
      <c r="BJ240" s="18" t="s">
        <v>83</v>
      </c>
      <c r="BK240" s="242">
        <f>ROUND(I240*H240,2)</f>
        <v>0</v>
      </c>
      <c r="BL240" s="18" t="s">
        <v>106</v>
      </c>
      <c r="BM240" s="241" t="s">
        <v>331</v>
      </c>
    </row>
    <row r="241" s="13" customFormat="1">
      <c r="A241" s="13"/>
      <c r="B241" s="243"/>
      <c r="C241" s="244"/>
      <c r="D241" s="245" t="s">
        <v>192</v>
      </c>
      <c r="E241" s="246" t="s">
        <v>1</v>
      </c>
      <c r="F241" s="247" t="s">
        <v>326</v>
      </c>
      <c r="G241" s="244"/>
      <c r="H241" s="246" t="s">
        <v>1</v>
      </c>
      <c r="I241" s="248"/>
      <c r="J241" s="244"/>
      <c r="K241" s="244"/>
      <c r="L241" s="249"/>
      <c r="M241" s="250"/>
      <c r="N241" s="251"/>
      <c r="O241" s="251"/>
      <c r="P241" s="251"/>
      <c r="Q241" s="251"/>
      <c r="R241" s="251"/>
      <c r="S241" s="251"/>
      <c r="T241" s="252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3" t="s">
        <v>192</v>
      </c>
      <c r="AU241" s="253" t="s">
        <v>85</v>
      </c>
      <c r="AV241" s="13" t="s">
        <v>83</v>
      </c>
      <c r="AW241" s="13" t="s">
        <v>32</v>
      </c>
      <c r="AX241" s="13" t="s">
        <v>76</v>
      </c>
      <c r="AY241" s="253" t="s">
        <v>184</v>
      </c>
    </row>
    <row r="242" s="14" customFormat="1">
      <c r="A242" s="14"/>
      <c r="B242" s="254"/>
      <c r="C242" s="255"/>
      <c r="D242" s="245" t="s">
        <v>192</v>
      </c>
      <c r="E242" s="256" t="s">
        <v>1</v>
      </c>
      <c r="F242" s="257" t="s">
        <v>332</v>
      </c>
      <c r="G242" s="255"/>
      <c r="H242" s="258">
        <v>2.02</v>
      </c>
      <c r="I242" s="259"/>
      <c r="J242" s="255"/>
      <c r="K242" s="255"/>
      <c r="L242" s="260"/>
      <c r="M242" s="261"/>
      <c r="N242" s="262"/>
      <c r="O242" s="262"/>
      <c r="P242" s="262"/>
      <c r="Q242" s="262"/>
      <c r="R242" s="262"/>
      <c r="S242" s="262"/>
      <c r="T242" s="263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4" t="s">
        <v>192</v>
      </c>
      <c r="AU242" s="264" t="s">
        <v>85</v>
      </c>
      <c r="AV242" s="14" t="s">
        <v>85</v>
      </c>
      <c r="AW242" s="14" t="s">
        <v>32</v>
      </c>
      <c r="AX242" s="14" t="s">
        <v>83</v>
      </c>
      <c r="AY242" s="264" t="s">
        <v>184</v>
      </c>
    </row>
    <row r="243" s="2" customFormat="1" ht="24.15" customHeight="1">
      <c r="A243" s="39"/>
      <c r="B243" s="40"/>
      <c r="C243" s="287" t="s">
        <v>360</v>
      </c>
      <c r="D243" s="287" t="s">
        <v>290</v>
      </c>
      <c r="E243" s="288" t="s">
        <v>334</v>
      </c>
      <c r="F243" s="289" t="s">
        <v>335</v>
      </c>
      <c r="G243" s="290" t="s">
        <v>324</v>
      </c>
      <c r="H243" s="291">
        <v>1.01</v>
      </c>
      <c r="I243" s="292"/>
      <c r="J243" s="293">
        <f>ROUND(I243*H243,2)</f>
        <v>0</v>
      </c>
      <c r="K243" s="289" t="s">
        <v>190</v>
      </c>
      <c r="L243" s="294"/>
      <c r="M243" s="295" t="s">
        <v>1</v>
      </c>
      <c r="N243" s="296" t="s">
        <v>41</v>
      </c>
      <c r="O243" s="92"/>
      <c r="P243" s="239">
        <f>O243*H243</f>
        <v>0</v>
      </c>
      <c r="Q243" s="239">
        <v>0.041000000000000002</v>
      </c>
      <c r="R243" s="239">
        <f>Q243*H243</f>
        <v>0.041410000000000002</v>
      </c>
      <c r="S243" s="239">
        <v>0</v>
      </c>
      <c r="T243" s="240">
        <f>S243*H243</f>
        <v>0</v>
      </c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R243" s="241" t="s">
        <v>232</v>
      </c>
      <c r="AT243" s="241" t="s">
        <v>290</v>
      </c>
      <c r="AU243" s="241" t="s">
        <v>85</v>
      </c>
      <c r="AY243" s="18" t="s">
        <v>184</v>
      </c>
      <c r="BE243" s="242">
        <f>IF(N243="základní",J243,0)</f>
        <v>0</v>
      </c>
      <c r="BF243" s="242">
        <f>IF(N243="snížená",J243,0)</f>
        <v>0</v>
      </c>
      <c r="BG243" s="242">
        <f>IF(N243="zákl. přenesená",J243,0)</f>
        <v>0</v>
      </c>
      <c r="BH243" s="242">
        <f>IF(N243="sníž. přenesená",J243,0)</f>
        <v>0</v>
      </c>
      <c r="BI243" s="242">
        <f>IF(N243="nulová",J243,0)</f>
        <v>0</v>
      </c>
      <c r="BJ243" s="18" t="s">
        <v>83</v>
      </c>
      <c r="BK243" s="242">
        <f>ROUND(I243*H243,2)</f>
        <v>0</v>
      </c>
      <c r="BL243" s="18" t="s">
        <v>106</v>
      </c>
      <c r="BM243" s="241" t="s">
        <v>336</v>
      </c>
    </row>
    <row r="244" s="13" customFormat="1">
      <c r="A244" s="13"/>
      <c r="B244" s="243"/>
      <c r="C244" s="244"/>
      <c r="D244" s="245" t="s">
        <v>192</v>
      </c>
      <c r="E244" s="246" t="s">
        <v>1</v>
      </c>
      <c r="F244" s="247" t="s">
        <v>326</v>
      </c>
      <c r="G244" s="244"/>
      <c r="H244" s="246" t="s">
        <v>1</v>
      </c>
      <c r="I244" s="248"/>
      <c r="J244" s="244"/>
      <c r="K244" s="244"/>
      <c r="L244" s="249"/>
      <c r="M244" s="250"/>
      <c r="N244" s="251"/>
      <c r="O244" s="251"/>
      <c r="P244" s="251"/>
      <c r="Q244" s="251"/>
      <c r="R244" s="251"/>
      <c r="S244" s="251"/>
      <c r="T244" s="252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3" t="s">
        <v>192</v>
      </c>
      <c r="AU244" s="253" t="s">
        <v>85</v>
      </c>
      <c r="AV244" s="13" t="s">
        <v>83</v>
      </c>
      <c r="AW244" s="13" t="s">
        <v>32</v>
      </c>
      <c r="AX244" s="13" t="s">
        <v>76</v>
      </c>
      <c r="AY244" s="253" t="s">
        <v>184</v>
      </c>
    </row>
    <row r="245" s="14" customFormat="1">
      <c r="A245" s="14"/>
      <c r="B245" s="254"/>
      <c r="C245" s="255"/>
      <c r="D245" s="245" t="s">
        <v>192</v>
      </c>
      <c r="E245" s="256" t="s">
        <v>1</v>
      </c>
      <c r="F245" s="257" t="s">
        <v>337</v>
      </c>
      <c r="G245" s="255"/>
      <c r="H245" s="258">
        <v>1.01</v>
      </c>
      <c r="I245" s="259"/>
      <c r="J245" s="255"/>
      <c r="K245" s="255"/>
      <c r="L245" s="260"/>
      <c r="M245" s="261"/>
      <c r="N245" s="262"/>
      <c r="O245" s="262"/>
      <c r="P245" s="262"/>
      <c r="Q245" s="262"/>
      <c r="R245" s="262"/>
      <c r="S245" s="262"/>
      <c r="T245" s="263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64" t="s">
        <v>192</v>
      </c>
      <c r="AU245" s="264" t="s">
        <v>85</v>
      </c>
      <c r="AV245" s="14" t="s">
        <v>85</v>
      </c>
      <c r="AW245" s="14" t="s">
        <v>32</v>
      </c>
      <c r="AX245" s="14" t="s">
        <v>83</v>
      </c>
      <c r="AY245" s="264" t="s">
        <v>184</v>
      </c>
    </row>
    <row r="246" s="2" customFormat="1" ht="24.15" customHeight="1">
      <c r="A246" s="39"/>
      <c r="B246" s="40"/>
      <c r="C246" s="287" t="s">
        <v>365</v>
      </c>
      <c r="D246" s="287" t="s">
        <v>290</v>
      </c>
      <c r="E246" s="288" t="s">
        <v>339</v>
      </c>
      <c r="F246" s="289" t="s">
        <v>340</v>
      </c>
      <c r="G246" s="290" t="s">
        <v>324</v>
      </c>
      <c r="H246" s="291">
        <v>1.01</v>
      </c>
      <c r="I246" s="292"/>
      <c r="J246" s="293">
        <f>ROUND(I246*H246,2)</f>
        <v>0</v>
      </c>
      <c r="K246" s="289" t="s">
        <v>190</v>
      </c>
      <c r="L246" s="294"/>
      <c r="M246" s="295" t="s">
        <v>1</v>
      </c>
      <c r="N246" s="296" t="s">
        <v>41</v>
      </c>
      <c r="O246" s="92"/>
      <c r="P246" s="239">
        <f>O246*H246</f>
        <v>0</v>
      </c>
      <c r="Q246" s="239">
        <v>0.052999999999999998</v>
      </c>
      <c r="R246" s="239">
        <f>Q246*H246</f>
        <v>0.053530000000000001</v>
      </c>
      <c r="S246" s="239">
        <v>0</v>
      </c>
      <c r="T246" s="240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41" t="s">
        <v>232</v>
      </c>
      <c r="AT246" s="241" t="s">
        <v>290</v>
      </c>
      <c r="AU246" s="241" t="s">
        <v>85</v>
      </c>
      <c r="AY246" s="18" t="s">
        <v>184</v>
      </c>
      <c r="BE246" s="242">
        <f>IF(N246="základní",J246,0)</f>
        <v>0</v>
      </c>
      <c r="BF246" s="242">
        <f>IF(N246="snížená",J246,0)</f>
        <v>0</v>
      </c>
      <c r="BG246" s="242">
        <f>IF(N246="zákl. přenesená",J246,0)</f>
        <v>0</v>
      </c>
      <c r="BH246" s="242">
        <f>IF(N246="sníž. přenesená",J246,0)</f>
        <v>0</v>
      </c>
      <c r="BI246" s="242">
        <f>IF(N246="nulová",J246,0)</f>
        <v>0</v>
      </c>
      <c r="BJ246" s="18" t="s">
        <v>83</v>
      </c>
      <c r="BK246" s="242">
        <f>ROUND(I246*H246,2)</f>
        <v>0</v>
      </c>
      <c r="BL246" s="18" t="s">
        <v>106</v>
      </c>
      <c r="BM246" s="241" t="s">
        <v>341</v>
      </c>
    </row>
    <row r="247" s="13" customFormat="1">
      <c r="A247" s="13"/>
      <c r="B247" s="243"/>
      <c r="C247" s="244"/>
      <c r="D247" s="245" t="s">
        <v>192</v>
      </c>
      <c r="E247" s="246" t="s">
        <v>1</v>
      </c>
      <c r="F247" s="247" t="s">
        <v>326</v>
      </c>
      <c r="G247" s="244"/>
      <c r="H247" s="246" t="s">
        <v>1</v>
      </c>
      <c r="I247" s="248"/>
      <c r="J247" s="244"/>
      <c r="K247" s="244"/>
      <c r="L247" s="249"/>
      <c r="M247" s="250"/>
      <c r="N247" s="251"/>
      <c r="O247" s="251"/>
      <c r="P247" s="251"/>
      <c r="Q247" s="251"/>
      <c r="R247" s="251"/>
      <c r="S247" s="251"/>
      <c r="T247" s="252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53" t="s">
        <v>192</v>
      </c>
      <c r="AU247" s="253" t="s">
        <v>85</v>
      </c>
      <c r="AV247" s="13" t="s">
        <v>83</v>
      </c>
      <c r="AW247" s="13" t="s">
        <v>32</v>
      </c>
      <c r="AX247" s="13" t="s">
        <v>76</v>
      </c>
      <c r="AY247" s="253" t="s">
        <v>184</v>
      </c>
    </row>
    <row r="248" s="14" customFormat="1">
      <c r="A248" s="14"/>
      <c r="B248" s="254"/>
      <c r="C248" s="255"/>
      <c r="D248" s="245" t="s">
        <v>192</v>
      </c>
      <c r="E248" s="256" t="s">
        <v>1</v>
      </c>
      <c r="F248" s="257" t="s">
        <v>337</v>
      </c>
      <c r="G248" s="255"/>
      <c r="H248" s="258">
        <v>1.01</v>
      </c>
      <c r="I248" s="259"/>
      <c r="J248" s="255"/>
      <c r="K248" s="255"/>
      <c r="L248" s="260"/>
      <c r="M248" s="261"/>
      <c r="N248" s="262"/>
      <c r="O248" s="262"/>
      <c r="P248" s="262"/>
      <c r="Q248" s="262"/>
      <c r="R248" s="262"/>
      <c r="S248" s="262"/>
      <c r="T248" s="263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64" t="s">
        <v>192</v>
      </c>
      <c r="AU248" s="264" t="s">
        <v>85</v>
      </c>
      <c r="AV248" s="14" t="s">
        <v>85</v>
      </c>
      <c r="AW248" s="14" t="s">
        <v>32</v>
      </c>
      <c r="AX248" s="14" t="s">
        <v>83</v>
      </c>
      <c r="AY248" s="264" t="s">
        <v>184</v>
      </c>
    </row>
    <row r="249" s="12" customFormat="1" ht="22.8" customHeight="1">
      <c r="A249" s="12"/>
      <c r="B249" s="214"/>
      <c r="C249" s="215"/>
      <c r="D249" s="216" t="s">
        <v>75</v>
      </c>
      <c r="E249" s="228" t="s">
        <v>232</v>
      </c>
      <c r="F249" s="228" t="s">
        <v>359</v>
      </c>
      <c r="G249" s="215"/>
      <c r="H249" s="215"/>
      <c r="I249" s="218"/>
      <c r="J249" s="229">
        <f>BK249</f>
        <v>0</v>
      </c>
      <c r="K249" s="215"/>
      <c r="L249" s="220"/>
      <c r="M249" s="221"/>
      <c r="N249" s="222"/>
      <c r="O249" s="222"/>
      <c r="P249" s="223">
        <f>SUM(P250:P295)</f>
        <v>0</v>
      </c>
      <c r="Q249" s="222"/>
      <c r="R249" s="223">
        <f>SUM(R250:R295)</f>
        <v>9.054841399999999</v>
      </c>
      <c r="S249" s="222"/>
      <c r="T249" s="224">
        <f>SUM(T250:T295)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225" t="s">
        <v>83</v>
      </c>
      <c r="AT249" s="226" t="s">
        <v>75</v>
      </c>
      <c r="AU249" s="226" t="s">
        <v>83</v>
      </c>
      <c r="AY249" s="225" t="s">
        <v>184</v>
      </c>
      <c r="BK249" s="227">
        <f>SUM(BK250:BK295)</f>
        <v>0</v>
      </c>
    </row>
    <row r="250" s="2" customFormat="1" ht="24.15" customHeight="1">
      <c r="A250" s="39"/>
      <c r="B250" s="40"/>
      <c r="C250" s="230" t="s">
        <v>371</v>
      </c>
      <c r="D250" s="230" t="s">
        <v>186</v>
      </c>
      <c r="E250" s="231" t="s">
        <v>361</v>
      </c>
      <c r="F250" s="232" t="s">
        <v>362</v>
      </c>
      <c r="G250" s="233" t="s">
        <v>313</v>
      </c>
      <c r="H250" s="234">
        <v>55</v>
      </c>
      <c r="I250" s="235"/>
      <c r="J250" s="236">
        <f>ROUND(I250*H250,2)</f>
        <v>0</v>
      </c>
      <c r="K250" s="232" t="s">
        <v>190</v>
      </c>
      <c r="L250" s="45"/>
      <c r="M250" s="237" t="s">
        <v>1</v>
      </c>
      <c r="N250" s="238" t="s">
        <v>41</v>
      </c>
      <c r="O250" s="92"/>
      <c r="P250" s="239">
        <f>O250*H250</f>
        <v>0</v>
      </c>
      <c r="Q250" s="239">
        <v>0</v>
      </c>
      <c r="R250" s="239">
        <f>Q250*H250</f>
        <v>0</v>
      </c>
      <c r="S250" s="239">
        <v>0</v>
      </c>
      <c r="T250" s="240">
        <f>S250*H250</f>
        <v>0</v>
      </c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R250" s="241" t="s">
        <v>106</v>
      </c>
      <c r="AT250" s="241" t="s">
        <v>186</v>
      </c>
      <c r="AU250" s="241" t="s">
        <v>85</v>
      </c>
      <c r="AY250" s="18" t="s">
        <v>184</v>
      </c>
      <c r="BE250" s="242">
        <f>IF(N250="základní",J250,0)</f>
        <v>0</v>
      </c>
      <c r="BF250" s="242">
        <f>IF(N250="snížená",J250,0)</f>
        <v>0</v>
      </c>
      <c r="BG250" s="242">
        <f>IF(N250="zákl. přenesená",J250,0)</f>
        <v>0</v>
      </c>
      <c r="BH250" s="242">
        <f>IF(N250="sníž. přenesená",J250,0)</f>
        <v>0</v>
      </c>
      <c r="BI250" s="242">
        <f>IF(N250="nulová",J250,0)</f>
        <v>0</v>
      </c>
      <c r="BJ250" s="18" t="s">
        <v>83</v>
      </c>
      <c r="BK250" s="242">
        <f>ROUND(I250*H250,2)</f>
        <v>0</v>
      </c>
      <c r="BL250" s="18" t="s">
        <v>106</v>
      </c>
      <c r="BM250" s="241" t="s">
        <v>363</v>
      </c>
    </row>
    <row r="251" s="13" customFormat="1">
      <c r="A251" s="13"/>
      <c r="B251" s="243"/>
      <c r="C251" s="244"/>
      <c r="D251" s="245" t="s">
        <v>192</v>
      </c>
      <c r="E251" s="246" t="s">
        <v>1</v>
      </c>
      <c r="F251" s="247" t="s">
        <v>815</v>
      </c>
      <c r="G251" s="244"/>
      <c r="H251" s="246" t="s">
        <v>1</v>
      </c>
      <c r="I251" s="248"/>
      <c r="J251" s="244"/>
      <c r="K251" s="244"/>
      <c r="L251" s="249"/>
      <c r="M251" s="250"/>
      <c r="N251" s="251"/>
      <c r="O251" s="251"/>
      <c r="P251" s="251"/>
      <c r="Q251" s="251"/>
      <c r="R251" s="251"/>
      <c r="S251" s="251"/>
      <c r="T251" s="252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3" t="s">
        <v>192</v>
      </c>
      <c r="AU251" s="253" t="s">
        <v>85</v>
      </c>
      <c r="AV251" s="13" t="s">
        <v>83</v>
      </c>
      <c r="AW251" s="13" t="s">
        <v>32</v>
      </c>
      <c r="AX251" s="13" t="s">
        <v>76</v>
      </c>
      <c r="AY251" s="253" t="s">
        <v>184</v>
      </c>
    </row>
    <row r="252" s="14" customFormat="1">
      <c r="A252" s="14"/>
      <c r="B252" s="254"/>
      <c r="C252" s="255"/>
      <c r="D252" s="245" t="s">
        <v>192</v>
      </c>
      <c r="E252" s="256" t="s">
        <v>131</v>
      </c>
      <c r="F252" s="257" t="s">
        <v>1055</v>
      </c>
      <c r="G252" s="255"/>
      <c r="H252" s="258">
        <v>55</v>
      </c>
      <c r="I252" s="259"/>
      <c r="J252" s="255"/>
      <c r="K252" s="255"/>
      <c r="L252" s="260"/>
      <c r="M252" s="261"/>
      <c r="N252" s="262"/>
      <c r="O252" s="262"/>
      <c r="P252" s="262"/>
      <c r="Q252" s="262"/>
      <c r="R252" s="262"/>
      <c r="S252" s="262"/>
      <c r="T252" s="263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64" t="s">
        <v>192</v>
      </c>
      <c r="AU252" s="264" t="s">
        <v>85</v>
      </c>
      <c r="AV252" s="14" t="s">
        <v>85</v>
      </c>
      <c r="AW252" s="14" t="s">
        <v>32</v>
      </c>
      <c r="AX252" s="14" t="s">
        <v>83</v>
      </c>
      <c r="AY252" s="264" t="s">
        <v>184</v>
      </c>
    </row>
    <row r="253" s="2" customFormat="1" ht="24.15" customHeight="1">
      <c r="A253" s="39"/>
      <c r="B253" s="40"/>
      <c r="C253" s="287" t="s">
        <v>376</v>
      </c>
      <c r="D253" s="287" t="s">
        <v>290</v>
      </c>
      <c r="E253" s="288" t="s">
        <v>366</v>
      </c>
      <c r="F253" s="289" t="s">
        <v>367</v>
      </c>
      <c r="G253" s="290" t="s">
        <v>313</v>
      </c>
      <c r="H253" s="291">
        <v>55.825000000000003</v>
      </c>
      <c r="I253" s="292"/>
      <c r="J253" s="293">
        <f>ROUND(I253*H253,2)</f>
        <v>0</v>
      </c>
      <c r="K253" s="289" t="s">
        <v>190</v>
      </c>
      <c r="L253" s="294"/>
      <c r="M253" s="295" t="s">
        <v>1</v>
      </c>
      <c r="N253" s="296" t="s">
        <v>41</v>
      </c>
      <c r="O253" s="92"/>
      <c r="P253" s="239">
        <f>O253*H253</f>
        <v>0</v>
      </c>
      <c r="Q253" s="239">
        <v>0.0161</v>
      </c>
      <c r="R253" s="239">
        <f>Q253*H253</f>
        <v>0.89878250000000004</v>
      </c>
      <c r="S253" s="239">
        <v>0</v>
      </c>
      <c r="T253" s="240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41" t="s">
        <v>232</v>
      </c>
      <c r="AT253" s="241" t="s">
        <v>290</v>
      </c>
      <c r="AU253" s="241" t="s">
        <v>85</v>
      </c>
      <c r="AY253" s="18" t="s">
        <v>184</v>
      </c>
      <c r="BE253" s="242">
        <f>IF(N253="základní",J253,0)</f>
        <v>0</v>
      </c>
      <c r="BF253" s="242">
        <f>IF(N253="snížená",J253,0)</f>
        <v>0</v>
      </c>
      <c r="BG253" s="242">
        <f>IF(N253="zákl. přenesená",J253,0)</f>
        <v>0</v>
      </c>
      <c r="BH253" s="242">
        <f>IF(N253="sníž. přenesená",J253,0)</f>
        <v>0</v>
      </c>
      <c r="BI253" s="242">
        <f>IF(N253="nulová",J253,0)</f>
        <v>0</v>
      </c>
      <c r="BJ253" s="18" t="s">
        <v>83</v>
      </c>
      <c r="BK253" s="242">
        <f>ROUND(I253*H253,2)</f>
        <v>0</v>
      </c>
      <c r="BL253" s="18" t="s">
        <v>106</v>
      </c>
      <c r="BM253" s="241" t="s">
        <v>817</v>
      </c>
    </row>
    <row r="254" s="13" customFormat="1">
      <c r="A254" s="13"/>
      <c r="B254" s="243"/>
      <c r="C254" s="244"/>
      <c r="D254" s="245" t="s">
        <v>192</v>
      </c>
      <c r="E254" s="246" t="s">
        <v>1</v>
      </c>
      <c r="F254" s="247" t="s">
        <v>199</v>
      </c>
      <c r="G254" s="244"/>
      <c r="H254" s="246" t="s">
        <v>1</v>
      </c>
      <c r="I254" s="248"/>
      <c r="J254" s="244"/>
      <c r="K254" s="244"/>
      <c r="L254" s="249"/>
      <c r="M254" s="250"/>
      <c r="N254" s="251"/>
      <c r="O254" s="251"/>
      <c r="P254" s="251"/>
      <c r="Q254" s="251"/>
      <c r="R254" s="251"/>
      <c r="S254" s="251"/>
      <c r="T254" s="252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3" t="s">
        <v>192</v>
      </c>
      <c r="AU254" s="253" t="s">
        <v>85</v>
      </c>
      <c r="AV254" s="13" t="s">
        <v>83</v>
      </c>
      <c r="AW254" s="13" t="s">
        <v>32</v>
      </c>
      <c r="AX254" s="13" t="s">
        <v>76</v>
      </c>
      <c r="AY254" s="253" t="s">
        <v>184</v>
      </c>
    </row>
    <row r="255" s="13" customFormat="1">
      <c r="A255" s="13"/>
      <c r="B255" s="243"/>
      <c r="C255" s="244"/>
      <c r="D255" s="245" t="s">
        <v>192</v>
      </c>
      <c r="E255" s="246" t="s">
        <v>1</v>
      </c>
      <c r="F255" s="247" t="s">
        <v>369</v>
      </c>
      <c r="G255" s="244"/>
      <c r="H255" s="246" t="s">
        <v>1</v>
      </c>
      <c r="I255" s="248"/>
      <c r="J255" s="244"/>
      <c r="K255" s="244"/>
      <c r="L255" s="249"/>
      <c r="M255" s="250"/>
      <c r="N255" s="251"/>
      <c r="O255" s="251"/>
      <c r="P255" s="251"/>
      <c r="Q255" s="251"/>
      <c r="R255" s="251"/>
      <c r="S255" s="251"/>
      <c r="T255" s="252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53" t="s">
        <v>192</v>
      </c>
      <c r="AU255" s="253" t="s">
        <v>85</v>
      </c>
      <c r="AV255" s="13" t="s">
        <v>83</v>
      </c>
      <c r="AW255" s="13" t="s">
        <v>32</v>
      </c>
      <c r="AX255" s="13" t="s">
        <v>76</v>
      </c>
      <c r="AY255" s="253" t="s">
        <v>184</v>
      </c>
    </row>
    <row r="256" s="14" customFormat="1">
      <c r="A256" s="14"/>
      <c r="B256" s="254"/>
      <c r="C256" s="255"/>
      <c r="D256" s="245" t="s">
        <v>192</v>
      </c>
      <c r="E256" s="256" t="s">
        <v>1</v>
      </c>
      <c r="F256" s="257" t="s">
        <v>370</v>
      </c>
      <c r="G256" s="255"/>
      <c r="H256" s="258">
        <v>55.825000000000003</v>
      </c>
      <c r="I256" s="259"/>
      <c r="J256" s="255"/>
      <c r="K256" s="255"/>
      <c r="L256" s="260"/>
      <c r="M256" s="261"/>
      <c r="N256" s="262"/>
      <c r="O256" s="262"/>
      <c r="P256" s="262"/>
      <c r="Q256" s="262"/>
      <c r="R256" s="262"/>
      <c r="S256" s="262"/>
      <c r="T256" s="263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64" t="s">
        <v>192</v>
      </c>
      <c r="AU256" s="264" t="s">
        <v>85</v>
      </c>
      <c r="AV256" s="14" t="s">
        <v>85</v>
      </c>
      <c r="AW256" s="14" t="s">
        <v>32</v>
      </c>
      <c r="AX256" s="14" t="s">
        <v>83</v>
      </c>
      <c r="AY256" s="264" t="s">
        <v>184</v>
      </c>
    </row>
    <row r="257" s="2" customFormat="1" ht="24.15" customHeight="1">
      <c r="A257" s="39"/>
      <c r="B257" s="40"/>
      <c r="C257" s="230" t="s">
        <v>381</v>
      </c>
      <c r="D257" s="230" t="s">
        <v>186</v>
      </c>
      <c r="E257" s="231" t="s">
        <v>382</v>
      </c>
      <c r="F257" s="232" t="s">
        <v>383</v>
      </c>
      <c r="G257" s="233" t="s">
        <v>313</v>
      </c>
      <c r="H257" s="234">
        <v>55</v>
      </c>
      <c r="I257" s="235"/>
      <c r="J257" s="236">
        <f>ROUND(I257*H257,2)</f>
        <v>0</v>
      </c>
      <c r="K257" s="232" t="s">
        <v>1</v>
      </c>
      <c r="L257" s="45"/>
      <c r="M257" s="237" t="s">
        <v>1</v>
      </c>
      <c r="N257" s="238" t="s">
        <v>41</v>
      </c>
      <c r="O257" s="92"/>
      <c r="P257" s="239">
        <f>O257*H257</f>
        <v>0</v>
      </c>
      <c r="Q257" s="239">
        <v>0</v>
      </c>
      <c r="R257" s="239">
        <f>Q257*H257</f>
        <v>0</v>
      </c>
      <c r="S257" s="239">
        <v>0</v>
      </c>
      <c r="T257" s="240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41" t="s">
        <v>106</v>
      </c>
      <c r="AT257" s="241" t="s">
        <v>186</v>
      </c>
      <c r="AU257" s="241" t="s">
        <v>85</v>
      </c>
      <c r="AY257" s="18" t="s">
        <v>184</v>
      </c>
      <c r="BE257" s="242">
        <f>IF(N257="základní",J257,0)</f>
        <v>0</v>
      </c>
      <c r="BF257" s="242">
        <f>IF(N257="snížená",J257,0)</f>
        <v>0</v>
      </c>
      <c r="BG257" s="242">
        <f>IF(N257="zákl. přenesená",J257,0)</f>
        <v>0</v>
      </c>
      <c r="BH257" s="242">
        <f>IF(N257="sníž. přenesená",J257,0)</f>
        <v>0</v>
      </c>
      <c r="BI257" s="242">
        <f>IF(N257="nulová",J257,0)</f>
        <v>0</v>
      </c>
      <c r="BJ257" s="18" t="s">
        <v>83</v>
      </c>
      <c r="BK257" s="242">
        <f>ROUND(I257*H257,2)</f>
        <v>0</v>
      </c>
      <c r="BL257" s="18" t="s">
        <v>106</v>
      </c>
      <c r="BM257" s="241" t="s">
        <v>818</v>
      </c>
    </row>
    <row r="258" s="13" customFormat="1">
      <c r="A258" s="13"/>
      <c r="B258" s="243"/>
      <c r="C258" s="244"/>
      <c r="D258" s="245" t="s">
        <v>192</v>
      </c>
      <c r="E258" s="246" t="s">
        <v>1</v>
      </c>
      <c r="F258" s="247" t="s">
        <v>199</v>
      </c>
      <c r="G258" s="244"/>
      <c r="H258" s="246" t="s">
        <v>1</v>
      </c>
      <c r="I258" s="248"/>
      <c r="J258" s="244"/>
      <c r="K258" s="244"/>
      <c r="L258" s="249"/>
      <c r="M258" s="250"/>
      <c r="N258" s="251"/>
      <c r="O258" s="251"/>
      <c r="P258" s="251"/>
      <c r="Q258" s="251"/>
      <c r="R258" s="251"/>
      <c r="S258" s="251"/>
      <c r="T258" s="252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3" t="s">
        <v>192</v>
      </c>
      <c r="AU258" s="253" t="s">
        <v>85</v>
      </c>
      <c r="AV258" s="13" t="s">
        <v>83</v>
      </c>
      <c r="AW258" s="13" t="s">
        <v>32</v>
      </c>
      <c r="AX258" s="13" t="s">
        <v>76</v>
      </c>
      <c r="AY258" s="253" t="s">
        <v>184</v>
      </c>
    </row>
    <row r="259" s="14" customFormat="1">
      <c r="A259" s="14"/>
      <c r="B259" s="254"/>
      <c r="C259" s="255"/>
      <c r="D259" s="245" t="s">
        <v>192</v>
      </c>
      <c r="E259" s="256" t="s">
        <v>1</v>
      </c>
      <c r="F259" s="257" t="s">
        <v>1055</v>
      </c>
      <c r="G259" s="255"/>
      <c r="H259" s="258">
        <v>55</v>
      </c>
      <c r="I259" s="259"/>
      <c r="J259" s="255"/>
      <c r="K259" s="255"/>
      <c r="L259" s="260"/>
      <c r="M259" s="261"/>
      <c r="N259" s="262"/>
      <c r="O259" s="262"/>
      <c r="P259" s="262"/>
      <c r="Q259" s="262"/>
      <c r="R259" s="262"/>
      <c r="S259" s="262"/>
      <c r="T259" s="263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64" t="s">
        <v>192</v>
      </c>
      <c r="AU259" s="264" t="s">
        <v>85</v>
      </c>
      <c r="AV259" s="14" t="s">
        <v>85</v>
      </c>
      <c r="AW259" s="14" t="s">
        <v>32</v>
      </c>
      <c r="AX259" s="14" t="s">
        <v>83</v>
      </c>
      <c r="AY259" s="264" t="s">
        <v>184</v>
      </c>
    </row>
    <row r="260" s="2" customFormat="1" ht="16.5" customHeight="1">
      <c r="A260" s="39"/>
      <c r="B260" s="40"/>
      <c r="C260" s="230" t="s">
        <v>386</v>
      </c>
      <c r="D260" s="230" t="s">
        <v>186</v>
      </c>
      <c r="E260" s="231" t="s">
        <v>1056</v>
      </c>
      <c r="F260" s="232" t="s">
        <v>1057</v>
      </c>
      <c r="G260" s="233" t="s">
        <v>324</v>
      </c>
      <c r="H260" s="234">
        <v>1</v>
      </c>
      <c r="I260" s="235"/>
      <c r="J260" s="236">
        <f>ROUND(I260*H260,2)</f>
        <v>0</v>
      </c>
      <c r="K260" s="232" t="s">
        <v>1</v>
      </c>
      <c r="L260" s="45"/>
      <c r="M260" s="237" t="s">
        <v>1</v>
      </c>
      <c r="N260" s="238" t="s">
        <v>41</v>
      </c>
      <c r="O260" s="92"/>
      <c r="P260" s="239">
        <f>O260*H260</f>
        <v>0</v>
      </c>
      <c r="Q260" s="239">
        <v>6.9999999999999994E-05</v>
      </c>
      <c r="R260" s="239">
        <f>Q260*H260</f>
        <v>6.9999999999999994E-05</v>
      </c>
      <c r="S260" s="239">
        <v>0</v>
      </c>
      <c r="T260" s="240">
        <f>S260*H260</f>
        <v>0</v>
      </c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R260" s="241" t="s">
        <v>106</v>
      </c>
      <c r="AT260" s="241" t="s">
        <v>186</v>
      </c>
      <c r="AU260" s="241" t="s">
        <v>85</v>
      </c>
      <c r="AY260" s="18" t="s">
        <v>184</v>
      </c>
      <c r="BE260" s="242">
        <f>IF(N260="základní",J260,0)</f>
        <v>0</v>
      </c>
      <c r="BF260" s="242">
        <f>IF(N260="snížená",J260,0)</f>
        <v>0</v>
      </c>
      <c r="BG260" s="242">
        <f>IF(N260="zákl. přenesená",J260,0)</f>
        <v>0</v>
      </c>
      <c r="BH260" s="242">
        <f>IF(N260="sníž. přenesená",J260,0)</f>
        <v>0</v>
      </c>
      <c r="BI260" s="242">
        <f>IF(N260="nulová",J260,0)</f>
        <v>0</v>
      </c>
      <c r="BJ260" s="18" t="s">
        <v>83</v>
      </c>
      <c r="BK260" s="242">
        <f>ROUND(I260*H260,2)</f>
        <v>0</v>
      </c>
      <c r="BL260" s="18" t="s">
        <v>106</v>
      </c>
      <c r="BM260" s="241" t="s">
        <v>1058</v>
      </c>
    </row>
    <row r="261" s="13" customFormat="1">
      <c r="A261" s="13"/>
      <c r="B261" s="243"/>
      <c r="C261" s="244"/>
      <c r="D261" s="245" t="s">
        <v>192</v>
      </c>
      <c r="E261" s="246" t="s">
        <v>1</v>
      </c>
      <c r="F261" s="247" t="s">
        <v>199</v>
      </c>
      <c r="G261" s="244"/>
      <c r="H261" s="246" t="s">
        <v>1</v>
      </c>
      <c r="I261" s="248"/>
      <c r="J261" s="244"/>
      <c r="K261" s="244"/>
      <c r="L261" s="249"/>
      <c r="M261" s="250"/>
      <c r="N261" s="251"/>
      <c r="O261" s="251"/>
      <c r="P261" s="251"/>
      <c r="Q261" s="251"/>
      <c r="R261" s="251"/>
      <c r="S261" s="251"/>
      <c r="T261" s="252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3" t="s">
        <v>192</v>
      </c>
      <c r="AU261" s="253" t="s">
        <v>85</v>
      </c>
      <c r="AV261" s="13" t="s">
        <v>83</v>
      </c>
      <c r="AW261" s="13" t="s">
        <v>32</v>
      </c>
      <c r="AX261" s="13" t="s">
        <v>76</v>
      </c>
      <c r="AY261" s="253" t="s">
        <v>184</v>
      </c>
    </row>
    <row r="262" s="14" customFormat="1">
      <c r="A262" s="14"/>
      <c r="B262" s="254"/>
      <c r="C262" s="255"/>
      <c r="D262" s="245" t="s">
        <v>192</v>
      </c>
      <c r="E262" s="256" t="s">
        <v>1</v>
      </c>
      <c r="F262" s="257" t="s">
        <v>1059</v>
      </c>
      <c r="G262" s="255"/>
      <c r="H262" s="258">
        <v>1</v>
      </c>
      <c r="I262" s="259"/>
      <c r="J262" s="255"/>
      <c r="K262" s="255"/>
      <c r="L262" s="260"/>
      <c r="M262" s="261"/>
      <c r="N262" s="262"/>
      <c r="O262" s="262"/>
      <c r="P262" s="262"/>
      <c r="Q262" s="262"/>
      <c r="R262" s="262"/>
      <c r="S262" s="262"/>
      <c r="T262" s="263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64" t="s">
        <v>192</v>
      </c>
      <c r="AU262" s="264" t="s">
        <v>85</v>
      </c>
      <c r="AV262" s="14" t="s">
        <v>85</v>
      </c>
      <c r="AW262" s="14" t="s">
        <v>32</v>
      </c>
      <c r="AX262" s="14" t="s">
        <v>83</v>
      </c>
      <c r="AY262" s="264" t="s">
        <v>184</v>
      </c>
    </row>
    <row r="263" s="2" customFormat="1" ht="16.5" customHeight="1">
      <c r="A263" s="39"/>
      <c r="B263" s="40"/>
      <c r="C263" s="230" t="s">
        <v>391</v>
      </c>
      <c r="D263" s="230" t="s">
        <v>186</v>
      </c>
      <c r="E263" s="231" t="s">
        <v>432</v>
      </c>
      <c r="F263" s="232" t="s">
        <v>433</v>
      </c>
      <c r="G263" s="233" t="s">
        <v>324</v>
      </c>
      <c r="H263" s="234">
        <v>1</v>
      </c>
      <c r="I263" s="235"/>
      <c r="J263" s="236">
        <f>ROUND(I263*H263,2)</f>
        <v>0</v>
      </c>
      <c r="K263" s="232" t="s">
        <v>190</v>
      </c>
      <c r="L263" s="45"/>
      <c r="M263" s="237" t="s">
        <v>1</v>
      </c>
      <c r="N263" s="238" t="s">
        <v>41</v>
      </c>
      <c r="O263" s="92"/>
      <c r="P263" s="239">
        <f>O263*H263</f>
        <v>0</v>
      </c>
      <c r="Q263" s="239">
        <v>0.035729999999999998</v>
      </c>
      <c r="R263" s="239">
        <f>Q263*H263</f>
        <v>0.035729999999999998</v>
      </c>
      <c r="S263" s="239">
        <v>0</v>
      </c>
      <c r="T263" s="240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41" t="s">
        <v>106</v>
      </c>
      <c r="AT263" s="241" t="s">
        <v>186</v>
      </c>
      <c r="AU263" s="241" t="s">
        <v>85</v>
      </c>
      <c r="AY263" s="18" t="s">
        <v>184</v>
      </c>
      <c r="BE263" s="242">
        <f>IF(N263="základní",J263,0)</f>
        <v>0</v>
      </c>
      <c r="BF263" s="242">
        <f>IF(N263="snížená",J263,0)</f>
        <v>0</v>
      </c>
      <c r="BG263" s="242">
        <f>IF(N263="zákl. přenesená",J263,0)</f>
        <v>0</v>
      </c>
      <c r="BH263" s="242">
        <f>IF(N263="sníž. přenesená",J263,0)</f>
        <v>0</v>
      </c>
      <c r="BI263" s="242">
        <f>IF(N263="nulová",J263,0)</f>
        <v>0</v>
      </c>
      <c r="BJ263" s="18" t="s">
        <v>83</v>
      </c>
      <c r="BK263" s="242">
        <f>ROUND(I263*H263,2)</f>
        <v>0</v>
      </c>
      <c r="BL263" s="18" t="s">
        <v>106</v>
      </c>
      <c r="BM263" s="241" t="s">
        <v>434</v>
      </c>
    </row>
    <row r="264" s="13" customFormat="1">
      <c r="A264" s="13"/>
      <c r="B264" s="243"/>
      <c r="C264" s="244"/>
      <c r="D264" s="245" t="s">
        <v>192</v>
      </c>
      <c r="E264" s="246" t="s">
        <v>1</v>
      </c>
      <c r="F264" s="247" t="s">
        <v>326</v>
      </c>
      <c r="G264" s="244"/>
      <c r="H264" s="246" t="s">
        <v>1</v>
      </c>
      <c r="I264" s="248"/>
      <c r="J264" s="244"/>
      <c r="K264" s="244"/>
      <c r="L264" s="249"/>
      <c r="M264" s="250"/>
      <c r="N264" s="251"/>
      <c r="O264" s="251"/>
      <c r="P264" s="251"/>
      <c r="Q264" s="251"/>
      <c r="R264" s="251"/>
      <c r="S264" s="251"/>
      <c r="T264" s="252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3" t="s">
        <v>192</v>
      </c>
      <c r="AU264" s="253" t="s">
        <v>85</v>
      </c>
      <c r="AV264" s="13" t="s">
        <v>83</v>
      </c>
      <c r="AW264" s="13" t="s">
        <v>32</v>
      </c>
      <c r="AX264" s="13" t="s">
        <v>76</v>
      </c>
      <c r="AY264" s="253" t="s">
        <v>184</v>
      </c>
    </row>
    <row r="265" s="14" customFormat="1">
      <c r="A265" s="14"/>
      <c r="B265" s="254"/>
      <c r="C265" s="255"/>
      <c r="D265" s="245" t="s">
        <v>192</v>
      </c>
      <c r="E265" s="256" t="s">
        <v>1</v>
      </c>
      <c r="F265" s="257" t="s">
        <v>83</v>
      </c>
      <c r="G265" s="255"/>
      <c r="H265" s="258">
        <v>1</v>
      </c>
      <c r="I265" s="259"/>
      <c r="J265" s="255"/>
      <c r="K265" s="255"/>
      <c r="L265" s="260"/>
      <c r="M265" s="261"/>
      <c r="N265" s="262"/>
      <c r="O265" s="262"/>
      <c r="P265" s="262"/>
      <c r="Q265" s="262"/>
      <c r="R265" s="262"/>
      <c r="S265" s="262"/>
      <c r="T265" s="263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64" t="s">
        <v>192</v>
      </c>
      <c r="AU265" s="264" t="s">
        <v>85</v>
      </c>
      <c r="AV265" s="14" t="s">
        <v>85</v>
      </c>
      <c r="AW265" s="14" t="s">
        <v>32</v>
      </c>
      <c r="AX265" s="14" t="s">
        <v>83</v>
      </c>
      <c r="AY265" s="264" t="s">
        <v>184</v>
      </c>
    </row>
    <row r="266" s="2" customFormat="1" ht="24.15" customHeight="1">
      <c r="A266" s="39"/>
      <c r="B266" s="40"/>
      <c r="C266" s="230" t="s">
        <v>396</v>
      </c>
      <c r="D266" s="230" t="s">
        <v>186</v>
      </c>
      <c r="E266" s="231" t="s">
        <v>1060</v>
      </c>
      <c r="F266" s="232" t="s">
        <v>1061</v>
      </c>
      <c r="G266" s="233" t="s">
        <v>208</v>
      </c>
      <c r="H266" s="234">
        <v>0.46999999999999997</v>
      </c>
      <c r="I266" s="235"/>
      <c r="J266" s="236">
        <f>ROUND(I266*H266,2)</f>
        <v>0</v>
      </c>
      <c r="K266" s="232" t="s">
        <v>190</v>
      </c>
      <c r="L266" s="45"/>
      <c r="M266" s="237" t="s">
        <v>1</v>
      </c>
      <c r="N266" s="238" t="s">
        <v>41</v>
      </c>
      <c r="O266" s="92"/>
      <c r="P266" s="239">
        <f>O266*H266</f>
        <v>0</v>
      </c>
      <c r="Q266" s="239">
        <v>2.5018699999999998</v>
      </c>
      <c r="R266" s="239">
        <f>Q266*H266</f>
        <v>1.1758788999999998</v>
      </c>
      <c r="S266" s="239">
        <v>0</v>
      </c>
      <c r="T266" s="240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41" t="s">
        <v>106</v>
      </c>
      <c r="AT266" s="241" t="s">
        <v>186</v>
      </c>
      <c r="AU266" s="241" t="s">
        <v>85</v>
      </c>
      <c r="AY266" s="18" t="s">
        <v>184</v>
      </c>
      <c r="BE266" s="242">
        <f>IF(N266="základní",J266,0)</f>
        <v>0</v>
      </c>
      <c r="BF266" s="242">
        <f>IF(N266="snížená",J266,0)</f>
        <v>0</v>
      </c>
      <c r="BG266" s="242">
        <f>IF(N266="zákl. přenesená",J266,0)</f>
        <v>0</v>
      </c>
      <c r="BH266" s="242">
        <f>IF(N266="sníž. přenesená",J266,0)</f>
        <v>0</v>
      </c>
      <c r="BI266" s="242">
        <f>IF(N266="nulová",J266,0)</f>
        <v>0</v>
      </c>
      <c r="BJ266" s="18" t="s">
        <v>83</v>
      </c>
      <c r="BK266" s="242">
        <f>ROUND(I266*H266,2)</f>
        <v>0</v>
      </c>
      <c r="BL266" s="18" t="s">
        <v>106</v>
      </c>
      <c r="BM266" s="241" t="s">
        <v>1062</v>
      </c>
    </row>
    <row r="267" s="13" customFormat="1">
      <c r="A267" s="13"/>
      <c r="B267" s="243"/>
      <c r="C267" s="244"/>
      <c r="D267" s="245" t="s">
        <v>192</v>
      </c>
      <c r="E267" s="246" t="s">
        <v>1</v>
      </c>
      <c r="F267" s="247" t="s">
        <v>326</v>
      </c>
      <c r="G267" s="244"/>
      <c r="H267" s="246" t="s">
        <v>1</v>
      </c>
      <c r="I267" s="248"/>
      <c r="J267" s="244"/>
      <c r="K267" s="244"/>
      <c r="L267" s="249"/>
      <c r="M267" s="250"/>
      <c r="N267" s="251"/>
      <c r="O267" s="251"/>
      <c r="P267" s="251"/>
      <c r="Q267" s="251"/>
      <c r="R267" s="251"/>
      <c r="S267" s="251"/>
      <c r="T267" s="252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53" t="s">
        <v>192</v>
      </c>
      <c r="AU267" s="253" t="s">
        <v>85</v>
      </c>
      <c r="AV267" s="13" t="s">
        <v>83</v>
      </c>
      <c r="AW267" s="13" t="s">
        <v>32</v>
      </c>
      <c r="AX267" s="13" t="s">
        <v>76</v>
      </c>
      <c r="AY267" s="253" t="s">
        <v>184</v>
      </c>
    </row>
    <row r="268" s="13" customFormat="1">
      <c r="A268" s="13"/>
      <c r="B268" s="243"/>
      <c r="C268" s="244"/>
      <c r="D268" s="245" t="s">
        <v>192</v>
      </c>
      <c r="E268" s="246" t="s">
        <v>1</v>
      </c>
      <c r="F268" s="247" t="s">
        <v>1063</v>
      </c>
      <c r="G268" s="244"/>
      <c r="H268" s="246" t="s">
        <v>1</v>
      </c>
      <c r="I268" s="248"/>
      <c r="J268" s="244"/>
      <c r="K268" s="244"/>
      <c r="L268" s="249"/>
      <c r="M268" s="250"/>
      <c r="N268" s="251"/>
      <c r="O268" s="251"/>
      <c r="P268" s="251"/>
      <c r="Q268" s="251"/>
      <c r="R268" s="251"/>
      <c r="S268" s="251"/>
      <c r="T268" s="252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53" t="s">
        <v>192</v>
      </c>
      <c r="AU268" s="253" t="s">
        <v>85</v>
      </c>
      <c r="AV268" s="13" t="s">
        <v>83</v>
      </c>
      <c r="AW268" s="13" t="s">
        <v>32</v>
      </c>
      <c r="AX268" s="13" t="s">
        <v>76</v>
      </c>
      <c r="AY268" s="253" t="s">
        <v>184</v>
      </c>
    </row>
    <row r="269" s="14" customFormat="1">
      <c r="A269" s="14"/>
      <c r="B269" s="254"/>
      <c r="C269" s="255"/>
      <c r="D269" s="245" t="s">
        <v>192</v>
      </c>
      <c r="E269" s="256" t="s">
        <v>1</v>
      </c>
      <c r="F269" s="257" t="s">
        <v>1064</v>
      </c>
      <c r="G269" s="255"/>
      <c r="H269" s="258">
        <v>0.22600000000000001</v>
      </c>
      <c r="I269" s="259"/>
      <c r="J269" s="255"/>
      <c r="K269" s="255"/>
      <c r="L269" s="260"/>
      <c r="M269" s="261"/>
      <c r="N269" s="262"/>
      <c r="O269" s="262"/>
      <c r="P269" s="262"/>
      <c r="Q269" s="262"/>
      <c r="R269" s="262"/>
      <c r="S269" s="262"/>
      <c r="T269" s="263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64" t="s">
        <v>192</v>
      </c>
      <c r="AU269" s="264" t="s">
        <v>85</v>
      </c>
      <c r="AV269" s="14" t="s">
        <v>85</v>
      </c>
      <c r="AW269" s="14" t="s">
        <v>32</v>
      </c>
      <c r="AX269" s="14" t="s">
        <v>76</v>
      </c>
      <c r="AY269" s="264" t="s">
        <v>184</v>
      </c>
    </row>
    <row r="270" s="14" customFormat="1">
      <c r="A270" s="14"/>
      <c r="B270" s="254"/>
      <c r="C270" s="255"/>
      <c r="D270" s="245" t="s">
        <v>192</v>
      </c>
      <c r="E270" s="256" t="s">
        <v>1</v>
      </c>
      <c r="F270" s="257" t="s">
        <v>1065</v>
      </c>
      <c r="G270" s="255"/>
      <c r="H270" s="258">
        <v>0.244</v>
      </c>
      <c r="I270" s="259"/>
      <c r="J270" s="255"/>
      <c r="K270" s="255"/>
      <c r="L270" s="260"/>
      <c r="M270" s="261"/>
      <c r="N270" s="262"/>
      <c r="O270" s="262"/>
      <c r="P270" s="262"/>
      <c r="Q270" s="262"/>
      <c r="R270" s="262"/>
      <c r="S270" s="262"/>
      <c r="T270" s="263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64" t="s">
        <v>192</v>
      </c>
      <c r="AU270" s="264" t="s">
        <v>85</v>
      </c>
      <c r="AV270" s="14" t="s">
        <v>85</v>
      </c>
      <c r="AW270" s="14" t="s">
        <v>32</v>
      </c>
      <c r="AX270" s="14" t="s">
        <v>76</v>
      </c>
      <c r="AY270" s="264" t="s">
        <v>184</v>
      </c>
    </row>
    <row r="271" s="15" customFormat="1">
      <c r="A271" s="15"/>
      <c r="B271" s="265"/>
      <c r="C271" s="266"/>
      <c r="D271" s="245" t="s">
        <v>192</v>
      </c>
      <c r="E271" s="267" t="s">
        <v>1</v>
      </c>
      <c r="F271" s="268" t="s">
        <v>149</v>
      </c>
      <c r="G271" s="266"/>
      <c r="H271" s="269">
        <v>0.46999999999999997</v>
      </c>
      <c r="I271" s="270"/>
      <c r="J271" s="266"/>
      <c r="K271" s="266"/>
      <c r="L271" s="271"/>
      <c r="M271" s="272"/>
      <c r="N271" s="273"/>
      <c r="O271" s="273"/>
      <c r="P271" s="273"/>
      <c r="Q271" s="273"/>
      <c r="R271" s="273"/>
      <c r="S271" s="273"/>
      <c r="T271" s="274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75" t="s">
        <v>192</v>
      </c>
      <c r="AU271" s="275" t="s">
        <v>85</v>
      </c>
      <c r="AV271" s="15" t="s">
        <v>106</v>
      </c>
      <c r="AW271" s="15" t="s">
        <v>32</v>
      </c>
      <c r="AX271" s="15" t="s">
        <v>83</v>
      </c>
      <c r="AY271" s="275" t="s">
        <v>184</v>
      </c>
    </row>
    <row r="272" s="2" customFormat="1" ht="33" customHeight="1">
      <c r="A272" s="39"/>
      <c r="B272" s="40"/>
      <c r="C272" s="230" t="s">
        <v>401</v>
      </c>
      <c r="D272" s="230" t="s">
        <v>186</v>
      </c>
      <c r="E272" s="231" t="s">
        <v>436</v>
      </c>
      <c r="F272" s="232" t="s">
        <v>437</v>
      </c>
      <c r="G272" s="233" t="s">
        <v>324</v>
      </c>
      <c r="H272" s="234">
        <v>2</v>
      </c>
      <c r="I272" s="235"/>
      <c r="J272" s="236">
        <f>ROUND(I272*H272,2)</f>
        <v>0</v>
      </c>
      <c r="K272" s="232" t="s">
        <v>190</v>
      </c>
      <c r="L272" s="45"/>
      <c r="M272" s="237" t="s">
        <v>1</v>
      </c>
      <c r="N272" s="238" t="s">
        <v>41</v>
      </c>
      <c r="O272" s="92"/>
      <c r="P272" s="239">
        <f>O272*H272</f>
        <v>0</v>
      </c>
      <c r="Q272" s="239">
        <v>2.1167600000000002</v>
      </c>
      <c r="R272" s="239">
        <f>Q272*H272</f>
        <v>4.2335200000000004</v>
      </c>
      <c r="S272" s="239">
        <v>0</v>
      </c>
      <c r="T272" s="240">
        <f>S272*H272</f>
        <v>0</v>
      </c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R272" s="241" t="s">
        <v>106</v>
      </c>
      <c r="AT272" s="241" t="s">
        <v>186</v>
      </c>
      <c r="AU272" s="241" t="s">
        <v>85</v>
      </c>
      <c r="AY272" s="18" t="s">
        <v>184</v>
      </c>
      <c r="BE272" s="242">
        <f>IF(N272="základní",J272,0)</f>
        <v>0</v>
      </c>
      <c r="BF272" s="242">
        <f>IF(N272="snížená",J272,0)</f>
        <v>0</v>
      </c>
      <c r="BG272" s="242">
        <f>IF(N272="zákl. přenesená",J272,0)</f>
        <v>0</v>
      </c>
      <c r="BH272" s="242">
        <f>IF(N272="sníž. přenesená",J272,0)</f>
        <v>0</v>
      </c>
      <c r="BI272" s="242">
        <f>IF(N272="nulová",J272,0)</f>
        <v>0</v>
      </c>
      <c r="BJ272" s="18" t="s">
        <v>83</v>
      </c>
      <c r="BK272" s="242">
        <f>ROUND(I272*H272,2)</f>
        <v>0</v>
      </c>
      <c r="BL272" s="18" t="s">
        <v>106</v>
      </c>
      <c r="BM272" s="241" t="s">
        <v>438</v>
      </c>
    </row>
    <row r="273" s="13" customFormat="1">
      <c r="A273" s="13"/>
      <c r="B273" s="243"/>
      <c r="C273" s="244"/>
      <c r="D273" s="245" t="s">
        <v>192</v>
      </c>
      <c r="E273" s="246" t="s">
        <v>1</v>
      </c>
      <c r="F273" s="247" t="s">
        <v>326</v>
      </c>
      <c r="G273" s="244"/>
      <c r="H273" s="246" t="s">
        <v>1</v>
      </c>
      <c r="I273" s="248"/>
      <c r="J273" s="244"/>
      <c r="K273" s="244"/>
      <c r="L273" s="249"/>
      <c r="M273" s="250"/>
      <c r="N273" s="251"/>
      <c r="O273" s="251"/>
      <c r="P273" s="251"/>
      <c r="Q273" s="251"/>
      <c r="R273" s="251"/>
      <c r="S273" s="251"/>
      <c r="T273" s="252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53" t="s">
        <v>192</v>
      </c>
      <c r="AU273" s="253" t="s">
        <v>85</v>
      </c>
      <c r="AV273" s="13" t="s">
        <v>83</v>
      </c>
      <c r="AW273" s="13" t="s">
        <v>32</v>
      </c>
      <c r="AX273" s="13" t="s">
        <v>76</v>
      </c>
      <c r="AY273" s="253" t="s">
        <v>184</v>
      </c>
    </row>
    <row r="274" s="14" customFormat="1">
      <c r="A274" s="14"/>
      <c r="B274" s="254"/>
      <c r="C274" s="255"/>
      <c r="D274" s="245" t="s">
        <v>192</v>
      </c>
      <c r="E274" s="256" t="s">
        <v>1</v>
      </c>
      <c r="F274" s="257" t="s">
        <v>85</v>
      </c>
      <c r="G274" s="255"/>
      <c r="H274" s="258">
        <v>2</v>
      </c>
      <c r="I274" s="259"/>
      <c r="J274" s="255"/>
      <c r="K274" s="255"/>
      <c r="L274" s="260"/>
      <c r="M274" s="261"/>
      <c r="N274" s="262"/>
      <c r="O274" s="262"/>
      <c r="P274" s="262"/>
      <c r="Q274" s="262"/>
      <c r="R274" s="262"/>
      <c r="S274" s="262"/>
      <c r="T274" s="263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64" t="s">
        <v>192</v>
      </c>
      <c r="AU274" s="264" t="s">
        <v>85</v>
      </c>
      <c r="AV274" s="14" t="s">
        <v>85</v>
      </c>
      <c r="AW274" s="14" t="s">
        <v>32</v>
      </c>
      <c r="AX274" s="14" t="s">
        <v>83</v>
      </c>
      <c r="AY274" s="264" t="s">
        <v>184</v>
      </c>
    </row>
    <row r="275" s="2" customFormat="1" ht="24.15" customHeight="1">
      <c r="A275" s="39"/>
      <c r="B275" s="40"/>
      <c r="C275" s="230" t="s">
        <v>405</v>
      </c>
      <c r="D275" s="230" t="s">
        <v>186</v>
      </c>
      <c r="E275" s="231" t="s">
        <v>444</v>
      </c>
      <c r="F275" s="232" t="s">
        <v>445</v>
      </c>
      <c r="G275" s="233" t="s">
        <v>324</v>
      </c>
      <c r="H275" s="234">
        <v>2</v>
      </c>
      <c r="I275" s="235"/>
      <c r="J275" s="236">
        <f>ROUND(I275*H275,2)</f>
        <v>0</v>
      </c>
      <c r="K275" s="232" t="s">
        <v>190</v>
      </c>
      <c r="L275" s="45"/>
      <c r="M275" s="237" t="s">
        <v>1</v>
      </c>
      <c r="N275" s="238" t="s">
        <v>41</v>
      </c>
      <c r="O275" s="92"/>
      <c r="P275" s="239">
        <f>O275*H275</f>
        <v>0</v>
      </c>
      <c r="Q275" s="239">
        <v>0.21734000000000001</v>
      </c>
      <c r="R275" s="239">
        <f>Q275*H275</f>
        <v>0.43468000000000001</v>
      </c>
      <c r="S275" s="239">
        <v>0</v>
      </c>
      <c r="T275" s="240">
        <f>S275*H275</f>
        <v>0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41" t="s">
        <v>106</v>
      </c>
      <c r="AT275" s="241" t="s">
        <v>186</v>
      </c>
      <c r="AU275" s="241" t="s">
        <v>85</v>
      </c>
      <c r="AY275" s="18" t="s">
        <v>184</v>
      </c>
      <c r="BE275" s="242">
        <f>IF(N275="základní",J275,0)</f>
        <v>0</v>
      </c>
      <c r="BF275" s="242">
        <f>IF(N275="snížená",J275,0)</f>
        <v>0</v>
      </c>
      <c r="BG275" s="242">
        <f>IF(N275="zákl. přenesená",J275,0)</f>
        <v>0</v>
      </c>
      <c r="BH275" s="242">
        <f>IF(N275="sníž. přenesená",J275,0)</f>
        <v>0</v>
      </c>
      <c r="BI275" s="242">
        <f>IF(N275="nulová",J275,0)</f>
        <v>0</v>
      </c>
      <c r="BJ275" s="18" t="s">
        <v>83</v>
      </c>
      <c r="BK275" s="242">
        <f>ROUND(I275*H275,2)</f>
        <v>0</v>
      </c>
      <c r="BL275" s="18" t="s">
        <v>106</v>
      </c>
      <c r="BM275" s="241" t="s">
        <v>446</v>
      </c>
    </row>
    <row r="276" s="13" customFormat="1">
      <c r="A276" s="13"/>
      <c r="B276" s="243"/>
      <c r="C276" s="244"/>
      <c r="D276" s="245" t="s">
        <v>192</v>
      </c>
      <c r="E276" s="246" t="s">
        <v>1</v>
      </c>
      <c r="F276" s="247" t="s">
        <v>326</v>
      </c>
      <c r="G276" s="244"/>
      <c r="H276" s="246" t="s">
        <v>1</v>
      </c>
      <c r="I276" s="248"/>
      <c r="J276" s="244"/>
      <c r="K276" s="244"/>
      <c r="L276" s="249"/>
      <c r="M276" s="250"/>
      <c r="N276" s="251"/>
      <c r="O276" s="251"/>
      <c r="P276" s="251"/>
      <c r="Q276" s="251"/>
      <c r="R276" s="251"/>
      <c r="S276" s="251"/>
      <c r="T276" s="252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53" t="s">
        <v>192</v>
      </c>
      <c r="AU276" s="253" t="s">
        <v>85</v>
      </c>
      <c r="AV276" s="13" t="s">
        <v>83</v>
      </c>
      <c r="AW276" s="13" t="s">
        <v>32</v>
      </c>
      <c r="AX276" s="13" t="s">
        <v>76</v>
      </c>
      <c r="AY276" s="253" t="s">
        <v>184</v>
      </c>
    </row>
    <row r="277" s="14" customFormat="1">
      <c r="A277" s="14"/>
      <c r="B277" s="254"/>
      <c r="C277" s="255"/>
      <c r="D277" s="245" t="s">
        <v>192</v>
      </c>
      <c r="E277" s="256" t="s">
        <v>1</v>
      </c>
      <c r="F277" s="257" t="s">
        <v>85</v>
      </c>
      <c r="G277" s="255"/>
      <c r="H277" s="258">
        <v>2</v>
      </c>
      <c r="I277" s="259"/>
      <c r="J277" s="255"/>
      <c r="K277" s="255"/>
      <c r="L277" s="260"/>
      <c r="M277" s="261"/>
      <c r="N277" s="262"/>
      <c r="O277" s="262"/>
      <c r="P277" s="262"/>
      <c r="Q277" s="262"/>
      <c r="R277" s="262"/>
      <c r="S277" s="262"/>
      <c r="T277" s="263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64" t="s">
        <v>192</v>
      </c>
      <c r="AU277" s="264" t="s">
        <v>85</v>
      </c>
      <c r="AV277" s="14" t="s">
        <v>85</v>
      </c>
      <c r="AW277" s="14" t="s">
        <v>32</v>
      </c>
      <c r="AX277" s="14" t="s">
        <v>83</v>
      </c>
      <c r="AY277" s="264" t="s">
        <v>184</v>
      </c>
    </row>
    <row r="278" s="2" customFormat="1" ht="24.15" customHeight="1">
      <c r="A278" s="39"/>
      <c r="B278" s="40"/>
      <c r="C278" s="287" t="s">
        <v>410</v>
      </c>
      <c r="D278" s="287" t="s">
        <v>290</v>
      </c>
      <c r="E278" s="288" t="s">
        <v>448</v>
      </c>
      <c r="F278" s="289" t="s">
        <v>449</v>
      </c>
      <c r="G278" s="290" t="s">
        <v>324</v>
      </c>
      <c r="H278" s="291">
        <v>2</v>
      </c>
      <c r="I278" s="292"/>
      <c r="J278" s="293">
        <f>ROUND(I278*H278,2)</f>
        <v>0</v>
      </c>
      <c r="K278" s="289" t="s">
        <v>190</v>
      </c>
      <c r="L278" s="294"/>
      <c r="M278" s="295" t="s">
        <v>1</v>
      </c>
      <c r="N278" s="296" t="s">
        <v>41</v>
      </c>
      <c r="O278" s="92"/>
      <c r="P278" s="239">
        <f>O278*H278</f>
        <v>0</v>
      </c>
      <c r="Q278" s="239">
        <v>0.079000000000000001</v>
      </c>
      <c r="R278" s="239">
        <f>Q278*H278</f>
        <v>0.158</v>
      </c>
      <c r="S278" s="239">
        <v>0</v>
      </c>
      <c r="T278" s="240">
        <f>S278*H278</f>
        <v>0</v>
      </c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R278" s="241" t="s">
        <v>232</v>
      </c>
      <c r="AT278" s="241" t="s">
        <v>290</v>
      </c>
      <c r="AU278" s="241" t="s">
        <v>85</v>
      </c>
      <c r="AY278" s="18" t="s">
        <v>184</v>
      </c>
      <c r="BE278" s="242">
        <f>IF(N278="základní",J278,0)</f>
        <v>0</v>
      </c>
      <c r="BF278" s="242">
        <f>IF(N278="snížená",J278,0)</f>
        <v>0</v>
      </c>
      <c r="BG278" s="242">
        <f>IF(N278="zákl. přenesená",J278,0)</f>
        <v>0</v>
      </c>
      <c r="BH278" s="242">
        <f>IF(N278="sníž. přenesená",J278,0)</f>
        <v>0</v>
      </c>
      <c r="BI278" s="242">
        <f>IF(N278="nulová",J278,0)</f>
        <v>0</v>
      </c>
      <c r="BJ278" s="18" t="s">
        <v>83</v>
      </c>
      <c r="BK278" s="242">
        <f>ROUND(I278*H278,2)</f>
        <v>0</v>
      </c>
      <c r="BL278" s="18" t="s">
        <v>106</v>
      </c>
      <c r="BM278" s="241" t="s">
        <v>450</v>
      </c>
    </row>
    <row r="279" s="13" customFormat="1">
      <c r="A279" s="13"/>
      <c r="B279" s="243"/>
      <c r="C279" s="244"/>
      <c r="D279" s="245" t="s">
        <v>192</v>
      </c>
      <c r="E279" s="246" t="s">
        <v>1</v>
      </c>
      <c r="F279" s="247" t="s">
        <v>326</v>
      </c>
      <c r="G279" s="244"/>
      <c r="H279" s="246" t="s">
        <v>1</v>
      </c>
      <c r="I279" s="248"/>
      <c r="J279" s="244"/>
      <c r="K279" s="244"/>
      <c r="L279" s="249"/>
      <c r="M279" s="250"/>
      <c r="N279" s="251"/>
      <c r="O279" s="251"/>
      <c r="P279" s="251"/>
      <c r="Q279" s="251"/>
      <c r="R279" s="251"/>
      <c r="S279" s="251"/>
      <c r="T279" s="252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53" t="s">
        <v>192</v>
      </c>
      <c r="AU279" s="253" t="s">
        <v>85</v>
      </c>
      <c r="AV279" s="13" t="s">
        <v>83</v>
      </c>
      <c r="AW279" s="13" t="s">
        <v>32</v>
      </c>
      <c r="AX279" s="13" t="s">
        <v>76</v>
      </c>
      <c r="AY279" s="253" t="s">
        <v>184</v>
      </c>
    </row>
    <row r="280" s="14" customFormat="1">
      <c r="A280" s="14"/>
      <c r="B280" s="254"/>
      <c r="C280" s="255"/>
      <c r="D280" s="245" t="s">
        <v>192</v>
      </c>
      <c r="E280" s="256" t="s">
        <v>1</v>
      </c>
      <c r="F280" s="257" t="s">
        <v>85</v>
      </c>
      <c r="G280" s="255"/>
      <c r="H280" s="258">
        <v>2</v>
      </c>
      <c r="I280" s="259"/>
      <c r="J280" s="255"/>
      <c r="K280" s="255"/>
      <c r="L280" s="260"/>
      <c r="M280" s="261"/>
      <c r="N280" s="262"/>
      <c r="O280" s="262"/>
      <c r="P280" s="262"/>
      <c r="Q280" s="262"/>
      <c r="R280" s="262"/>
      <c r="S280" s="262"/>
      <c r="T280" s="263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64" t="s">
        <v>192</v>
      </c>
      <c r="AU280" s="264" t="s">
        <v>85</v>
      </c>
      <c r="AV280" s="14" t="s">
        <v>85</v>
      </c>
      <c r="AW280" s="14" t="s">
        <v>32</v>
      </c>
      <c r="AX280" s="14" t="s">
        <v>83</v>
      </c>
      <c r="AY280" s="264" t="s">
        <v>184</v>
      </c>
    </row>
    <row r="281" s="2" customFormat="1" ht="24.15" customHeight="1">
      <c r="A281" s="39"/>
      <c r="B281" s="40"/>
      <c r="C281" s="287" t="s">
        <v>134</v>
      </c>
      <c r="D281" s="287" t="s">
        <v>290</v>
      </c>
      <c r="E281" s="288" t="s">
        <v>452</v>
      </c>
      <c r="F281" s="289" t="s">
        <v>453</v>
      </c>
      <c r="G281" s="290" t="s">
        <v>324</v>
      </c>
      <c r="H281" s="291">
        <v>2.02</v>
      </c>
      <c r="I281" s="292"/>
      <c r="J281" s="293">
        <f>ROUND(I281*H281,2)</f>
        <v>0</v>
      </c>
      <c r="K281" s="289" t="s">
        <v>190</v>
      </c>
      <c r="L281" s="294"/>
      <c r="M281" s="295" t="s">
        <v>1</v>
      </c>
      <c r="N281" s="296" t="s">
        <v>41</v>
      </c>
      <c r="O281" s="92"/>
      <c r="P281" s="239">
        <f>O281*H281</f>
        <v>0</v>
      </c>
      <c r="Q281" s="239">
        <v>0.58499999999999996</v>
      </c>
      <c r="R281" s="239">
        <f>Q281*H281</f>
        <v>1.1817</v>
      </c>
      <c r="S281" s="239">
        <v>0</v>
      </c>
      <c r="T281" s="240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41" t="s">
        <v>232</v>
      </c>
      <c r="AT281" s="241" t="s">
        <v>290</v>
      </c>
      <c r="AU281" s="241" t="s">
        <v>85</v>
      </c>
      <c r="AY281" s="18" t="s">
        <v>184</v>
      </c>
      <c r="BE281" s="242">
        <f>IF(N281="základní",J281,0)</f>
        <v>0</v>
      </c>
      <c r="BF281" s="242">
        <f>IF(N281="snížená",J281,0)</f>
        <v>0</v>
      </c>
      <c r="BG281" s="242">
        <f>IF(N281="zákl. přenesená",J281,0)</f>
        <v>0</v>
      </c>
      <c r="BH281" s="242">
        <f>IF(N281="sníž. přenesená",J281,0)</f>
        <v>0</v>
      </c>
      <c r="BI281" s="242">
        <f>IF(N281="nulová",J281,0)</f>
        <v>0</v>
      </c>
      <c r="BJ281" s="18" t="s">
        <v>83</v>
      </c>
      <c r="BK281" s="242">
        <f>ROUND(I281*H281,2)</f>
        <v>0</v>
      </c>
      <c r="BL281" s="18" t="s">
        <v>106</v>
      </c>
      <c r="BM281" s="241" t="s">
        <v>454</v>
      </c>
    </row>
    <row r="282" s="13" customFormat="1">
      <c r="A282" s="13"/>
      <c r="B282" s="243"/>
      <c r="C282" s="244"/>
      <c r="D282" s="245" t="s">
        <v>192</v>
      </c>
      <c r="E282" s="246" t="s">
        <v>1</v>
      </c>
      <c r="F282" s="247" t="s">
        <v>326</v>
      </c>
      <c r="G282" s="244"/>
      <c r="H282" s="246" t="s">
        <v>1</v>
      </c>
      <c r="I282" s="248"/>
      <c r="J282" s="244"/>
      <c r="K282" s="244"/>
      <c r="L282" s="249"/>
      <c r="M282" s="250"/>
      <c r="N282" s="251"/>
      <c r="O282" s="251"/>
      <c r="P282" s="251"/>
      <c r="Q282" s="251"/>
      <c r="R282" s="251"/>
      <c r="S282" s="251"/>
      <c r="T282" s="252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53" t="s">
        <v>192</v>
      </c>
      <c r="AU282" s="253" t="s">
        <v>85</v>
      </c>
      <c r="AV282" s="13" t="s">
        <v>83</v>
      </c>
      <c r="AW282" s="13" t="s">
        <v>32</v>
      </c>
      <c r="AX282" s="13" t="s">
        <v>76</v>
      </c>
      <c r="AY282" s="253" t="s">
        <v>184</v>
      </c>
    </row>
    <row r="283" s="14" customFormat="1">
      <c r="A283" s="14"/>
      <c r="B283" s="254"/>
      <c r="C283" s="255"/>
      <c r="D283" s="245" t="s">
        <v>192</v>
      </c>
      <c r="E283" s="256" t="s">
        <v>1</v>
      </c>
      <c r="F283" s="257" t="s">
        <v>332</v>
      </c>
      <c r="G283" s="255"/>
      <c r="H283" s="258">
        <v>2.02</v>
      </c>
      <c r="I283" s="259"/>
      <c r="J283" s="255"/>
      <c r="K283" s="255"/>
      <c r="L283" s="260"/>
      <c r="M283" s="261"/>
      <c r="N283" s="262"/>
      <c r="O283" s="262"/>
      <c r="P283" s="262"/>
      <c r="Q283" s="262"/>
      <c r="R283" s="262"/>
      <c r="S283" s="262"/>
      <c r="T283" s="263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64" t="s">
        <v>192</v>
      </c>
      <c r="AU283" s="264" t="s">
        <v>85</v>
      </c>
      <c r="AV283" s="14" t="s">
        <v>85</v>
      </c>
      <c r="AW283" s="14" t="s">
        <v>32</v>
      </c>
      <c r="AX283" s="14" t="s">
        <v>83</v>
      </c>
      <c r="AY283" s="264" t="s">
        <v>184</v>
      </c>
    </row>
    <row r="284" s="2" customFormat="1" ht="24.15" customHeight="1">
      <c r="A284" s="39"/>
      <c r="B284" s="40"/>
      <c r="C284" s="287" t="s">
        <v>418</v>
      </c>
      <c r="D284" s="287" t="s">
        <v>290</v>
      </c>
      <c r="E284" s="288" t="s">
        <v>464</v>
      </c>
      <c r="F284" s="289" t="s">
        <v>465</v>
      </c>
      <c r="G284" s="290" t="s">
        <v>324</v>
      </c>
      <c r="H284" s="291">
        <v>1.01</v>
      </c>
      <c r="I284" s="292"/>
      <c r="J284" s="293">
        <f>ROUND(I284*H284,2)</f>
        <v>0</v>
      </c>
      <c r="K284" s="289" t="s">
        <v>190</v>
      </c>
      <c r="L284" s="294"/>
      <c r="M284" s="295" t="s">
        <v>1</v>
      </c>
      <c r="N284" s="296" t="s">
        <v>41</v>
      </c>
      <c r="O284" s="92"/>
      <c r="P284" s="239">
        <f>O284*H284</f>
        <v>0</v>
      </c>
      <c r="Q284" s="239">
        <v>0.50600000000000001</v>
      </c>
      <c r="R284" s="239">
        <f>Q284*H284</f>
        <v>0.51105999999999996</v>
      </c>
      <c r="S284" s="239">
        <v>0</v>
      </c>
      <c r="T284" s="240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41" t="s">
        <v>232</v>
      </c>
      <c r="AT284" s="241" t="s">
        <v>290</v>
      </c>
      <c r="AU284" s="241" t="s">
        <v>85</v>
      </c>
      <c r="AY284" s="18" t="s">
        <v>184</v>
      </c>
      <c r="BE284" s="242">
        <f>IF(N284="základní",J284,0)</f>
        <v>0</v>
      </c>
      <c r="BF284" s="242">
        <f>IF(N284="snížená",J284,0)</f>
        <v>0</v>
      </c>
      <c r="BG284" s="242">
        <f>IF(N284="zákl. přenesená",J284,0)</f>
        <v>0</v>
      </c>
      <c r="BH284" s="242">
        <f>IF(N284="sníž. přenesená",J284,0)</f>
        <v>0</v>
      </c>
      <c r="BI284" s="242">
        <f>IF(N284="nulová",J284,0)</f>
        <v>0</v>
      </c>
      <c r="BJ284" s="18" t="s">
        <v>83</v>
      </c>
      <c r="BK284" s="242">
        <f>ROUND(I284*H284,2)</f>
        <v>0</v>
      </c>
      <c r="BL284" s="18" t="s">
        <v>106</v>
      </c>
      <c r="BM284" s="241" t="s">
        <v>466</v>
      </c>
    </row>
    <row r="285" s="13" customFormat="1">
      <c r="A285" s="13"/>
      <c r="B285" s="243"/>
      <c r="C285" s="244"/>
      <c r="D285" s="245" t="s">
        <v>192</v>
      </c>
      <c r="E285" s="246" t="s">
        <v>1</v>
      </c>
      <c r="F285" s="247" t="s">
        <v>326</v>
      </c>
      <c r="G285" s="244"/>
      <c r="H285" s="246" t="s">
        <v>1</v>
      </c>
      <c r="I285" s="248"/>
      <c r="J285" s="244"/>
      <c r="K285" s="244"/>
      <c r="L285" s="249"/>
      <c r="M285" s="250"/>
      <c r="N285" s="251"/>
      <c r="O285" s="251"/>
      <c r="P285" s="251"/>
      <c r="Q285" s="251"/>
      <c r="R285" s="251"/>
      <c r="S285" s="251"/>
      <c r="T285" s="252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53" t="s">
        <v>192</v>
      </c>
      <c r="AU285" s="253" t="s">
        <v>85</v>
      </c>
      <c r="AV285" s="13" t="s">
        <v>83</v>
      </c>
      <c r="AW285" s="13" t="s">
        <v>32</v>
      </c>
      <c r="AX285" s="13" t="s">
        <v>76</v>
      </c>
      <c r="AY285" s="253" t="s">
        <v>184</v>
      </c>
    </row>
    <row r="286" s="14" customFormat="1">
      <c r="A286" s="14"/>
      <c r="B286" s="254"/>
      <c r="C286" s="255"/>
      <c r="D286" s="245" t="s">
        <v>192</v>
      </c>
      <c r="E286" s="256" t="s">
        <v>1</v>
      </c>
      <c r="F286" s="257" t="s">
        <v>337</v>
      </c>
      <c r="G286" s="255"/>
      <c r="H286" s="258">
        <v>1.01</v>
      </c>
      <c r="I286" s="259"/>
      <c r="J286" s="255"/>
      <c r="K286" s="255"/>
      <c r="L286" s="260"/>
      <c r="M286" s="261"/>
      <c r="N286" s="262"/>
      <c r="O286" s="262"/>
      <c r="P286" s="262"/>
      <c r="Q286" s="262"/>
      <c r="R286" s="262"/>
      <c r="S286" s="262"/>
      <c r="T286" s="263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64" t="s">
        <v>192</v>
      </c>
      <c r="AU286" s="264" t="s">
        <v>85</v>
      </c>
      <c r="AV286" s="14" t="s">
        <v>85</v>
      </c>
      <c r="AW286" s="14" t="s">
        <v>32</v>
      </c>
      <c r="AX286" s="14" t="s">
        <v>83</v>
      </c>
      <c r="AY286" s="264" t="s">
        <v>184</v>
      </c>
    </row>
    <row r="287" s="2" customFormat="1" ht="24.15" customHeight="1">
      <c r="A287" s="39"/>
      <c r="B287" s="40"/>
      <c r="C287" s="287" t="s">
        <v>422</v>
      </c>
      <c r="D287" s="287" t="s">
        <v>290</v>
      </c>
      <c r="E287" s="288" t="s">
        <v>468</v>
      </c>
      <c r="F287" s="289" t="s">
        <v>469</v>
      </c>
      <c r="G287" s="290" t="s">
        <v>324</v>
      </c>
      <c r="H287" s="291">
        <v>2</v>
      </c>
      <c r="I287" s="292"/>
      <c r="J287" s="293">
        <f>ROUND(I287*H287,2)</f>
        <v>0</v>
      </c>
      <c r="K287" s="289" t="s">
        <v>190</v>
      </c>
      <c r="L287" s="294"/>
      <c r="M287" s="295" t="s">
        <v>1</v>
      </c>
      <c r="N287" s="296" t="s">
        <v>41</v>
      </c>
      <c r="O287" s="92"/>
      <c r="P287" s="239">
        <f>O287*H287</f>
        <v>0</v>
      </c>
      <c r="Q287" s="239">
        <v>0.002</v>
      </c>
      <c r="R287" s="239">
        <f>Q287*H287</f>
        <v>0.0040000000000000001</v>
      </c>
      <c r="S287" s="239">
        <v>0</v>
      </c>
      <c r="T287" s="240">
        <f>S287*H287</f>
        <v>0</v>
      </c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R287" s="241" t="s">
        <v>232</v>
      </c>
      <c r="AT287" s="241" t="s">
        <v>290</v>
      </c>
      <c r="AU287" s="241" t="s">
        <v>85</v>
      </c>
      <c r="AY287" s="18" t="s">
        <v>184</v>
      </c>
      <c r="BE287" s="242">
        <f>IF(N287="základní",J287,0)</f>
        <v>0</v>
      </c>
      <c r="BF287" s="242">
        <f>IF(N287="snížená",J287,0)</f>
        <v>0</v>
      </c>
      <c r="BG287" s="242">
        <f>IF(N287="zákl. přenesená",J287,0)</f>
        <v>0</v>
      </c>
      <c r="BH287" s="242">
        <f>IF(N287="sníž. přenesená",J287,0)</f>
        <v>0</v>
      </c>
      <c r="BI287" s="242">
        <f>IF(N287="nulová",J287,0)</f>
        <v>0</v>
      </c>
      <c r="BJ287" s="18" t="s">
        <v>83</v>
      </c>
      <c r="BK287" s="242">
        <f>ROUND(I287*H287,2)</f>
        <v>0</v>
      </c>
      <c r="BL287" s="18" t="s">
        <v>106</v>
      </c>
      <c r="BM287" s="241" t="s">
        <v>470</v>
      </c>
    </row>
    <row r="288" s="13" customFormat="1">
      <c r="A288" s="13"/>
      <c r="B288" s="243"/>
      <c r="C288" s="244"/>
      <c r="D288" s="245" t="s">
        <v>192</v>
      </c>
      <c r="E288" s="246" t="s">
        <v>1</v>
      </c>
      <c r="F288" s="247" t="s">
        <v>326</v>
      </c>
      <c r="G288" s="244"/>
      <c r="H288" s="246" t="s">
        <v>1</v>
      </c>
      <c r="I288" s="248"/>
      <c r="J288" s="244"/>
      <c r="K288" s="244"/>
      <c r="L288" s="249"/>
      <c r="M288" s="250"/>
      <c r="N288" s="251"/>
      <c r="O288" s="251"/>
      <c r="P288" s="251"/>
      <c r="Q288" s="251"/>
      <c r="R288" s="251"/>
      <c r="S288" s="251"/>
      <c r="T288" s="252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53" t="s">
        <v>192</v>
      </c>
      <c r="AU288" s="253" t="s">
        <v>85</v>
      </c>
      <c r="AV288" s="13" t="s">
        <v>83</v>
      </c>
      <c r="AW288" s="13" t="s">
        <v>32</v>
      </c>
      <c r="AX288" s="13" t="s">
        <v>76</v>
      </c>
      <c r="AY288" s="253" t="s">
        <v>184</v>
      </c>
    </row>
    <row r="289" s="14" customFormat="1">
      <c r="A289" s="14"/>
      <c r="B289" s="254"/>
      <c r="C289" s="255"/>
      <c r="D289" s="245" t="s">
        <v>192</v>
      </c>
      <c r="E289" s="256" t="s">
        <v>1</v>
      </c>
      <c r="F289" s="257" t="s">
        <v>85</v>
      </c>
      <c r="G289" s="255"/>
      <c r="H289" s="258">
        <v>2</v>
      </c>
      <c r="I289" s="259"/>
      <c r="J289" s="255"/>
      <c r="K289" s="255"/>
      <c r="L289" s="260"/>
      <c r="M289" s="261"/>
      <c r="N289" s="262"/>
      <c r="O289" s="262"/>
      <c r="P289" s="262"/>
      <c r="Q289" s="262"/>
      <c r="R289" s="262"/>
      <c r="S289" s="262"/>
      <c r="T289" s="263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64" t="s">
        <v>192</v>
      </c>
      <c r="AU289" s="264" t="s">
        <v>85</v>
      </c>
      <c r="AV289" s="14" t="s">
        <v>85</v>
      </c>
      <c r="AW289" s="14" t="s">
        <v>32</v>
      </c>
      <c r="AX289" s="14" t="s">
        <v>83</v>
      </c>
      <c r="AY289" s="264" t="s">
        <v>184</v>
      </c>
    </row>
    <row r="290" s="2" customFormat="1" ht="24.15" customHeight="1">
      <c r="A290" s="39"/>
      <c r="B290" s="40"/>
      <c r="C290" s="230" t="s">
        <v>426</v>
      </c>
      <c r="D290" s="230" t="s">
        <v>186</v>
      </c>
      <c r="E290" s="231" t="s">
        <v>472</v>
      </c>
      <c r="F290" s="232" t="s">
        <v>473</v>
      </c>
      <c r="G290" s="233" t="s">
        <v>474</v>
      </c>
      <c r="H290" s="234">
        <v>2</v>
      </c>
      <c r="I290" s="235"/>
      <c r="J290" s="236">
        <f>ROUND(I290*H290,2)</f>
        <v>0</v>
      </c>
      <c r="K290" s="232" t="s">
        <v>190</v>
      </c>
      <c r="L290" s="45"/>
      <c r="M290" s="237" t="s">
        <v>1</v>
      </c>
      <c r="N290" s="238" t="s">
        <v>41</v>
      </c>
      <c r="O290" s="92"/>
      <c r="P290" s="239">
        <f>O290*H290</f>
        <v>0</v>
      </c>
      <c r="Q290" s="239">
        <v>0.00031</v>
      </c>
      <c r="R290" s="239">
        <f>Q290*H290</f>
        <v>0.00062</v>
      </c>
      <c r="S290" s="239">
        <v>0</v>
      </c>
      <c r="T290" s="240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241" t="s">
        <v>106</v>
      </c>
      <c r="AT290" s="241" t="s">
        <v>186</v>
      </c>
      <c r="AU290" s="241" t="s">
        <v>85</v>
      </c>
      <c r="AY290" s="18" t="s">
        <v>184</v>
      </c>
      <c r="BE290" s="242">
        <f>IF(N290="základní",J290,0)</f>
        <v>0</v>
      </c>
      <c r="BF290" s="242">
        <f>IF(N290="snížená",J290,0)</f>
        <v>0</v>
      </c>
      <c r="BG290" s="242">
        <f>IF(N290="zákl. přenesená",J290,0)</f>
        <v>0</v>
      </c>
      <c r="BH290" s="242">
        <f>IF(N290="sníž. přenesená",J290,0)</f>
        <v>0</v>
      </c>
      <c r="BI290" s="242">
        <f>IF(N290="nulová",J290,0)</f>
        <v>0</v>
      </c>
      <c r="BJ290" s="18" t="s">
        <v>83</v>
      </c>
      <c r="BK290" s="242">
        <f>ROUND(I290*H290,2)</f>
        <v>0</v>
      </c>
      <c r="BL290" s="18" t="s">
        <v>106</v>
      </c>
      <c r="BM290" s="241" t="s">
        <v>475</v>
      </c>
    </row>
    <row r="291" s="13" customFormat="1">
      <c r="A291" s="13"/>
      <c r="B291" s="243"/>
      <c r="C291" s="244"/>
      <c r="D291" s="245" t="s">
        <v>192</v>
      </c>
      <c r="E291" s="246" t="s">
        <v>1</v>
      </c>
      <c r="F291" s="247" t="s">
        <v>199</v>
      </c>
      <c r="G291" s="244"/>
      <c r="H291" s="246" t="s">
        <v>1</v>
      </c>
      <c r="I291" s="248"/>
      <c r="J291" s="244"/>
      <c r="K291" s="244"/>
      <c r="L291" s="249"/>
      <c r="M291" s="250"/>
      <c r="N291" s="251"/>
      <c r="O291" s="251"/>
      <c r="P291" s="251"/>
      <c r="Q291" s="251"/>
      <c r="R291" s="251"/>
      <c r="S291" s="251"/>
      <c r="T291" s="252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53" t="s">
        <v>192</v>
      </c>
      <c r="AU291" s="253" t="s">
        <v>85</v>
      </c>
      <c r="AV291" s="13" t="s">
        <v>83</v>
      </c>
      <c r="AW291" s="13" t="s">
        <v>32</v>
      </c>
      <c r="AX291" s="13" t="s">
        <v>76</v>
      </c>
      <c r="AY291" s="253" t="s">
        <v>184</v>
      </c>
    </row>
    <row r="292" s="14" customFormat="1">
      <c r="A292" s="14"/>
      <c r="B292" s="254"/>
      <c r="C292" s="255"/>
      <c r="D292" s="245" t="s">
        <v>192</v>
      </c>
      <c r="E292" s="256" t="s">
        <v>1</v>
      </c>
      <c r="F292" s="257" t="s">
        <v>85</v>
      </c>
      <c r="G292" s="255"/>
      <c r="H292" s="258">
        <v>2</v>
      </c>
      <c r="I292" s="259"/>
      <c r="J292" s="255"/>
      <c r="K292" s="255"/>
      <c r="L292" s="260"/>
      <c r="M292" s="261"/>
      <c r="N292" s="262"/>
      <c r="O292" s="262"/>
      <c r="P292" s="262"/>
      <c r="Q292" s="262"/>
      <c r="R292" s="262"/>
      <c r="S292" s="262"/>
      <c r="T292" s="263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64" t="s">
        <v>192</v>
      </c>
      <c r="AU292" s="264" t="s">
        <v>85</v>
      </c>
      <c r="AV292" s="14" t="s">
        <v>85</v>
      </c>
      <c r="AW292" s="14" t="s">
        <v>32</v>
      </c>
      <c r="AX292" s="14" t="s">
        <v>83</v>
      </c>
      <c r="AY292" s="264" t="s">
        <v>184</v>
      </c>
    </row>
    <row r="293" s="2" customFormat="1" ht="24.15" customHeight="1">
      <c r="A293" s="39"/>
      <c r="B293" s="40"/>
      <c r="C293" s="230" t="s">
        <v>431</v>
      </c>
      <c r="D293" s="230" t="s">
        <v>186</v>
      </c>
      <c r="E293" s="231" t="s">
        <v>481</v>
      </c>
      <c r="F293" s="232" t="s">
        <v>482</v>
      </c>
      <c r="G293" s="233" t="s">
        <v>324</v>
      </c>
      <c r="H293" s="234">
        <v>1</v>
      </c>
      <c r="I293" s="235"/>
      <c r="J293" s="236">
        <f>ROUND(I293*H293,2)</f>
        <v>0</v>
      </c>
      <c r="K293" s="232" t="s">
        <v>190</v>
      </c>
      <c r="L293" s="45"/>
      <c r="M293" s="237" t="s">
        <v>1</v>
      </c>
      <c r="N293" s="238" t="s">
        <v>41</v>
      </c>
      <c r="O293" s="92"/>
      <c r="P293" s="239">
        <f>O293*H293</f>
        <v>0</v>
      </c>
      <c r="Q293" s="239">
        <v>0.42080000000000001</v>
      </c>
      <c r="R293" s="239">
        <f>Q293*H293</f>
        <v>0.42080000000000001</v>
      </c>
      <c r="S293" s="239">
        <v>0</v>
      </c>
      <c r="T293" s="240">
        <f>S293*H293</f>
        <v>0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241" t="s">
        <v>106</v>
      </c>
      <c r="AT293" s="241" t="s">
        <v>186</v>
      </c>
      <c r="AU293" s="241" t="s">
        <v>85</v>
      </c>
      <c r="AY293" s="18" t="s">
        <v>184</v>
      </c>
      <c r="BE293" s="242">
        <f>IF(N293="základní",J293,0)</f>
        <v>0</v>
      </c>
      <c r="BF293" s="242">
        <f>IF(N293="snížená",J293,0)</f>
        <v>0</v>
      </c>
      <c r="BG293" s="242">
        <f>IF(N293="zákl. přenesená",J293,0)</f>
        <v>0</v>
      </c>
      <c r="BH293" s="242">
        <f>IF(N293="sníž. přenesená",J293,0)</f>
        <v>0</v>
      </c>
      <c r="BI293" s="242">
        <f>IF(N293="nulová",J293,0)</f>
        <v>0</v>
      </c>
      <c r="BJ293" s="18" t="s">
        <v>83</v>
      </c>
      <c r="BK293" s="242">
        <f>ROUND(I293*H293,2)</f>
        <v>0</v>
      </c>
      <c r="BL293" s="18" t="s">
        <v>106</v>
      </c>
      <c r="BM293" s="241" t="s">
        <v>483</v>
      </c>
    </row>
    <row r="294" s="13" customFormat="1">
      <c r="A294" s="13"/>
      <c r="B294" s="243"/>
      <c r="C294" s="244"/>
      <c r="D294" s="245" t="s">
        <v>192</v>
      </c>
      <c r="E294" s="246" t="s">
        <v>1</v>
      </c>
      <c r="F294" s="247" t="s">
        <v>199</v>
      </c>
      <c r="G294" s="244"/>
      <c r="H294" s="246" t="s">
        <v>1</v>
      </c>
      <c r="I294" s="248"/>
      <c r="J294" s="244"/>
      <c r="K294" s="244"/>
      <c r="L294" s="249"/>
      <c r="M294" s="250"/>
      <c r="N294" s="251"/>
      <c r="O294" s="251"/>
      <c r="P294" s="251"/>
      <c r="Q294" s="251"/>
      <c r="R294" s="251"/>
      <c r="S294" s="251"/>
      <c r="T294" s="252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3" t="s">
        <v>192</v>
      </c>
      <c r="AU294" s="253" t="s">
        <v>85</v>
      </c>
      <c r="AV294" s="13" t="s">
        <v>83</v>
      </c>
      <c r="AW294" s="13" t="s">
        <v>32</v>
      </c>
      <c r="AX294" s="13" t="s">
        <v>76</v>
      </c>
      <c r="AY294" s="253" t="s">
        <v>184</v>
      </c>
    </row>
    <row r="295" s="14" customFormat="1">
      <c r="A295" s="14"/>
      <c r="B295" s="254"/>
      <c r="C295" s="255"/>
      <c r="D295" s="245" t="s">
        <v>192</v>
      </c>
      <c r="E295" s="256" t="s">
        <v>1</v>
      </c>
      <c r="F295" s="257" t="s">
        <v>83</v>
      </c>
      <c r="G295" s="255"/>
      <c r="H295" s="258">
        <v>1</v>
      </c>
      <c r="I295" s="259"/>
      <c r="J295" s="255"/>
      <c r="K295" s="255"/>
      <c r="L295" s="260"/>
      <c r="M295" s="261"/>
      <c r="N295" s="262"/>
      <c r="O295" s="262"/>
      <c r="P295" s="262"/>
      <c r="Q295" s="262"/>
      <c r="R295" s="262"/>
      <c r="S295" s="262"/>
      <c r="T295" s="263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64" t="s">
        <v>192</v>
      </c>
      <c r="AU295" s="264" t="s">
        <v>85</v>
      </c>
      <c r="AV295" s="14" t="s">
        <v>85</v>
      </c>
      <c r="AW295" s="14" t="s">
        <v>32</v>
      </c>
      <c r="AX295" s="14" t="s">
        <v>83</v>
      </c>
      <c r="AY295" s="264" t="s">
        <v>184</v>
      </c>
    </row>
    <row r="296" s="12" customFormat="1" ht="22.8" customHeight="1">
      <c r="A296" s="12"/>
      <c r="B296" s="214"/>
      <c r="C296" s="215"/>
      <c r="D296" s="216" t="s">
        <v>75</v>
      </c>
      <c r="E296" s="228" t="s">
        <v>502</v>
      </c>
      <c r="F296" s="228" t="s">
        <v>503</v>
      </c>
      <c r="G296" s="215"/>
      <c r="H296" s="215"/>
      <c r="I296" s="218"/>
      <c r="J296" s="229">
        <f>BK296</f>
        <v>0</v>
      </c>
      <c r="K296" s="215"/>
      <c r="L296" s="220"/>
      <c r="M296" s="221"/>
      <c r="N296" s="222"/>
      <c r="O296" s="222"/>
      <c r="P296" s="223">
        <f>SUM(P297:P298)</f>
        <v>0</v>
      </c>
      <c r="Q296" s="222"/>
      <c r="R296" s="223">
        <f>SUM(R297:R298)</f>
        <v>0</v>
      </c>
      <c r="S296" s="222"/>
      <c r="T296" s="224">
        <f>SUM(T297:T298)</f>
        <v>0</v>
      </c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R296" s="225" t="s">
        <v>83</v>
      </c>
      <c r="AT296" s="226" t="s">
        <v>75</v>
      </c>
      <c r="AU296" s="226" t="s">
        <v>83</v>
      </c>
      <c r="AY296" s="225" t="s">
        <v>184</v>
      </c>
      <c r="BK296" s="227">
        <f>SUM(BK297:BK298)</f>
        <v>0</v>
      </c>
    </row>
    <row r="297" s="2" customFormat="1" ht="24.15" customHeight="1">
      <c r="A297" s="39"/>
      <c r="B297" s="40"/>
      <c r="C297" s="230" t="s">
        <v>435</v>
      </c>
      <c r="D297" s="230" t="s">
        <v>186</v>
      </c>
      <c r="E297" s="231" t="s">
        <v>505</v>
      </c>
      <c r="F297" s="232" t="s">
        <v>506</v>
      </c>
      <c r="G297" s="233" t="s">
        <v>275</v>
      </c>
      <c r="H297" s="234">
        <v>10.228999999999999</v>
      </c>
      <c r="I297" s="235"/>
      <c r="J297" s="236">
        <f>ROUND(I297*H297,2)</f>
        <v>0</v>
      </c>
      <c r="K297" s="232" t="s">
        <v>190</v>
      </c>
      <c r="L297" s="45"/>
      <c r="M297" s="237" t="s">
        <v>1</v>
      </c>
      <c r="N297" s="238" t="s">
        <v>41</v>
      </c>
      <c r="O297" s="92"/>
      <c r="P297" s="239">
        <f>O297*H297</f>
        <v>0</v>
      </c>
      <c r="Q297" s="239">
        <v>0</v>
      </c>
      <c r="R297" s="239">
        <f>Q297*H297</f>
        <v>0</v>
      </c>
      <c r="S297" s="239">
        <v>0</v>
      </c>
      <c r="T297" s="240">
        <f>S297*H297</f>
        <v>0</v>
      </c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R297" s="241" t="s">
        <v>106</v>
      </c>
      <c r="AT297" s="241" t="s">
        <v>186</v>
      </c>
      <c r="AU297" s="241" t="s">
        <v>85</v>
      </c>
      <c r="AY297" s="18" t="s">
        <v>184</v>
      </c>
      <c r="BE297" s="242">
        <f>IF(N297="základní",J297,0)</f>
        <v>0</v>
      </c>
      <c r="BF297" s="242">
        <f>IF(N297="snížená",J297,0)</f>
        <v>0</v>
      </c>
      <c r="BG297" s="242">
        <f>IF(N297="zákl. přenesená",J297,0)</f>
        <v>0</v>
      </c>
      <c r="BH297" s="242">
        <f>IF(N297="sníž. přenesená",J297,0)</f>
        <v>0</v>
      </c>
      <c r="BI297" s="242">
        <f>IF(N297="nulová",J297,0)</f>
        <v>0</v>
      </c>
      <c r="BJ297" s="18" t="s">
        <v>83</v>
      </c>
      <c r="BK297" s="242">
        <f>ROUND(I297*H297,2)</f>
        <v>0</v>
      </c>
      <c r="BL297" s="18" t="s">
        <v>106</v>
      </c>
      <c r="BM297" s="241" t="s">
        <v>507</v>
      </c>
    </row>
    <row r="298" s="14" customFormat="1">
      <c r="A298" s="14"/>
      <c r="B298" s="254"/>
      <c r="C298" s="255"/>
      <c r="D298" s="245" t="s">
        <v>192</v>
      </c>
      <c r="E298" s="256" t="s">
        <v>1</v>
      </c>
      <c r="F298" s="257" t="s">
        <v>1066</v>
      </c>
      <c r="G298" s="255"/>
      <c r="H298" s="258">
        <v>10.228999999999999</v>
      </c>
      <c r="I298" s="259"/>
      <c r="J298" s="255"/>
      <c r="K298" s="255"/>
      <c r="L298" s="260"/>
      <c r="M298" s="297"/>
      <c r="N298" s="298"/>
      <c r="O298" s="298"/>
      <c r="P298" s="298"/>
      <c r="Q298" s="298"/>
      <c r="R298" s="298"/>
      <c r="S298" s="298"/>
      <c r="T298" s="299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64" t="s">
        <v>192</v>
      </c>
      <c r="AU298" s="264" t="s">
        <v>85</v>
      </c>
      <c r="AV298" s="14" t="s">
        <v>85</v>
      </c>
      <c r="AW298" s="14" t="s">
        <v>32</v>
      </c>
      <c r="AX298" s="14" t="s">
        <v>83</v>
      </c>
      <c r="AY298" s="264" t="s">
        <v>184</v>
      </c>
    </row>
    <row r="299" s="2" customFormat="1" ht="6.96" customHeight="1">
      <c r="A299" s="39"/>
      <c r="B299" s="67"/>
      <c r="C299" s="68"/>
      <c r="D299" s="68"/>
      <c r="E299" s="68"/>
      <c r="F299" s="68"/>
      <c r="G299" s="68"/>
      <c r="H299" s="68"/>
      <c r="I299" s="68"/>
      <c r="J299" s="68"/>
      <c r="K299" s="68"/>
      <c r="L299" s="45"/>
      <c r="M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</row>
  </sheetData>
  <sheetProtection sheet="1" autoFilter="0" formatColumns="0" formatRows="0" objects="1" scenarios="1" spinCount="100000" saltValue="G8Q7EoDdy6flNjrLVuKegwfhE2/02Kq5/aQMMyqswXOD4uyKhlQ3GbUNEeMsrf9qThzniRK8Q4LpK40YApwiPg==" hashValue="6IrbhW8RlbBjDWsqJDO9ziYDTp/9TX7nJNhoci4kS8sLBIoUYfZAEYuLyTR++y+SlIR9Z8Y2qEyKXa5lPVSf8A==" algorithmName="SHA-512" password="CC35"/>
  <autoFilter ref="C125:K29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110</v>
      </c>
      <c r="AZ2" s="148" t="s">
        <v>121</v>
      </c>
      <c r="BA2" s="148" t="s">
        <v>1</v>
      </c>
      <c r="BB2" s="148" t="s">
        <v>1</v>
      </c>
      <c r="BC2" s="148" t="s">
        <v>1067</v>
      </c>
      <c r="BD2" s="148" t="s">
        <v>85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1"/>
      <c r="AT3" s="18" t="s">
        <v>85</v>
      </c>
      <c r="AZ3" s="148" t="s">
        <v>123</v>
      </c>
      <c r="BA3" s="148" t="s">
        <v>124</v>
      </c>
      <c r="BB3" s="148" t="s">
        <v>1</v>
      </c>
      <c r="BC3" s="148" t="s">
        <v>1068</v>
      </c>
      <c r="BD3" s="148" t="s">
        <v>85</v>
      </c>
    </row>
    <row r="4" s="1" customFormat="1" ht="24.96" customHeight="1">
      <c r="B4" s="21"/>
      <c r="D4" s="151" t="s">
        <v>126</v>
      </c>
      <c r="L4" s="21"/>
      <c r="M4" s="152" t="s">
        <v>10</v>
      </c>
      <c r="AT4" s="18" t="s">
        <v>4</v>
      </c>
      <c r="AZ4" s="148" t="s">
        <v>129</v>
      </c>
      <c r="BA4" s="148" t="s">
        <v>1</v>
      </c>
      <c r="BB4" s="148" t="s">
        <v>1</v>
      </c>
      <c r="BC4" s="148" t="s">
        <v>1069</v>
      </c>
      <c r="BD4" s="148" t="s">
        <v>85</v>
      </c>
    </row>
    <row r="5" s="1" customFormat="1" ht="6.96" customHeight="1">
      <c r="B5" s="21"/>
      <c r="L5" s="21"/>
      <c r="AZ5" s="148" t="s">
        <v>131</v>
      </c>
      <c r="BA5" s="148" t="s">
        <v>1</v>
      </c>
      <c r="BB5" s="148" t="s">
        <v>1</v>
      </c>
      <c r="BC5" s="148" t="s">
        <v>874</v>
      </c>
      <c r="BD5" s="148" t="s">
        <v>85</v>
      </c>
    </row>
    <row r="6" s="1" customFormat="1" ht="12" customHeight="1">
      <c r="B6" s="21"/>
      <c r="D6" s="153" t="s">
        <v>16</v>
      </c>
      <c r="L6" s="21"/>
      <c r="AZ6" s="148" t="s">
        <v>136</v>
      </c>
      <c r="BA6" s="148" t="s">
        <v>1</v>
      </c>
      <c r="BB6" s="148" t="s">
        <v>1</v>
      </c>
      <c r="BC6" s="148" t="s">
        <v>1070</v>
      </c>
      <c r="BD6" s="148" t="s">
        <v>85</v>
      </c>
    </row>
    <row r="7" s="1" customFormat="1" ht="16.5" customHeight="1">
      <c r="B7" s="21"/>
      <c r="E7" s="154" t="str">
        <f>'Rekapitulace stavby'!K6</f>
        <v>Veřejná infrastruktura Obytná zóna - NOVÁ DUKLA</v>
      </c>
      <c r="F7" s="153"/>
      <c r="G7" s="153"/>
      <c r="H7" s="153"/>
      <c r="L7" s="21"/>
      <c r="AZ7" s="148" t="s">
        <v>139</v>
      </c>
      <c r="BA7" s="148" t="s">
        <v>1</v>
      </c>
      <c r="BB7" s="148" t="s">
        <v>1</v>
      </c>
      <c r="BC7" s="148" t="s">
        <v>1071</v>
      </c>
      <c r="BD7" s="148" t="s">
        <v>85</v>
      </c>
    </row>
    <row r="8">
      <c r="B8" s="21"/>
      <c r="D8" s="153" t="s">
        <v>135</v>
      </c>
      <c r="L8" s="21"/>
      <c r="AZ8" s="148" t="s">
        <v>142</v>
      </c>
      <c r="BA8" s="148" t="s">
        <v>1</v>
      </c>
      <c r="BB8" s="148" t="s">
        <v>1</v>
      </c>
      <c r="BC8" s="148" t="s">
        <v>1072</v>
      </c>
      <c r="BD8" s="148" t="s">
        <v>85</v>
      </c>
    </row>
    <row r="9" s="1" customFormat="1" ht="16.5" customHeight="1">
      <c r="B9" s="21"/>
      <c r="E9" s="154" t="s">
        <v>138</v>
      </c>
      <c r="F9" s="1"/>
      <c r="G9" s="1"/>
      <c r="H9" s="1"/>
      <c r="L9" s="21"/>
      <c r="AZ9" s="148" t="s">
        <v>145</v>
      </c>
      <c r="BA9" s="148" t="s">
        <v>1</v>
      </c>
      <c r="BB9" s="148" t="s">
        <v>1</v>
      </c>
      <c r="BC9" s="148" t="s">
        <v>1073</v>
      </c>
      <c r="BD9" s="148" t="s">
        <v>85</v>
      </c>
    </row>
    <row r="10" s="1" customFormat="1" ht="12" customHeight="1">
      <c r="B10" s="21"/>
      <c r="D10" s="153" t="s">
        <v>141</v>
      </c>
      <c r="L10" s="21"/>
      <c r="AZ10" s="148" t="s">
        <v>148</v>
      </c>
      <c r="BA10" s="148" t="s">
        <v>149</v>
      </c>
      <c r="BB10" s="148" t="s">
        <v>1</v>
      </c>
      <c r="BC10" s="148" t="s">
        <v>1074</v>
      </c>
      <c r="BD10" s="148" t="s">
        <v>85</v>
      </c>
    </row>
    <row r="11" s="2" customFormat="1" ht="16.5" customHeight="1">
      <c r="A11" s="39"/>
      <c r="B11" s="45"/>
      <c r="C11" s="39"/>
      <c r="D11" s="39"/>
      <c r="E11" s="155" t="s">
        <v>1075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Z11" s="148" t="s">
        <v>152</v>
      </c>
      <c r="BA11" s="148" t="s">
        <v>1</v>
      </c>
      <c r="BB11" s="148" t="s">
        <v>1</v>
      </c>
      <c r="BC11" s="148" t="s">
        <v>1073</v>
      </c>
      <c r="BD11" s="148" t="s">
        <v>85</v>
      </c>
    </row>
    <row r="12" s="2" customFormat="1" ht="12" customHeight="1">
      <c r="A12" s="39"/>
      <c r="B12" s="45"/>
      <c r="C12" s="39"/>
      <c r="D12" s="153" t="s">
        <v>147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6" t="s">
        <v>1076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3" t="s">
        <v>18</v>
      </c>
      <c r="E15" s="39"/>
      <c r="F15" s="142" t="s">
        <v>89</v>
      </c>
      <c r="G15" s="39"/>
      <c r="H15" s="39"/>
      <c r="I15" s="153" t="s">
        <v>19</v>
      </c>
      <c r="J15" s="142" t="s">
        <v>153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3" t="s">
        <v>20</v>
      </c>
      <c r="E16" s="39"/>
      <c r="F16" s="142" t="s">
        <v>21</v>
      </c>
      <c r="G16" s="39"/>
      <c r="H16" s="39"/>
      <c r="I16" s="153" t="s">
        <v>22</v>
      </c>
      <c r="J16" s="157" t="str">
        <f>'Rekapitulace stavby'!AN8</f>
        <v>20. 2. 2023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3" t="s">
        <v>24</v>
      </c>
      <c r="E18" s="39"/>
      <c r="F18" s="39"/>
      <c r="G18" s="39"/>
      <c r="H18" s="39"/>
      <c r="I18" s="153" t="s">
        <v>25</v>
      </c>
      <c r="J18" s="142" t="str">
        <f>IF('Rekapitulace stavby'!AN10="","",'Rekapitulace stavby'!AN10)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stavby'!E11="","",'Rekapitulace stavby'!E11)</f>
        <v xml:space="preserve"> </v>
      </c>
      <c r="F19" s="39"/>
      <c r="G19" s="39"/>
      <c r="H19" s="39"/>
      <c r="I19" s="153" t="s">
        <v>27</v>
      </c>
      <c r="J19" s="142" t="str">
        <f>IF('Rekapitulace stavby'!AN11="","",'Rekapitulace stavby'!AN11)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3" t="s">
        <v>28</v>
      </c>
      <c r="E21" s="39"/>
      <c r="F21" s="39"/>
      <c r="G21" s="39"/>
      <c r="H21" s="39"/>
      <c r="I21" s="153" t="s">
        <v>25</v>
      </c>
      <c r="J21" s="34" t="str">
        <f>'Rekapitulace stavby'!AN13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stavby'!E14</f>
        <v>Vyplň údaj</v>
      </c>
      <c r="F22" s="142"/>
      <c r="G22" s="142"/>
      <c r="H22" s="142"/>
      <c r="I22" s="153" t="s">
        <v>27</v>
      </c>
      <c r="J22" s="34" t="str">
        <f>'Rekapitulace stavby'!AN14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3" t="s">
        <v>30</v>
      </c>
      <c r="E24" s="39"/>
      <c r="F24" s="39"/>
      <c r="G24" s="39"/>
      <c r="H24" s="39"/>
      <c r="I24" s="153" t="s">
        <v>25</v>
      </c>
      <c r="J24" s="142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">
        <v>31</v>
      </c>
      <c r="F25" s="39"/>
      <c r="G25" s="39"/>
      <c r="H25" s="39"/>
      <c r="I25" s="153" t="s">
        <v>27</v>
      </c>
      <c r="J25" s="142" t="s">
        <v>1</v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3" t="s">
        <v>33</v>
      </c>
      <c r="E27" s="39"/>
      <c r="F27" s="39"/>
      <c r="G27" s="39"/>
      <c r="H27" s="39"/>
      <c r="I27" s="153" t="s">
        <v>25</v>
      </c>
      <c r="J27" s="142" t="s">
        <v>1</v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">
        <v>34</v>
      </c>
      <c r="F28" s="39"/>
      <c r="G28" s="39"/>
      <c r="H28" s="39"/>
      <c r="I28" s="153" t="s">
        <v>27</v>
      </c>
      <c r="J28" s="142" t="s">
        <v>1</v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3" t="s">
        <v>35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2"/>
      <c r="E33" s="162"/>
      <c r="F33" s="162"/>
      <c r="G33" s="162"/>
      <c r="H33" s="162"/>
      <c r="I33" s="162"/>
      <c r="J33" s="162"/>
      <c r="K33" s="162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3" t="s">
        <v>36</v>
      </c>
      <c r="E34" s="39"/>
      <c r="F34" s="39"/>
      <c r="G34" s="39"/>
      <c r="H34" s="39"/>
      <c r="I34" s="39"/>
      <c r="J34" s="164">
        <f>ROUND(J130,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2"/>
      <c r="E35" s="162"/>
      <c r="F35" s="162"/>
      <c r="G35" s="162"/>
      <c r="H35" s="162"/>
      <c r="I35" s="162"/>
      <c r="J35" s="162"/>
      <c r="K35" s="162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5" t="s">
        <v>38</v>
      </c>
      <c r="G36" s="39"/>
      <c r="H36" s="39"/>
      <c r="I36" s="165" t="s">
        <v>37</v>
      </c>
      <c r="J36" s="165" t="s">
        <v>39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5" t="s">
        <v>40</v>
      </c>
      <c r="E37" s="153" t="s">
        <v>41</v>
      </c>
      <c r="F37" s="166">
        <f>ROUND((SUM(BE130:BE288)),  2)</f>
        <v>0</v>
      </c>
      <c r="G37" s="39"/>
      <c r="H37" s="39"/>
      <c r="I37" s="167">
        <v>0.20999999999999999</v>
      </c>
      <c r="J37" s="166">
        <f>ROUND(((SUM(BE130:BE288))*I37),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3" t="s">
        <v>42</v>
      </c>
      <c r="F38" s="166">
        <f>ROUND((SUM(BF130:BF288)),  2)</f>
        <v>0</v>
      </c>
      <c r="G38" s="39"/>
      <c r="H38" s="39"/>
      <c r="I38" s="167">
        <v>0.14999999999999999</v>
      </c>
      <c r="J38" s="166">
        <f>ROUND(((SUM(BF130:BF288))*I38),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3" t="s">
        <v>43</v>
      </c>
      <c r="F39" s="166">
        <f>ROUND((SUM(BG130:BG288)),  2)</f>
        <v>0</v>
      </c>
      <c r="G39" s="39"/>
      <c r="H39" s="39"/>
      <c r="I39" s="167">
        <v>0.20999999999999999</v>
      </c>
      <c r="J39" s="166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3" t="s">
        <v>44</v>
      </c>
      <c r="F40" s="166">
        <f>ROUND((SUM(BH130:BH288)),  2)</f>
        <v>0</v>
      </c>
      <c r="G40" s="39"/>
      <c r="H40" s="39"/>
      <c r="I40" s="167">
        <v>0.14999999999999999</v>
      </c>
      <c r="J40" s="166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3" t="s">
        <v>45</v>
      </c>
      <c r="F41" s="166">
        <f>ROUND((SUM(BI130:BI288)),  2)</f>
        <v>0</v>
      </c>
      <c r="G41" s="39"/>
      <c r="H41" s="39"/>
      <c r="I41" s="167">
        <v>0</v>
      </c>
      <c r="J41" s="166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8"/>
      <c r="D43" s="169" t="s">
        <v>46</v>
      </c>
      <c r="E43" s="170"/>
      <c r="F43" s="170"/>
      <c r="G43" s="171" t="s">
        <v>47</v>
      </c>
      <c r="H43" s="172" t="s">
        <v>48</v>
      </c>
      <c r="I43" s="170"/>
      <c r="J43" s="173">
        <f>SUM(J34:J41)</f>
        <v>0</v>
      </c>
      <c r="K43" s="174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5" t="s">
        <v>49</v>
      </c>
      <c r="E50" s="176"/>
      <c r="F50" s="176"/>
      <c r="G50" s="175" t="s">
        <v>50</v>
      </c>
      <c r="H50" s="176"/>
      <c r="I50" s="176"/>
      <c r="J50" s="176"/>
      <c r="K50" s="176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7" t="s">
        <v>51</v>
      </c>
      <c r="E61" s="178"/>
      <c r="F61" s="179" t="s">
        <v>52</v>
      </c>
      <c r="G61" s="177" t="s">
        <v>51</v>
      </c>
      <c r="H61" s="178"/>
      <c r="I61" s="178"/>
      <c r="J61" s="180" t="s">
        <v>52</v>
      </c>
      <c r="K61" s="178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5" t="s">
        <v>53</v>
      </c>
      <c r="E65" s="181"/>
      <c r="F65" s="181"/>
      <c r="G65" s="175" t="s">
        <v>54</v>
      </c>
      <c r="H65" s="181"/>
      <c r="I65" s="181"/>
      <c r="J65" s="181"/>
      <c r="K65" s="181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7" t="s">
        <v>51</v>
      </c>
      <c r="E76" s="178"/>
      <c r="F76" s="179" t="s">
        <v>52</v>
      </c>
      <c r="G76" s="177" t="s">
        <v>51</v>
      </c>
      <c r="H76" s="178"/>
      <c r="I76" s="178"/>
      <c r="J76" s="180" t="s">
        <v>52</v>
      </c>
      <c r="K76" s="178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154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6" t="str">
        <f>E7</f>
        <v>Veřejná infrastruktura Obytná zóna - NOVÁ DUKLA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135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6" t="s">
        <v>138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141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7" t="s">
        <v>1075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147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4.1 - Dešťová stoka DA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>Ústí nad Orlicí</v>
      </c>
      <c r="G93" s="41"/>
      <c r="H93" s="41"/>
      <c r="I93" s="33" t="s">
        <v>22</v>
      </c>
      <c r="J93" s="80" t="str">
        <f>IF(J16="","",J16)</f>
        <v>20. 2. 2023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30</v>
      </c>
      <c r="J95" s="37" t="str">
        <f>E25</f>
        <v>Ing. Pravec František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28</v>
      </c>
      <c r="D96" s="41"/>
      <c r="E96" s="41"/>
      <c r="F96" s="28" t="str">
        <f>IF(E22="","",E22)</f>
        <v>Vyplň údaj</v>
      </c>
      <c r="G96" s="41"/>
      <c r="H96" s="41"/>
      <c r="I96" s="33" t="s">
        <v>33</v>
      </c>
      <c r="J96" s="37" t="str">
        <f>E28</f>
        <v>Kašparová Věra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8" t="s">
        <v>155</v>
      </c>
      <c r="D98" s="189"/>
      <c r="E98" s="189"/>
      <c r="F98" s="189"/>
      <c r="G98" s="189"/>
      <c r="H98" s="189"/>
      <c r="I98" s="189"/>
      <c r="J98" s="190" t="s">
        <v>156</v>
      </c>
      <c r="K98" s="189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1" t="s">
        <v>157</v>
      </c>
      <c r="D100" s="41"/>
      <c r="E100" s="41"/>
      <c r="F100" s="41"/>
      <c r="G100" s="41"/>
      <c r="H100" s="41"/>
      <c r="I100" s="41"/>
      <c r="J100" s="111">
        <f>J130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158</v>
      </c>
    </row>
    <row r="101" s="9" customFormat="1" ht="24.96" customHeight="1">
      <c r="A101" s="9"/>
      <c r="B101" s="192"/>
      <c r="C101" s="193"/>
      <c r="D101" s="194" t="s">
        <v>159</v>
      </c>
      <c r="E101" s="195"/>
      <c r="F101" s="195"/>
      <c r="G101" s="195"/>
      <c r="H101" s="195"/>
      <c r="I101" s="195"/>
      <c r="J101" s="196">
        <f>J131</f>
        <v>0</v>
      </c>
      <c r="K101" s="193"/>
      <c r="L101" s="197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8"/>
      <c r="C102" s="133"/>
      <c r="D102" s="199" t="s">
        <v>160</v>
      </c>
      <c r="E102" s="200"/>
      <c r="F102" s="200"/>
      <c r="G102" s="200"/>
      <c r="H102" s="200"/>
      <c r="I102" s="200"/>
      <c r="J102" s="201">
        <f>J132</f>
        <v>0</v>
      </c>
      <c r="K102" s="133"/>
      <c r="L102" s="20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8"/>
      <c r="C103" s="133"/>
      <c r="D103" s="199" t="s">
        <v>161</v>
      </c>
      <c r="E103" s="200"/>
      <c r="F103" s="200"/>
      <c r="G103" s="200"/>
      <c r="H103" s="200"/>
      <c r="I103" s="200"/>
      <c r="J103" s="201">
        <f>J212</f>
        <v>0</v>
      </c>
      <c r="K103" s="133"/>
      <c r="L103" s="20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8"/>
      <c r="C104" s="133"/>
      <c r="D104" s="199" t="s">
        <v>162</v>
      </c>
      <c r="E104" s="200"/>
      <c r="F104" s="200"/>
      <c r="G104" s="200"/>
      <c r="H104" s="200"/>
      <c r="I104" s="200"/>
      <c r="J104" s="201">
        <f>J217</f>
        <v>0</v>
      </c>
      <c r="K104" s="133"/>
      <c r="L104" s="20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8"/>
      <c r="C105" s="133"/>
      <c r="D105" s="199" t="s">
        <v>164</v>
      </c>
      <c r="E105" s="200"/>
      <c r="F105" s="200"/>
      <c r="G105" s="200"/>
      <c r="H105" s="200"/>
      <c r="I105" s="200"/>
      <c r="J105" s="201">
        <f>J230</f>
        <v>0</v>
      </c>
      <c r="K105" s="133"/>
      <c r="L105" s="202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8"/>
      <c r="C106" s="133"/>
      <c r="D106" s="199" t="s">
        <v>166</v>
      </c>
      <c r="E106" s="200"/>
      <c r="F106" s="200"/>
      <c r="G106" s="200"/>
      <c r="H106" s="200"/>
      <c r="I106" s="200"/>
      <c r="J106" s="201">
        <f>J286</f>
        <v>0</v>
      </c>
      <c r="K106" s="133"/>
      <c r="L106" s="202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9"/>
      <c r="B107" s="40"/>
      <c r="C107" s="41"/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6.96" customHeight="1">
      <c r="A108" s="39"/>
      <c r="B108" s="67"/>
      <c r="C108" s="68"/>
      <c r="D108" s="68"/>
      <c r="E108" s="68"/>
      <c r="F108" s="68"/>
      <c r="G108" s="68"/>
      <c r="H108" s="68"/>
      <c r="I108" s="68"/>
      <c r="J108" s="68"/>
      <c r="K108" s="68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12" s="2" customFormat="1" ht="6.96" customHeight="1">
      <c r="A112" s="39"/>
      <c r="B112" s="69"/>
      <c r="C112" s="70"/>
      <c r="D112" s="70"/>
      <c r="E112" s="70"/>
      <c r="F112" s="70"/>
      <c r="G112" s="70"/>
      <c r="H112" s="70"/>
      <c r="I112" s="70"/>
      <c r="J112" s="70"/>
      <c r="K112" s="70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24.96" customHeight="1">
      <c r="A113" s="39"/>
      <c r="B113" s="40"/>
      <c r="C113" s="24" t="s">
        <v>169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40"/>
      <c r="C114" s="41"/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16</v>
      </c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6.5" customHeight="1">
      <c r="A116" s="39"/>
      <c r="B116" s="40"/>
      <c r="C116" s="41"/>
      <c r="D116" s="41"/>
      <c r="E116" s="186" t="str">
        <f>E7</f>
        <v>Veřejná infrastruktura Obytná zóna - NOVÁ DUKLA</v>
      </c>
      <c r="F116" s="33"/>
      <c r="G116" s="33"/>
      <c r="H116" s="33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1" customFormat="1" ht="12" customHeight="1">
      <c r="B117" s="22"/>
      <c r="C117" s="33" t="s">
        <v>135</v>
      </c>
      <c r="D117" s="23"/>
      <c r="E117" s="23"/>
      <c r="F117" s="23"/>
      <c r="G117" s="23"/>
      <c r="H117" s="23"/>
      <c r="I117" s="23"/>
      <c r="J117" s="23"/>
      <c r="K117" s="23"/>
      <c r="L117" s="21"/>
    </row>
    <row r="118" s="1" customFormat="1" ht="16.5" customHeight="1">
      <c r="B118" s="22"/>
      <c r="C118" s="23"/>
      <c r="D118" s="23"/>
      <c r="E118" s="186" t="s">
        <v>138</v>
      </c>
      <c r="F118" s="23"/>
      <c r="G118" s="23"/>
      <c r="H118" s="23"/>
      <c r="I118" s="23"/>
      <c r="J118" s="23"/>
      <c r="K118" s="23"/>
      <c r="L118" s="21"/>
    </row>
    <row r="119" s="1" customFormat="1" ht="12" customHeight="1">
      <c r="B119" s="22"/>
      <c r="C119" s="33" t="s">
        <v>141</v>
      </c>
      <c r="D119" s="23"/>
      <c r="E119" s="23"/>
      <c r="F119" s="23"/>
      <c r="G119" s="23"/>
      <c r="H119" s="23"/>
      <c r="I119" s="23"/>
      <c r="J119" s="23"/>
      <c r="K119" s="23"/>
      <c r="L119" s="21"/>
    </row>
    <row r="120" s="2" customFormat="1" ht="16.5" customHeight="1">
      <c r="A120" s="39"/>
      <c r="B120" s="40"/>
      <c r="C120" s="41"/>
      <c r="D120" s="41"/>
      <c r="E120" s="187" t="s">
        <v>1075</v>
      </c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2" customHeight="1">
      <c r="A121" s="39"/>
      <c r="B121" s="40"/>
      <c r="C121" s="33" t="s">
        <v>147</v>
      </c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6.5" customHeight="1">
      <c r="A122" s="39"/>
      <c r="B122" s="40"/>
      <c r="C122" s="41"/>
      <c r="D122" s="41"/>
      <c r="E122" s="77" t="str">
        <f>E13</f>
        <v>4.1 - Dešťová stoka DA</v>
      </c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6.96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2" customHeight="1">
      <c r="A124" s="39"/>
      <c r="B124" s="40"/>
      <c r="C124" s="33" t="s">
        <v>20</v>
      </c>
      <c r="D124" s="41"/>
      <c r="E124" s="41"/>
      <c r="F124" s="28" t="str">
        <f>F16</f>
        <v>Ústí nad Orlicí</v>
      </c>
      <c r="G124" s="41"/>
      <c r="H124" s="41"/>
      <c r="I124" s="33" t="s">
        <v>22</v>
      </c>
      <c r="J124" s="80" t="str">
        <f>IF(J16="","",J16)</f>
        <v>20. 2. 2023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6.96" customHeight="1">
      <c r="A125" s="39"/>
      <c r="B125" s="40"/>
      <c r="C125" s="41"/>
      <c r="D125" s="41"/>
      <c r="E125" s="41"/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5.15" customHeight="1">
      <c r="A126" s="39"/>
      <c r="B126" s="40"/>
      <c r="C126" s="33" t="s">
        <v>24</v>
      </c>
      <c r="D126" s="41"/>
      <c r="E126" s="41"/>
      <c r="F126" s="28" t="str">
        <f>E19</f>
        <v xml:space="preserve"> </v>
      </c>
      <c r="G126" s="41"/>
      <c r="H126" s="41"/>
      <c r="I126" s="33" t="s">
        <v>30</v>
      </c>
      <c r="J126" s="37" t="str">
        <f>E25</f>
        <v>Ing. Pravec František</v>
      </c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5.15" customHeight="1">
      <c r="A127" s="39"/>
      <c r="B127" s="40"/>
      <c r="C127" s="33" t="s">
        <v>28</v>
      </c>
      <c r="D127" s="41"/>
      <c r="E127" s="41"/>
      <c r="F127" s="28" t="str">
        <f>IF(E22="","",E22)</f>
        <v>Vyplň údaj</v>
      </c>
      <c r="G127" s="41"/>
      <c r="H127" s="41"/>
      <c r="I127" s="33" t="s">
        <v>33</v>
      </c>
      <c r="J127" s="37" t="str">
        <f>E28</f>
        <v>Kašparová Věra</v>
      </c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10.32" customHeight="1">
      <c r="A128" s="39"/>
      <c r="B128" s="40"/>
      <c r="C128" s="41"/>
      <c r="D128" s="41"/>
      <c r="E128" s="41"/>
      <c r="F128" s="41"/>
      <c r="G128" s="41"/>
      <c r="H128" s="41"/>
      <c r="I128" s="41"/>
      <c r="J128" s="41"/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11" customFormat="1" ht="29.28" customHeight="1">
      <c r="A129" s="203"/>
      <c r="B129" s="204"/>
      <c r="C129" s="205" t="s">
        <v>170</v>
      </c>
      <c r="D129" s="206" t="s">
        <v>61</v>
      </c>
      <c r="E129" s="206" t="s">
        <v>57</v>
      </c>
      <c r="F129" s="206" t="s">
        <v>58</v>
      </c>
      <c r="G129" s="206" t="s">
        <v>171</v>
      </c>
      <c r="H129" s="206" t="s">
        <v>172</v>
      </c>
      <c r="I129" s="206" t="s">
        <v>173</v>
      </c>
      <c r="J129" s="206" t="s">
        <v>156</v>
      </c>
      <c r="K129" s="207" t="s">
        <v>174</v>
      </c>
      <c r="L129" s="208"/>
      <c r="M129" s="101" t="s">
        <v>1</v>
      </c>
      <c r="N129" s="102" t="s">
        <v>40</v>
      </c>
      <c r="O129" s="102" t="s">
        <v>175</v>
      </c>
      <c r="P129" s="102" t="s">
        <v>176</v>
      </c>
      <c r="Q129" s="102" t="s">
        <v>177</v>
      </c>
      <c r="R129" s="102" t="s">
        <v>178</v>
      </c>
      <c r="S129" s="102" t="s">
        <v>179</v>
      </c>
      <c r="T129" s="103" t="s">
        <v>180</v>
      </c>
      <c r="U129" s="203"/>
      <c r="V129" s="203"/>
      <c r="W129" s="203"/>
      <c r="X129" s="203"/>
      <c r="Y129" s="203"/>
      <c r="Z129" s="203"/>
      <c r="AA129" s="203"/>
      <c r="AB129" s="203"/>
      <c r="AC129" s="203"/>
      <c r="AD129" s="203"/>
      <c r="AE129" s="203"/>
    </row>
    <row r="130" s="2" customFormat="1" ht="22.8" customHeight="1">
      <c r="A130" s="39"/>
      <c r="B130" s="40"/>
      <c r="C130" s="108" t="s">
        <v>181</v>
      </c>
      <c r="D130" s="41"/>
      <c r="E130" s="41"/>
      <c r="F130" s="41"/>
      <c r="G130" s="41"/>
      <c r="H130" s="41"/>
      <c r="I130" s="41"/>
      <c r="J130" s="209">
        <f>BK130</f>
        <v>0</v>
      </c>
      <c r="K130" s="41"/>
      <c r="L130" s="45"/>
      <c r="M130" s="104"/>
      <c r="N130" s="210"/>
      <c r="O130" s="105"/>
      <c r="P130" s="211">
        <f>P131</f>
        <v>0</v>
      </c>
      <c r="Q130" s="105"/>
      <c r="R130" s="211">
        <f>R131</f>
        <v>10.992544499999999</v>
      </c>
      <c r="S130" s="105"/>
      <c r="T130" s="212">
        <f>T131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75</v>
      </c>
      <c r="AU130" s="18" t="s">
        <v>158</v>
      </c>
      <c r="BK130" s="213">
        <f>BK131</f>
        <v>0</v>
      </c>
    </row>
    <row r="131" s="12" customFormat="1" ht="25.92" customHeight="1">
      <c r="A131" s="12"/>
      <c r="B131" s="214"/>
      <c r="C131" s="215"/>
      <c r="D131" s="216" t="s">
        <v>75</v>
      </c>
      <c r="E131" s="217" t="s">
        <v>182</v>
      </c>
      <c r="F131" s="217" t="s">
        <v>183</v>
      </c>
      <c r="G131" s="215"/>
      <c r="H131" s="215"/>
      <c r="I131" s="218"/>
      <c r="J131" s="219">
        <f>BK131</f>
        <v>0</v>
      </c>
      <c r="K131" s="215"/>
      <c r="L131" s="220"/>
      <c r="M131" s="221"/>
      <c r="N131" s="222"/>
      <c r="O131" s="222"/>
      <c r="P131" s="223">
        <f>P132+P212+P217+P230+P286</f>
        <v>0</v>
      </c>
      <c r="Q131" s="222"/>
      <c r="R131" s="223">
        <f>R132+R212+R217+R230+R286</f>
        <v>10.992544499999999</v>
      </c>
      <c r="S131" s="222"/>
      <c r="T131" s="224">
        <f>T132+T212+T217+T230+T286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25" t="s">
        <v>83</v>
      </c>
      <c r="AT131" s="226" t="s">
        <v>75</v>
      </c>
      <c r="AU131" s="226" t="s">
        <v>76</v>
      </c>
      <c r="AY131" s="225" t="s">
        <v>184</v>
      </c>
      <c r="BK131" s="227">
        <f>BK132+BK212+BK217+BK230+BK286</f>
        <v>0</v>
      </c>
    </row>
    <row r="132" s="12" customFormat="1" ht="22.8" customHeight="1">
      <c r="A132" s="12"/>
      <c r="B132" s="214"/>
      <c r="C132" s="215"/>
      <c r="D132" s="216" t="s">
        <v>75</v>
      </c>
      <c r="E132" s="228" t="s">
        <v>83</v>
      </c>
      <c r="F132" s="228" t="s">
        <v>185</v>
      </c>
      <c r="G132" s="215"/>
      <c r="H132" s="215"/>
      <c r="I132" s="218"/>
      <c r="J132" s="229">
        <f>BK132</f>
        <v>0</v>
      </c>
      <c r="K132" s="215"/>
      <c r="L132" s="220"/>
      <c r="M132" s="221"/>
      <c r="N132" s="222"/>
      <c r="O132" s="222"/>
      <c r="P132" s="223">
        <f>SUM(P133:P211)</f>
        <v>0</v>
      </c>
      <c r="Q132" s="222"/>
      <c r="R132" s="223">
        <f>SUM(R133:R211)</f>
        <v>0.200516</v>
      </c>
      <c r="S132" s="222"/>
      <c r="T132" s="224">
        <f>SUM(T133:T211)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5" t="s">
        <v>83</v>
      </c>
      <c r="AT132" s="226" t="s">
        <v>75</v>
      </c>
      <c r="AU132" s="226" t="s">
        <v>83</v>
      </c>
      <c r="AY132" s="225" t="s">
        <v>184</v>
      </c>
      <c r="BK132" s="227">
        <f>SUM(BK133:BK211)</f>
        <v>0</v>
      </c>
    </row>
    <row r="133" s="2" customFormat="1" ht="24.15" customHeight="1">
      <c r="A133" s="39"/>
      <c r="B133" s="40"/>
      <c r="C133" s="230" t="s">
        <v>83</v>
      </c>
      <c r="D133" s="230" t="s">
        <v>186</v>
      </c>
      <c r="E133" s="231" t="s">
        <v>195</v>
      </c>
      <c r="F133" s="232" t="s">
        <v>196</v>
      </c>
      <c r="G133" s="233" t="s">
        <v>197</v>
      </c>
      <c r="H133" s="234">
        <v>39</v>
      </c>
      <c r="I133" s="235"/>
      <c r="J133" s="236">
        <f>ROUND(I133*H133,2)</f>
        <v>0</v>
      </c>
      <c r="K133" s="232" t="s">
        <v>190</v>
      </c>
      <c r="L133" s="45"/>
      <c r="M133" s="237" t="s">
        <v>1</v>
      </c>
      <c r="N133" s="238" t="s">
        <v>41</v>
      </c>
      <c r="O133" s="92"/>
      <c r="P133" s="239">
        <f>O133*H133</f>
        <v>0</v>
      </c>
      <c r="Q133" s="239">
        <v>3.0000000000000001E-05</v>
      </c>
      <c r="R133" s="239">
        <f>Q133*H133</f>
        <v>0.00117</v>
      </c>
      <c r="S133" s="239">
        <v>0</v>
      </c>
      <c r="T133" s="240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41" t="s">
        <v>106</v>
      </c>
      <c r="AT133" s="241" t="s">
        <v>186</v>
      </c>
      <c r="AU133" s="241" t="s">
        <v>85</v>
      </c>
      <c r="AY133" s="18" t="s">
        <v>184</v>
      </c>
      <c r="BE133" s="242">
        <f>IF(N133="základní",J133,0)</f>
        <v>0</v>
      </c>
      <c r="BF133" s="242">
        <f>IF(N133="snížená",J133,0)</f>
        <v>0</v>
      </c>
      <c r="BG133" s="242">
        <f>IF(N133="zákl. přenesená",J133,0)</f>
        <v>0</v>
      </c>
      <c r="BH133" s="242">
        <f>IF(N133="sníž. přenesená",J133,0)</f>
        <v>0</v>
      </c>
      <c r="BI133" s="242">
        <f>IF(N133="nulová",J133,0)</f>
        <v>0</v>
      </c>
      <c r="BJ133" s="18" t="s">
        <v>83</v>
      </c>
      <c r="BK133" s="242">
        <f>ROUND(I133*H133,2)</f>
        <v>0</v>
      </c>
      <c r="BL133" s="18" t="s">
        <v>106</v>
      </c>
      <c r="BM133" s="241" t="s">
        <v>198</v>
      </c>
    </row>
    <row r="134" s="13" customFormat="1">
      <c r="A134" s="13"/>
      <c r="B134" s="243"/>
      <c r="C134" s="244"/>
      <c r="D134" s="245" t="s">
        <v>192</v>
      </c>
      <c r="E134" s="246" t="s">
        <v>1</v>
      </c>
      <c r="F134" s="247" t="s">
        <v>199</v>
      </c>
      <c r="G134" s="244"/>
      <c r="H134" s="246" t="s">
        <v>1</v>
      </c>
      <c r="I134" s="248"/>
      <c r="J134" s="244"/>
      <c r="K134" s="244"/>
      <c r="L134" s="249"/>
      <c r="M134" s="250"/>
      <c r="N134" s="251"/>
      <c r="O134" s="251"/>
      <c r="P134" s="251"/>
      <c r="Q134" s="251"/>
      <c r="R134" s="251"/>
      <c r="S134" s="251"/>
      <c r="T134" s="252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3" t="s">
        <v>192</v>
      </c>
      <c r="AU134" s="253" t="s">
        <v>85</v>
      </c>
      <c r="AV134" s="13" t="s">
        <v>83</v>
      </c>
      <c r="AW134" s="13" t="s">
        <v>32</v>
      </c>
      <c r="AX134" s="13" t="s">
        <v>76</v>
      </c>
      <c r="AY134" s="253" t="s">
        <v>184</v>
      </c>
    </row>
    <row r="135" s="14" customFormat="1">
      <c r="A135" s="14"/>
      <c r="B135" s="254"/>
      <c r="C135" s="255"/>
      <c r="D135" s="245" t="s">
        <v>192</v>
      </c>
      <c r="E135" s="256" t="s">
        <v>1</v>
      </c>
      <c r="F135" s="257" t="s">
        <v>410</v>
      </c>
      <c r="G135" s="255"/>
      <c r="H135" s="258">
        <v>39</v>
      </c>
      <c r="I135" s="259"/>
      <c r="J135" s="255"/>
      <c r="K135" s="255"/>
      <c r="L135" s="260"/>
      <c r="M135" s="261"/>
      <c r="N135" s="262"/>
      <c r="O135" s="262"/>
      <c r="P135" s="262"/>
      <c r="Q135" s="262"/>
      <c r="R135" s="262"/>
      <c r="S135" s="262"/>
      <c r="T135" s="263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4" t="s">
        <v>192</v>
      </c>
      <c r="AU135" s="264" t="s">
        <v>85</v>
      </c>
      <c r="AV135" s="14" t="s">
        <v>85</v>
      </c>
      <c r="AW135" s="14" t="s">
        <v>32</v>
      </c>
      <c r="AX135" s="14" t="s">
        <v>83</v>
      </c>
      <c r="AY135" s="264" t="s">
        <v>184</v>
      </c>
    </row>
    <row r="136" s="2" customFormat="1" ht="24.15" customHeight="1">
      <c r="A136" s="39"/>
      <c r="B136" s="40"/>
      <c r="C136" s="230" t="s">
        <v>85</v>
      </c>
      <c r="D136" s="230" t="s">
        <v>186</v>
      </c>
      <c r="E136" s="231" t="s">
        <v>201</v>
      </c>
      <c r="F136" s="232" t="s">
        <v>202</v>
      </c>
      <c r="G136" s="233" t="s">
        <v>203</v>
      </c>
      <c r="H136" s="234">
        <v>3.8999999999999999</v>
      </c>
      <c r="I136" s="235"/>
      <c r="J136" s="236">
        <f>ROUND(I136*H136,2)</f>
        <v>0</v>
      </c>
      <c r="K136" s="232" t="s">
        <v>190</v>
      </c>
      <c r="L136" s="45"/>
      <c r="M136" s="237" t="s">
        <v>1</v>
      </c>
      <c r="N136" s="238" t="s">
        <v>41</v>
      </c>
      <c r="O136" s="92"/>
      <c r="P136" s="239">
        <f>O136*H136</f>
        <v>0</v>
      </c>
      <c r="Q136" s="239">
        <v>0</v>
      </c>
      <c r="R136" s="239">
        <f>Q136*H136</f>
        <v>0</v>
      </c>
      <c r="S136" s="239">
        <v>0</v>
      </c>
      <c r="T136" s="240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41" t="s">
        <v>106</v>
      </c>
      <c r="AT136" s="241" t="s">
        <v>186</v>
      </c>
      <c r="AU136" s="241" t="s">
        <v>85</v>
      </c>
      <c r="AY136" s="18" t="s">
        <v>184</v>
      </c>
      <c r="BE136" s="242">
        <f>IF(N136="základní",J136,0)</f>
        <v>0</v>
      </c>
      <c r="BF136" s="242">
        <f>IF(N136="snížená",J136,0)</f>
        <v>0</v>
      </c>
      <c r="BG136" s="242">
        <f>IF(N136="zákl. přenesená",J136,0)</f>
        <v>0</v>
      </c>
      <c r="BH136" s="242">
        <f>IF(N136="sníž. přenesená",J136,0)</f>
        <v>0</v>
      </c>
      <c r="BI136" s="242">
        <f>IF(N136="nulová",J136,0)</f>
        <v>0</v>
      </c>
      <c r="BJ136" s="18" t="s">
        <v>83</v>
      </c>
      <c r="BK136" s="242">
        <f>ROUND(I136*H136,2)</f>
        <v>0</v>
      </c>
      <c r="BL136" s="18" t="s">
        <v>106</v>
      </c>
      <c r="BM136" s="241" t="s">
        <v>204</v>
      </c>
    </row>
    <row r="137" s="13" customFormat="1">
      <c r="A137" s="13"/>
      <c r="B137" s="243"/>
      <c r="C137" s="244"/>
      <c r="D137" s="245" t="s">
        <v>192</v>
      </c>
      <c r="E137" s="246" t="s">
        <v>1</v>
      </c>
      <c r="F137" s="247" t="s">
        <v>199</v>
      </c>
      <c r="G137" s="244"/>
      <c r="H137" s="246" t="s">
        <v>1</v>
      </c>
      <c r="I137" s="248"/>
      <c r="J137" s="244"/>
      <c r="K137" s="244"/>
      <c r="L137" s="249"/>
      <c r="M137" s="250"/>
      <c r="N137" s="251"/>
      <c r="O137" s="251"/>
      <c r="P137" s="251"/>
      <c r="Q137" s="251"/>
      <c r="R137" s="251"/>
      <c r="S137" s="251"/>
      <c r="T137" s="252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3" t="s">
        <v>192</v>
      </c>
      <c r="AU137" s="253" t="s">
        <v>85</v>
      </c>
      <c r="AV137" s="13" t="s">
        <v>83</v>
      </c>
      <c r="AW137" s="13" t="s">
        <v>32</v>
      </c>
      <c r="AX137" s="13" t="s">
        <v>76</v>
      </c>
      <c r="AY137" s="253" t="s">
        <v>184</v>
      </c>
    </row>
    <row r="138" s="14" customFormat="1">
      <c r="A138" s="14"/>
      <c r="B138" s="254"/>
      <c r="C138" s="255"/>
      <c r="D138" s="245" t="s">
        <v>192</v>
      </c>
      <c r="E138" s="256" t="s">
        <v>1</v>
      </c>
      <c r="F138" s="257" t="s">
        <v>1077</v>
      </c>
      <c r="G138" s="255"/>
      <c r="H138" s="258">
        <v>3.8999999999999999</v>
      </c>
      <c r="I138" s="259"/>
      <c r="J138" s="255"/>
      <c r="K138" s="255"/>
      <c r="L138" s="260"/>
      <c r="M138" s="261"/>
      <c r="N138" s="262"/>
      <c r="O138" s="262"/>
      <c r="P138" s="262"/>
      <c r="Q138" s="262"/>
      <c r="R138" s="262"/>
      <c r="S138" s="262"/>
      <c r="T138" s="263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64" t="s">
        <v>192</v>
      </c>
      <c r="AU138" s="264" t="s">
        <v>85</v>
      </c>
      <c r="AV138" s="14" t="s">
        <v>85</v>
      </c>
      <c r="AW138" s="14" t="s">
        <v>32</v>
      </c>
      <c r="AX138" s="14" t="s">
        <v>83</v>
      </c>
      <c r="AY138" s="264" t="s">
        <v>184</v>
      </c>
    </row>
    <row r="139" s="2" customFormat="1" ht="33" customHeight="1">
      <c r="A139" s="39"/>
      <c r="B139" s="40"/>
      <c r="C139" s="230" t="s">
        <v>92</v>
      </c>
      <c r="D139" s="230" t="s">
        <v>186</v>
      </c>
      <c r="E139" s="231" t="s">
        <v>206</v>
      </c>
      <c r="F139" s="232" t="s">
        <v>207</v>
      </c>
      <c r="G139" s="233" t="s">
        <v>208</v>
      </c>
      <c r="H139" s="234">
        <v>275.83999999999997</v>
      </c>
      <c r="I139" s="235"/>
      <c r="J139" s="236">
        <f>ROUND(I139*H139,2)</f>
        <v>0</v>
      </c>
      <c r="K139" s="232" t="s">
        <v>190</v>
      </c>
      <c r="L139" s="45"/>
      <c r="M139" s="237" t="s">
        <v>1</v>
      </c>
      <c r="N139" s="238" t="s">
        <v>41</v>
      </c>
      <c r="O139" s="92"/>
      <c r="P139" s="239">
        <f>O139*H139</f>
        <v>0</v>
      </c>
      <c r="Q139" s="239">
        <v>0</v>
      </c>
      <c r="R139" s="239">
        <f>Q139*H139</f>
        <v>0</v>
      </c>
      <c r="S139" s="239">
        <v>0</v>
      </c>
      <c r="T139" s="240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41" t="s">
        <v>106</v>
      </c>
      <c r="AT139" s="241" t="s">
        <v>186</v>
      </c>
      <c r="AU139" s="241" t="s">
        <v>85</v>
      </c>
      <c r="AY139" s="18" t="s">
        <v>184</v>
      </c>
      <c r="BE139" s="242">
        <f>IF(N139="základní",J139,0)</f>
        <v>0</v>
      </c>
      <c r="BF139" s="242">
        <f>IF(N139="snížená",J139,0)</f>
        <v>0</v>
      </c>
      <c r="BG139" s="242">
        <f>IF(N139="zákl. přenesená",J139,0)</f>
        <v>0</v>
      </c>
      <c r="BH139" s="242">
        <f>IF(N139="sníž. přenesená",J139,0)</f>
        <v>0</v>
      </c>
      <c r="BI139" s="242">
        <f>IF(N139="nulová",J139,0)</f>
        <v>0</v>
      </c>
      <c r="BJ139" s="18" t="s">
        <v>83</v>
      </c>
      <c r="BK139" s="242">
        <f>ROUND(I139*H139,2)</f>
        <v>0</v>
      </c>
      <c r="BL139" s="18" t="s">
        <v>106</v>
      </c>
      <c r="BM139" s="241" t="s">
        <v>209</v>
      </c>
    </row>
    <row r="140" s="13" customFormat="1">
      <c r="A140" s="13"/>
      <c r="B140" s="243"/>
      <c r="C140" s="244"/>
      <c r="D140" s="245" t="s">
        <v>192</v>
      </c>
      <c r="E140" s="246" t="s">
        <v>1</v>
      </c>
      <c r="F140" s="247" t="s">
        <v>199</v>
      </c>
      <c r="G140" s="244"/>
      <c r="H140" s="246" t="s">
        <v>1</v>
      </c>
      <c r="I140" s="248"/>
      <c r="J140" s="244"/>
      <c r="K140" s="244"/>
      <c r="L140" s="249"/>
      <c r="M140" s="250"/>
      <c r="N140" s="251"/>
      <c r="O140" s="251"/>
      <c r="P140" s="251"/>
      <c r="Q140" s="251"/>
      <c r="R140" s="251"/>
      <c r="S140" s="251"/>
      <c r="T140" s="252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3" t="s">
        <v>192</v>
      </c>
      <c r="AU140" s="253" t="s">
        <v>85</v>
      </c>
      <c r="AV140" s="13" t="s">
        <v>83</v>
      </c>
      <c r="AW140" s="13" t="s">
        <v>32</v>
      </c>
      <c r="AX140" s="13" t="s">
        <v>76</v>
      </c>
      <c r="AY140" s="253" t="s">
        <v>184</v>
      </c>
    </row>
    <row r="141" s="13" customFormat="1">
      <c r="A141" s="13"/>
      <c r="B141" s="243"/>
      <c r="C141" s="244"/>
      <c r="D141" s="245" t="s">
        <v>192</v>
      </c>
      <c r="E141" s="246" t="s">
        <v>1</v>
      </c>
      <c r="F141" s="247" t="s">
        <v>210</v>
      </c>
      <c r="G141" s="244"/>
      <c r="H141" s="246" t="s">
        <v>1</v>
      </c>
      <c r="I141" s="248"/>
      <c r="J141" s="244"/>
      <c r="K141" s="244"/>
      <c r="L141" s="249"/>
      <c r="M141" s="250"/>
      <c r="N141" s="251"/>
      <c r="O141" s="251"/>
      <c r="P141" s="251"/>
      <c r="Q141" s="251"/>
      <c r="R141" s="251"/>
      <c r="S141" s="251"/>
      <c r="T141" s="252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3" t="s">
        <v>192</v>
      </c>
      <c r="AU141" s="253" t="s">
        <v>85</v>
      </c>
      <c r="AV141" s="13" t="s">
        <v>83</v>
      </c>
      <c r="AW141" s="13" t="s">
        <v>32</v>
      </c>
      <c r="AX141" s="13" t="s">
        <v>76</v>
      </c>
      <c r="AY141" s="253" t="s">
        <v>184</v>
      </c>
    </row>
    <row r="142" s="14" customFormat="1">
      <c r="A142" s="14"/>
      <c r="B142" s="254"/>
      <c r="C142" s="255"/>
      <c r="D142" s="245" t="s">
        <v>192</v>
      </c>
      <c r="E142" s="256" t="s">
        <v>1</v>
      </c>
      <c r="F142" s="257" t="s">
        <v>1078</v>
      </c>
      <c r="G142" s="255"/>
      <c r="H142" s="258">
        <v>303</v>
      </c>
      <c r="I142" s="259"/>
      <c r="J142" s="255"/>
      <c r="K142" s="255"/>
      <c r="L142" s="260"/>
      <c r="M142" s="261"/>
      <c r="N142" s="262"/>
      <c r="O142" s="262"/>
      <c r="P142" s="262"/>
      <c r="Q142" s="262"/>
      <c r="R142" s="262"/>
      <c r="S142" s="262"/>
      <c r="T142" s="263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4" t="s">
        <v>192</v>
      </c>
      <c r="AU142" s="264" t="s">
        <v>85</v>
      </c>
      <c r="AV142" s="14" t="s">
        <v>85</v>
      </c>
      <c r="AW142" s="14" t="s">
        <v>32</v>
      </c>
      <c r="AX142" s="14" t="s">
        <v>76</v>
      </c>
      <c r="AY142" s="264" t="s">
        <v>184</v>
      </c>
    </row>
    <row r="143" s="13" customFormat="1">
      <c r="A143" s="13"/>
      <c r="B143" s="243"/>
      <c r="C143" s="244"/>
      <c r="D143" s="245" t="s">
        <v>192</v>
      </c>
      <c r="E143" s="246" t="s">
        <v>1</v>
      </c>
      <c r="F143" s="247" t="s">
        <v>212</v>
      </c>
      <c r="G143" s="244"/>
      <c r="H143" s="246" t="s">
        <v>1</v>
      </c>
      <c r="I143" s="248"/>
      <c r="J143" s="244"/>
      <c r="K143" s="244"/>
      <c r="L143" s="249"/>
      <c r="M143" s="250"/>
      <c r="N143" s="251"/>
      <c r="O143" s="251"/>
      <c r="P143" s="251"/>
      <c r="Q143" s="251"/>
      <c r="R143" s="251"/>
      <c r="S143" s="251"/>
      <c r="T143" s="252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3" t="s">
        <v>192</v>
      </c>
      <c r="AU143" s="253" t="s">
        <v>85</v>
      </c>
      <c r="AV143" s="13" t="s">
        <v>83</v>
      </c>
      <c r="AW143" s="13" t="s">
        <v>32</v>
      </c>
      <c r="AX143" s="13" t="s">
        <v>76</v>
      </c>
      <c r="AY143" s="253" t="s">
        <v>184</v>
      </c>
    </row>
    <row r="144" s="14" customFormat="1">
      <c r="A144" s="14"/>
      <c r="B144" s="254"/>
      <c r="C144" s="255"/>
      <c r="D144" s="245" t="s">
        <v>192</v>
      </c>
      <c r="E144" s="256" t="s">
        <v>1</v>
      </c>
      <c r="F144" s="257" t="s">
        <v>1079</v>
      </c>
      <c r="G144" s="255"/>
      <c r="H144" s="258">
        <v>15.19</v>
      </c>
      <c r="I144" s="259"/>
      <c r="J144" s="255"/>
      <c r="K144" s="255"/>
      <c r="L144" s="260"/>
      <c r="M144" s="261"/>
      <c r="N144" s="262"/>
      <c r="O144" s="262"/>
      <c r="P144" s="262"/>
      <c r="Q144" s="262"/>
      <c r="R144" s="262"/>
      <c r="S144" s="262"/>
      <c r="T144" s="263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4" t="s">
        <v>192</v>
      </c>
      <c r="AU144" s="264" t="s">
        <v>85</v>
      </c>
      <c r="AV144" s="14" t="s">
        <v>85</v>
      </c>
      <c r="AW144" s="14" t="s">
        <v>32</v>
      </c>
      <c r="AX144" s="14" t="s">
        <v>76</v>
      </c>
      <c r="AY144" s="264" t="s">
        <v>184</v>
      </c>
    </row>
    <row r="145" s="14" customFormat="1">
      <c r="A145" s="14"/>
      <c r="B145" s="254"/>
      <c r="C145" s="255"/>
      <c r="D145" s="245" t="s">
        <v>192</v>
      </c>
      <c r="E145" s="256" t="s">
        <v>1</v>
      </c>
      <c r="F145" s="257" t="s">
        <v>1080</v>
      </c>
      <c r="G145" s="255"/>
      <c r="H145" s="258">
        <v>-29.645</v>
      </c>
      <c r="I145" s="259"/>
      <c r="J145" s="255"/>
      <c r="K145" s="255"/>
      <c r="L145" s="260"/>
      <c r="M145" s="261"/>
      <c r="N145" s="262"/>
      <c r="O145" s="262"/>
      <c r="P145" s="262"/>
      <c r="Q145" s="262"/>
      <c r="R145" s="262"/>
      <c r="S145" s="262"/>
      <c r="T145" s="263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64" t="s">
        <v>192</v>
      </c>
      <c r="AU145" s="264" t="s">
        <v>85</v>
      </c>
      <c r="AV145" s="14" t="s">
        <v>85</v>
      </c>
      <c r="AW145" s="14" t="s">
        <v>32</v>
      </c>
      <c r="AX145" s="14" t="s">
        <v>76</v>
      </c>
      <c r="AY145" s="264" t="s">
        <v>184</v>
      </c>
    </row>
    <row r="146" s="14" customFormat="1">
      <c r="A146" s="14"/>
      <c r="B146" s="254"/>
      <c r="C146" s="255"/>
      <c r="D146" s="245" t="s">
        <v>192</v>
      </c>
      <c r="E146" s="256" t="s">
        <v>1</v>
      </c>
      <c r="F146" s="257" t="s">
        <v>1081</v>
      </c>
      <c r="G146" s="255"/>
      <c r="H146" s="258">
        <v>-12.705</v>
      </c>
      <c r="I146" s="259"/>
      <c r="J146" s="255"/>
      <c r="K146" s="255"/>
      <c r="L146" s="260"/>
      <c r="M146" s="261"/>
      <c r="N146" s="262"/>
      <c r="O146" s="262"/>
      <c r="P146" s="262"/>
      <c r="Q146" s="262"/>
      <c r="R146" s="262"/>
      <c r="S146" s="262"/>
      <c r="T146" s="263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4" t="s">
        <v>192</v>
      </c>
      <c r="AU146" s="264" t="s">
        <v>85</v>
      </c>
      <c r="AV146" s="14" t="s">
        <v>85</v>
      </c>
      <c r="AW146" s="14" t="s">
        <v>32</v>
      </c>
      <c r="AX146" s="14" t="s">
        <v>76</v>
      </c>
      <c r="AY146" s="264" t="s">
        <v>184</v>
      </c>
    </row>
    <row r="147" s="15" customFormat="1">
      <c r="A147" s="15"/>
      <c r="B147" s="265"/>
      <c r="C147" s="266"/>
      <c r="D147" s="245" t="s">
        <v>192</v>
      </c>
      <c r="E147" s="267" t="s">
        <v>152</v>
      </c>
      <c r="F147" s="268" t="s">
        <v>149</v>
      </c>
      <c r="G147" s="266"/>
      <c r="H147" s="269">
        <v>275.83999999999997</v>
      </c>
      <c r="I147" s="270"/>
      <c r="J147" s="266"/>
      <c r="K147" s="266"/>
      <c r="L147" s="271"/>
      <c r="M147" s="272"/>
      <c r="N147" s="273"/>
      <c r="O147" s="273"/>
      <c r="P147" s="273"/>
      <c r="Q147" s="273"/>
      <c r="R147" s="273"/>
      <c r="S147" s="273"/>
      <c r="T147" s="274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75" t="s">
        <v>192</v>
      </c>
      <c r="AU147" s="275" t="s">
        <v>85</v>
      </c>
      <c r="AV147" s="15" t="s">
        <v>106</v>
      </c>
      <c r="AW147" s="15" t="s">
        <v>32</v>
      </c>
      <c r="AX147" s="15" t="s">
        <v>76</v>
      </c>
      <c r="AY147" s="275" t="s">
        <v>184</v>
      </c>
    </row>
    <row r="148" s="14" customFormat="1">
      <c r="A148" s="14"/>
      <c r="B148" s="254"/>
      <c r="C148" s="255"/>
      <c r="D148" s="245" t="s">
        <v>192</v>
      </c>
      <c r="E148" s="256" t="s">
        <v>1</v>
      </c>
      <c r="F148" s="257" t="s">
        <v>218</v>
      </c>
      <c r="G148" s="255"/>
      <c r="H148" s="258">
        <v>275.83999999999997</v>
      </c>
      <c r="I148" s="259"/>
      <c r="J148" s="255"/>
      <c r="K148" s="255"/>
      <c r="L148" s="260"/>
      <c r="M148" s="261"/>
      <c r="N148" s="262"/>
      <c r="O148" s="262"/>
      <c r="P148" s="262"/>
      <c r="Q148" s="262"/>
      <c r="R148" s="262"/>
      <c r="S148" s="262"/>
      <c r="T148" s="263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64" t="s">
        <v>192</v>
      </c>
      <c r="AU148" s="264" t="s">
        <v>85</v>
      </c>
      <c r="AV148" s="14" t="s">
        <v>85</v>
      </c>
      <c r="AW148" s="14" t="s">
        <v>32</v>
      </c>
      <c r="AX148" s="14" t="s">
        <v>83</v>
      </c>
      <c r="AY148" s="264" t="s">
        <v>184</v>
      </c>
    </row>
    <row r="149" s="2" customFormat="1" ht="21.75" customHeight="1">
      <c r="A149" s="39"/>
      <c r="B149" s="40"/>
      <c r="C149" s="230" t="s">
        <v>106</v>
      </c>
      <c r="D149" s="230" t="s">
        <v>186</v>
      </c>
      <c r="E149" s="231" t="s">
        <v>219</v>
      </c>
      <c r="F149" s="232" t="s">
        <v>220</v>
      </c>
      <c r="G149" s="233" t="s">
        <v>189</v>
      </c>
      <c r="H149" s="234">
        <v>343.69999999999999</v>
      </c>
      <c r="I149" s="235"/>
      <c r="J149" s="236">
        <f>ROUND(I149*H149,2)</f>
        <v>0</v>
      </c>
      <c r="K149" s="232" t="s">
        <v>190</v>
      </c>
      <c r="L149" s="45"/>
      <c r="M149" s="237" t="s">
        <v>1</v>
      </c>
      <c r="N149" s="238" t="s">
        <v>41</v>
      </c>
      <c r="O149" s="92"/>
      <c r="P149" s="239">
        <f>O149*H149</f>
        <v>0</v>
      </c>
      <c r="Q149" s="239">
        <v>0.00058</v>
      </c>
      <c r="R149" s="239">
        <f>Q149*H149</f>
        <v>0.199346</v>
      </c>
      <c r="S149" s="239">
        <v>0</v>
      </c>
      <c r="T149" s="240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41" t="s">
        <v>106</v>
      </c>
      <c r="AT149" s="241" t="s">
        <v>186</v>
      </c>
      <c r="AU149" s="241" t="s">
        <v>85</v>
      </c>
      <c r="AY149" s="18" t="s">
        <v>184</v>
      </c>
      <c r="BE149" s="242">
        <f>IF(N149="základní",J149,0)</f>
        <v>0</v>
      </c>
      <c r="BF149" s="242">
        <f>IF(N149="snížená",J149,0)</f>
        <v>0</v>
      </c>
      <c r="BG149" s="242">
        <f>IF(N149="zákl. přenesená",J149,0)</f>
        <v>0</v>
      </c>
      <c r="BH149" s="242">
        <f>IF(N149="sníž. přenesená",J149,0)</f>
        <v>0</v>
      </c>
      <c r="BI149" s="242">
        <f>IF(N149="nulová",J149,0)</f>
        <v>0</v>
      </c>
      <c r="BJ149" s="18" t="s">
        <v>83</v>
      </c>
      <c r="BK149" s="242">
        <f>ROUND(I149*H149,2)</f>
        <v>0</v>
      </c>
      <c r="BL149" s="18" t="s">
        <v>106</v>
      </c>
      <c r="BM149" s="241" t="s">
        <v>221</v>
      </c>
    </row>
    <row r="150" s="13" customFormat="1">
      <c r="A150" s="13"/>
      <c r="B150" s="243"/>
      <c r="C150" s="244"/>
      <c r="D150" s="245" t="s">
        <v>192</v>
      </c>
      <c r="E150" s="246" t="s">
        <v>1</v>
      </c>
      <c r="F150" s="247" t="s">
        <v>199</v>
      </c>
      <c r="G150" s="244"/>
      <c r="H150" s="246" t="s">
        <v>1</v>
      </c>
      <c r="I150" s="248"/>
      <c r="J150" s="244"/>
      <c r="K150" s="244"/>
      <c r="L150" s="249"/>
      <c r="M150" s="250"/>
      <c r="N150" s="251"/>
      <c r="O150" s="251"/>
      <c r="P150" s="251"/>
      <c r="Q150" s="251"/>
      <c r="R150" s="251"/>
      <c r="S150" s="251"/>
      <c r="T150" s="252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3" t="s">
        <v>192</v>
      </c>
      <c r="AU150" s="253" t="s">
        <v>85</v>
      </c>
      <c r="AV150" s="13" t="s">
        <v>83</v>
      </c>
      <c r="AW150" s="13" t="s">
        <v>32</v>
      </c>
      <c r="AX150" s="13" t="s">
        <v>76</v>
      </c>
      <c r="AY150" s="253" t="s">
        <v>184</v>
      </c>
    </row>
    <row r="151" s="13" customFormat="1">
      <c r="A151" s="13"/>
      <c r="B151" s="243"/>
      <c r="C151" s="244"/>
      <c r="D151" s="245" t="s">
        <v>192</v>
      </c>
      <c r="E151" s="246" t="s">
        <v>1</v>
      </c>
      <c r="F151" s="247" t="s">
        <v>210</v>
      </c>
      <c r="G151" s="244"/>
      <c r="H151" s="246" t="s">
        <v>1</v>
      </c>
      <c r="I151" s="248"/>
      <c r="J151" s="244"/>
      <c r="K151" s="244"/>
      <c r="L151" s="249"/>
      <c r="M151" s="250"/>
      <c r="N151" s="251"/>
      <c r="O151" s="251"/>
      <c r="P151" s="251"/>
      <c r="Q151" s="251"/>
      <c r="R151" s="251"/>
      <c r="S151" s="251"/>
      <c r="T151" s="252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3" t="s">
        <v>192</v>
      </c>
      <c r="AU151" s="253" t="s">
        <v>85</v>
      </c>
      <c r="AV151" s="13" t="s">
        <v>83</v>
      </c>
      <c r="AW151" s="13" t="s">
        <v>32</v>
      </c>
      <c r="AX151" s="13" t="s">
        <v>76</v>
      </c>
      <c r="AY151" s="253" t="s">
        <v>184</v>
      </c>
    </row>
    <row r="152" s="14" customFormat="1">
      <c r="A152" s="14"/>
      <c r="B152" s="254"/>
      <c r="C152" s="255"/>
      <c r="D152" s="245" t="s">
        <v>192</v>
      </c>
      <c r="E152" s="256" t="s">
        <v>1</v>
      </c>
      <c r="F152" s="257" t="s">
        <v>1082</v>
      </c>
      <c r="G152" s="255"/>
      <c r="H152" s="258">
        <v>343.69999999999999</v>
      </c>
      <c r="I152" s="259"/>
      <c r="J152" s="255"/>
      <c r="K152" s="255"/>
      <c r="L152" s="260"/>
      <c r="M152" s="261"/>
      <c r="N152" s="262"/>
      <c r="O152" s="262"/>
      <c r="P152" s="262"/>
      <c r="Q152" s="262"/>
      <c r="R152" s="262"/>
      <c r="S152" s="262"/>
      <c r="T152" s="263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4" t="s">
        <v>192</v>
      </c>
      <c r="AU152" s="264" t="s">
        <v>85</v>
      </c>
      <c r="AV152" s="14" t="s">
        <v>85</v>
      </c>
      <c r="AW152" s="14" t="s">
        <v>32</v>
      </c>
      <c r="AX152" s="14" t="s">
        <v>76</v>
      </c>
      <c r="AY152" s="264" t="s">
        <v>184</v>
      </c>
    </row>
    <row r="153" s="15" customFormat="1">
      <c r="A153" s="15"/>
      <c r="B153" s="265"/>
      <c r="C153" s="266"/>
      <c r="D153" s="245" t="s">
        <v>192</v>
      </c>
      <c r="E153" s="267" t="s">
        <v>129</v>
      </c>
      <c r="F153" s="268" t="s">
        <v>149</v>
      </c>
      <c r="G153" s="266"/>
      <c r="H153" s="269">
        <v>343.69999999999999</v>
      </c>
      <c r="I153" s="270"/>
      <c r="J153" s="266"/>
      <c r="K153" s="266"/>
      <c r="L153" s="271"/>
      <c r="M153" s="272"/>
      <c r="N153" s="273"/>
      <c r="O153" s="273"/>
      <c r="P153" s="273"/>
      <c r="Q153" s="273"/>
      <c r="R153" s="273"/>
      <c r="S153" s="273"/>
      <c r="T153" s="274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75" t="s">
        <v>192</v>
      </c>
      <c r="AU153" s="275" t="s">
        <v>85</v>
      </c>
      <c r="AV153" s="15" t="s">
        <v>106</v>
      </c>
      <c r="AW153" s="15" t="s">
        <v>32</v>
      </c>
      <c r="AX153" s="15" t="s">
        <v>83</v>
      </c>
      <c r="AY153" s="275" t="s">
        <v>184</v>
      </c>
    </row>
    <row r="154" s="2" customFormat="1" ht="21.75" customHeight="1">
      <c r="A154" s="39"/>
      <c r="B154" s="40"/>
      <c r="C154" s="230" t="s">
        <v>114</v>
      </c>
      <c r="D154" s="230" t="s">
        <v>186</v>
      </c>
      <c r="E154" s="231" t="s">
        <v>224</v>
      </c>
      <c r="F154" s="232" t="s">
        <v>225</v>
      </c>
      <c r="G154" s="233" t="s">
        <v>189</v>
      </c>
      <c r="H154" s="234">
        <v>343.69999999999999</v>
      </c>
      <c r="I154" s="235"/>
      <c r="J154" s="236">
        <f>ROUND(I154*H154,2)</f>
        <v>0</v>
      </c>
      <c r="K154" s="232" t="s">
        <v>190</v>
      </c>
      <c r="L154" s="45"/>
      <c r="M154" s="237" t="s">
        <v>1</v>
      </c>
      <c r="N154" s="238" t="s">
        <v>41</v>
      </c>
      <c r="O154" s="92"/>
      <c r="P154" s="239">
        <f>O154*H154</f>
        <v>0</v>
      </c>
      <c r="Q154" s="239">
        <v>0</v>
      </c>
      <c r="R154" s="239">
        <f>Q154*H154</f>
        <v>0</v>
      </c>
      <c r="S154" s="239">
        <v>0</v>
      </c>
      <c r="T154" s="240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41" t="s">
        <v>106</v>
      </c>
      <c r="AT154" s="241" t="s">
        <v>186</v>
      </c>
      <c r="AU154" s="241" t="s">
        <v>85</v>
      </c>
      <c r="AY154" s="18" t="s">
        <v>184</v>
      </c>
      <c r="BE154" s="242">
        <f>IF(N154="základní",J154,0)</f>
        <v>0</v>
      </c>
      <c r="BF154" s="242">
        <f>IF(N154="snížená",J154,0)</f>
        <v>0</v>
      </c>
      <c r="BG154" s="242">
        <f>IF(N154="zákl. přenesená",J154,0)</f>
        <v>0</v>
      </c>
      <c r="BH154" s="242">
        <f>IF(N154="sníž. přenesená",J154,0)</f>
        <v>0</v>
      </c>
      <c r="BI154" s="242">
        <f>IF(N154="nulová",J154,0)</f>
        <v>0</v>
      </c>
      <c r="BJ154" s="18" t="s">
        <v>83</v>
      </c>
      <c r="BK154" s="242">
        <f>ROUND(I154*H154,2)</f>
        <v>0</v>
      </c>
      <c r="BL154" s="18" t="s">
        <v>106</v>
      </c>
      <c r="BM154" s="241" t="s">
        <v>226</v>
      </c>
    </row>
    <row r="155" s="14" customFormat="1">
      <c r="A155" s="14"/>
      <c r="B155" s="254"/>
      <c r="C155" s="255"/>
      <c r="D155" s="245" t="s">
        <v>192</v>
      </c>
      <c r="E155" s="256" t="s">
        <v>1</v>
      </c>
      <c r="F155" s="257" t="s">
        <v>129</v>
      </c>
      <c r="G155" s="255"/>
      <c r="H155" s="258">
        <v>343.69999999999999</v>
      </c>
      <c r="I155" s="259"/>
      <c r="J155" s="255"/>
      <c r="K155" s="255"/>
      <c r="L155" s="260"/>
      <c r="M155" s="261"/>
      <c r="N155" s="262"/>
      <c r="O155" s="262"/>
      <c r="P155" s="262"/>
      <c r="Q155" s="262"/>
      <c r="R155" s="262"/>
      <c r="S155" s="262"/>
      <c r="T155" s="263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4" t="s">
        <v>192</v>
      </c>
      <c r="AU155" s="264" t="s">
        <v>85</v>
      </c>
      <c r="AV155" s="14" t="s">
        <v>85</v>
      </c>
      <c r="AW155" s="14" t="s">
        <v>32</v>
      </c>
      <c r="AX155" s="14" t="s">
        <v>83</v>
      </c>
      <c r="AY155" s="264" t="s">
        <v>184</v>
      </c>
    </row>
    <row r="156" s="2" customFormat="1" ht="37.8" customHeight="1">
      <c r="A156" s="39"/>
      <c r="B156" s="40"/>
      <c r="C156" s="230" t="s">
        <v>223</v>
      </c>
      <c r="D156" s="230" t="s">
        <v>186</v>
      </c>
      <c r="E156" s="231" t="s">
        <v>228</v>
      </c>
      <c r="F156" s="232" t="s">
        <v>229</v>
      </c>
      <c r="G156" s="233" t="s">
        <v>208</v>
      </c>
      <c r="H156" s="234">
        <v>275.83999999999997</v>
      </c>
      <c r="I156" s="235"/>
      <c r="J156" s="236">
        <f>ROUND(I156*H156,2)</f>
        <v>0</v>
      </c>
      <c r="K156" s="232" t="s">
        <v>190</v>
      </c>
      <c r="L156" s="45"/>
      <c r="M156" s="237" t="s">
        <v>1</v>
      </c>
      <c r="N156" s="238" t="s">
        <v>41</v>
      </c>
      <c r="O156" s="92"/>
      <c r="P156" s="239">
        <f>O156*H156</f>
        <v>0</v>
      </c>
      <c r="Q156" s="239">
        <v>0</v>
      </c>
      <c r="R156" s="239">
        <f>Q156*H156</f>
        <v>0</v>
      </c>
      <c r="S156" s="239">
        <v>0</v>
      </c>
      <c r="T156" s="240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41" t="s">
        <v>106</v>
      </c>
      <c r="AT156" s="241" t="s">
        <v>186</v>
      </c>
      <c r="AU156" s="241" t="s">
        <v>85</v>
      </c>
      <c r="AY156" s="18" t="s">
        <v>184</v>
      </c>
      <c r="BE156" s="242">
        <f>IF(N156="základní",J156,0)</f>
        <v>0</v>
      </c>
      <c r="BF156" s="242">
        <f>IF(N156="snížená",J156,0)</f>
        <v>0</v>
      </c>
      <c r="BG156" s="242">
        <f>IF(N156="zákl. přenesená",J156,0)</f>
        <v>0</v>
      </c>
      <c r="BH156" s="242">
        <f>IF(N156="sníž. přenesená",J156,0)</f>
        <v>0</v>
      </c>
      <c r="BI156" s="242">
        <f>IF(N156="nulová",J156,0)</f>
        <v>0</v>
      </c>
      <c r="BJ156" s="18" t="s">
        <v>83</v>
      </c>
      <c r="BK156" s="242">
        <f>ROUND(I156*H156,2)</f>
        <v>0</v>
      </c>
      <c r="BL156" s="18" t="s">
        <v>106</v>
      </c>
      <c r="BM156" s="241" t="s">
        <v>1083</v>
      </c>
    </row>
    <row r="157" s="13" customFormat="1">
      <c r="A157" s="13"/>
      <c r="B157" s="243"/>
      <c r="C157" s="244"/>
      <c r="D157" s="245" t="s">
        <v>192</v>
      </c>
      <c r="E157" s="246" t="s">
        <v>1</v>
      </c>
      <c r="F157" s="247" t="s">
        <v>231</v>
      </c>
      <c r="G157" s="244"/>
      <c r="H157" s="246" t="s">
        <v>1</v>
      </c>
      <c r="I157" s="248"/>
      <c r="J157" s="244"/>
      <c r="K157" s="244"/>
      <c r="L157" s="249"/>
      <c r="M157" s="250"/>
      <c r="N157" s="251"/>
      <c r="O157" s="251"/>
      <c r="P157" s="251"/>
      <c r="Q157" s="251"/>
      <c r="R157" s="251"/>
      <c r="S157" s="251"/>
      <c r="T157" s="252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3" t="s">
        <v>192</v>
      </c>
      <c r="AU157" s="253" t="s">
        <v>85</v>
      </c>
      <c r="AV157" s="13" t="s">
        <v>83</v>
      </c>
      <c r="AW157" s="13" t="s">
        <v>32</v>
      </c>
      <c r="AX157" s="13" t="s">
        <v>76</v>
      </c>
      <c r="AY157" s="253" t="s">
        <v>184</v>
      </c>
    </row>
    <row r="158" s="14" customFormat="1">
      <c r="A158" s="14"/>
      <c r="B158" s="254"/>
      <c r="C158" s="255"/>
      <c r="D158" s="245" t="s">
        <v>192</v>
      </c>
      <c r="E158" s="256" t="s">
        <v>1</v>
      </c>
      <c r="F158" s="257" t="s">
        <v>145</v>
      </c>
      <c r="G158" s="255"/>
      <c r="H158" s="258">
        <v>275.83999999999997</v>
      </c>
      <c r="I158" s="259"/>
      <c r="J158" s="255"/>
      <c r="K158" s="255"/>
      <c r="L158" s="260"/>
      <c r="M158" s="261"/>
      <c r="N158" s="262"/>
      <c r="O158" s="262"/>
      <c r="P158" s="262"/>
      <c r="Q158" s="262"/>
      <c r="R158" s="262"/>
      <c r="S158" s="262"/>
      <c r="T158" s="263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4" t="s">
        <v>192</v>
      </c>
      <c r="AU158" s="264" t="s">
        <v>85</v>
      </c>
      <c r="AV158" s="14" t="s">
        <v>85</v>
      </c>
      <c r="AW158" s="14" t="s">
        <v>32</v>
      </c>
      <c r="AX158" s="14" t="s">
        <v>83</v>
      </c>
      <c r="AY158" s="264" t="s">
        <v>184</v>
      </c>
    </row>
    <row r="159" s="2" customFormat="1" ht="37.8" customHeight="1">
      <c r="A159" s="39"/>
      <c r="B159" s="40"/>
      <c r="C159" s="230" t="s">
        <v>227</v>
      </c>
      <c r="D159" s="230" t="s">
        <v>186</v>
      </c>
      <c r="E159" s="231" t="s">
        <v>233</v>
      </c>
      <c r="F159" s="232" t="s">
        <v>234</v>
      </c>
      <c r="G159" s="233" t="s">
        <v>208</v>
      </c>
      <c r="H159" s="234">
        <v>115.5</v>
      </c>
      <c r="I159" s="235"/>
      <c r="J159" s="236">
        <f>ROUND(I159*H159,2)</f>
        <v>0</v>
      </c>
      <c r="K159" s="232" t="s">
        <v>190</v>
      </c>
      <c r="L159" s="45"/>
      <c r="M159" s="237" t="s">
        <v>1</v>
      </c>
      <c r="N159" s="238" t="s">
        <v>41</v>
      </c>
      <c r="O159" s="92"/>
      <c r="P159" s="239">
        <f>O159*H159</f>
        <v>0</v>
      </c>
      <c r="Q159" s="239">
        <v>0</v>
      </c>
      <c r="R159" s="239">
        <f>Q159*H159</f>
        <v>0</v>
      </c>
      <c r="S159" s="239">
        <v>0</v>
      </c>
      <c r="T159" s="240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41" t="s">
        <v>106</v>
      </c>
      <c r="AT159" s="241" t="s">
        <v>186</v>
      </c>
      <c r="AU159" s="241" t="s">
        <v>85</v>
      </c>
      <c r="AY159" s="18" t="s">
        <v>184</v>
      </c>
      <c r="BE159" s="242">
        <f>IF(N159="základní",J159,0)</f>
        <v>0</v>
      </c>
      <c r="BF159" s="242">
        <f>IF(N159="snížená",J159,0)</f>
        <v>0</v>
      </c>
      <c r="BG159" s="242">
        <f>IF(N159="zákl. přenesená",J159,0)</f>
        <v>0</v>
      </c>
      <c r="BH159" s="242">
        <f>IF(N159="sníž. přenesená",J159,0)</f>
        <v>0</v>
      </c>
      <c r="BI159" s="242">
        <f>IF(N159="nulová",J159,0)</f>
        <v>0</v>
      </c>
      <c r="BJ159" s="18" t="s">
        <v>83</v>
      </c>
      <c r="BK159" s="242">
        <f>ROUND(I159*H159,2)</f>
        <v>0</v>
      </c>
      <c r="BL159" s="18" t="s">
        <v>106</v>
      </c>
      <c r="BM159" s="241" t="s">
        <v>1084</v>
      </c>
    </row>
    <row r="160" s="13" customFormat="1">
      <c r="A160" s="13"/>
      <c r="B160" s="243"/>
      <c r="C160" s="244"/>
      <c r="D160" s="245" t="s">
        <v>192</v>
      </c>
      <c r="E160" s="246" t="s">
        <v>1</v>
      </c>
      <c r="F160" s="247" t="s">
        <v>199</v>
      </c>
      <c r="G160" s="244"/>
      <c r="H160" s="246" t="s">
        <v>1</v>
      </c>
      <c r="I160" s="248"/>
      <c r="J160" s="244"/>
      <c r="K160" s="244"/>
      <c r="L160" s="249"/>
      <c r="M160" s="250"/>
      <c r="N160" s="251"/>
      <c r="O160" s="251"/>
      <c r="P160" s="251"/>
      <c r="Q160" s="251"/>
      <c r="R160" s="251"/>
      <c r="S160" s="251"/>
      <c r="T160" s="252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3" t="s">
        <v>192</v>
      </c>
      <c r="AU160" s="253" t="s">
        <v>85</v>
      </c>
      <c r="AV160" s="13" t="s">
        <v>83</v>
      </c>
      <c r="AW160" s="13" t="s">
        <v>32</v>
      </c>
      <c r="AX160" s="13" t="s">
        <v>76</v>
      </c>
      <c r="AY160" s="253" t="s">
        <v>184</v>
      </c>
    </row>
    <row r="161" s="14" customFormat="1">
      <c r="A161" s="14"/>
      <c r="B161" s="254"/>
      <c r="C161" s="255"/>
      <c r="D161" s="245" t="s">
        <v>192</v>
      </c>
      <c r="E161" s="256" t="s">
        <v>1</v>
      </c>
      <c r="F161" s="257" t="s">
        <v>1085</v>
      </c>
      <c r="G161" s="255"/>
      <c r="H161" s="258">
        <v>80.849999999999994</v>
      </c>
      <c r="I161" s="259"/>
      <c r="J161" s="255"/>
      <c r="K161" s="255"/>
      <c r="L161" s="260"/>
      <c r="M161" s="261"/>
      <c r="N161" s="262"/>
      <c r="O161" s="262"/>
      <c r="P161" s="262"/>
      <c r="Q161" s="262"/>
      <c r="R161" s="262"/>
      <c r="S161" s="262"/>
      <c r="T161" s="263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4" t="s">
        <v>192</v>
      </c>
      <c r="AU161" s="264" t="s">
        <v>85</v>
      </c>
      <c r="AV161" s="14" t="s">
        <v>85</v>
      </c>
      <c r="AW161" s="14" t="s">
        <v>32</v>
      </c>
      <c r="AX161" s="14" t="s">
        <v>76</v>
      </c>
      <c r="AY161" s="264" t="s">
        <v>184</v>
      </c>
    </row>
    <row r="162" s="14" customFormat="1">
      <c r="A162" s="14"/>
      <c r="B162" s="254"/>
      <c r="C162" s="255"/>
      <c r="D162" s="245" t="s">
        <v>192</v>
      </c>
      <c r="E162" s="256" t="s">
        <v>1</v>
      </c>
      <c r="F162" s="257" t="s">
        <v>1086</v>
      </c>
      <c r="G162" s="255"/>
      <c r="H162" s="258">
        <v>34.649999999999999</v>
      </c>
      <c r="I162" s="259"/>
      <c r="J162" s="255"/>
      <c r="K162" s="255"/>
      <c r="L162" s="260"/>
      <c r="M162" s="261"/>
      <c r="N162" s="262"/>
      <c r="O162" s="262"/>
      <c r="P162" s="262"/>
      <c r="Q162" s="262"/>
      <c r="R162" s="262"/>
      <c r="S162" s="262"/>
      <c r="T162" s="263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4" t="s">
        <v>192</v>
      </c>
      <c r="AU162" s="264" t="s">
        <v>85</v>
      </c>
      <c r="AV162" s="14" t="s">
        <v>85</v>
      </c>
      <c r="AW162" s="14" t="s">
        <v>32</v>
      </c>
      <c r="AX162" s="14" t="s">
        <v>76</v>
      </c>
      <c r="AY162" s="264" t="s">
        <v>184</v>
      </c>
    </row>
    <row r="163" s="15" customFormat="1">
      <c r="A163" s="15"/>
      <c r="B163" s="265"/>
      <c r="C163" s="266"/>
      <c r="D163" s="245" t="s">
        <v>192</v>
      </c>
      <c r="E163" s="267" t="s">
        <v>1</v>
      </c>
      <c r="F163" s="268" t="s">
        <v>149</v>
      </c>
      <c r="G163" s="266"/>
      <c r="H163" s="269">
        <v>115.5</v>
      </c>
      <c r="I163" s="270"/>
      <c r="J163" s="266"/>
      <c r="K163" s="266"/>
      <c r="L163" s="271"/>
      <c r="M163" s="272"/>
      <c r="N163" s="273"/>
      <c r="O163" s="273"/>
      <c r="P163" s="273"/>
      <c r="Q163" s="273"/>
      <c r="R163" s="273"/>
      <c r="S163" s="273"/>
      <c r="T163" s="274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75" t="s">
        <v>192</v>
      </c>
      <c r="AU163" s="275" t="s">
        <v>85</v>
      </c>
      <c r="AV163" s="15" t="s">
        <v>106</v>
      </c>
      <c r="AW163" s="15" t="s">
        <v>32</v>
      </c>
      <c r="AX163" s="15" t="s">
        <v>83</v>
      </c>
      <c r="AY163" s="275" t="s">
        <v>184</v>
      </c>
    </row>
    <row r="164" s="2" customFormat="1" ht="37.8" customHeight="1">
      <c r="A164" s="39"/>
      <c r="B164" s="40"/>
      <c r="C164" s="230" t="s">
        <v>232</v>
      </c>
      <c r="D164" s="230" t="s">
        <v>186</v>
      </c>
      <c r="E164" s="231" t="s">
        <v>239</v>
      </c>
      <c r="F164" s="232" t="s">
        <v>240</v>
      </c>
      <c r="G164" s="233" t="s">
        <v>208</v>
      </c>
      <c r="H164" s="234">
        <v>275.83999999999997</v>
      </c>
      <c r="I164" s="235"/>
      <c r="J164" s="236">
        <f>ROUND(I164*H164,2)</f>
        <v>0</v>
      </c>
      <c r="K164" s="232" t="s">
        <v>190</v>
      </c>
      <c r="L164" s="45"/>
      <c r="M164" s="237" t="s">
        <v>1</v>
      </c>
      <c r="N164" s="238" t="s">
        <v>41</v>
      </c>
      <c r="O164" s="92"/>
      <c r="P164" s="239">
        <f>O164*H164</f>
        <v>0</v>
      </c>
      <c r="Q164" s="239">
        <v>0</v>
      </c>
      <c r="R164" s="239">
        <f>Q164*H164</f>
        <v>0</v>
      </c>
      <c r="S164" s="239">
        <v>0</v>
      </c>
      <c r="T164" s="240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41" t="s">
        <v>106</v>
      </c>
      <c r="AT164" s="241" t="s">
        <v>186</v>
      </c>
      <c r="AU164" s="241" t="s">
        <v>85</v>
      </c>
      <c r="AY164" s="18" t="s">
        <v>184</v>
      </c>
      <c r="BE164" s="242">
        <f>IF(N164="základní",J164,0)</f>
        <v>0</v>
      </c>
      <c r="BF164" s="242">
        <f>IF(N164="snížená",J164,0)</f>
        <v>0</v>
      </c>
      <c r="BG164" s="242">
        <f>IF(N164="zákl. přenesená",J164,0)</f>
        <v>0</v>
      </c>
      <c r="BH164" s="242">
        <f>IF(N164="sníž. přenesená",J164,0)</f>
        <v>0</v>
      </c>
      <c r="BI164" s="242">
        <f>IF(N164="nulová",J164,0)</f>
        <v>0</v>
      </c>
      <c r="BJ164" s="18" t="s">
        <v>83</v>
      </c>
      <c r="BK164" s="242">
        <f>ROUND(I164*H164,2)</f>
        <v>0</v>
      </c>
      <c r="BL164" s="18" t="s">
        <v>106</v>
      </c>
      <c r="BM164" s="241" t="s">
        <v>241</v>
      </c>
    </row>
    <row r="165" s="13" customFormat="1">
      <c r="A165" s="13"/>
      <c r="B165" s="243"/>
      <c r="C165" s="244"/>
      <c r="D165" s="245" t="s">
        <v>192</v>
      </c>
      <c r="E165" s="246" t="s">
        <v>1</v>
      </c>
      <c r="F165" s="247" t="s">
        <v>199</v>
      </c>
      <c r="G165" s="244"/>
      <c r="H165" s="246" t="s">
        <v>1</v>
      </c>
      <c r="I165" s="248"/>
      <c r="J165" s="244"/>
      <c r="K165" s="244"/>
      <c r="L165" s="249"/>
      <c r="M165" s="250"/>
      <c r="N165" s="251"/>
      <c r="O165" s="251"/>
      <c r="P165" s="251"/>
      <c r="Q165" s="251"/>
      <c r="R165" s="251"/>
      <c r="S165" s="251"/>
      <c r="T165" s="252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3" t="s">
        <v>192</v>
      </c>
      <c r="AU165" s="253" t="s">
        <v>85</v>
      </c>
      <c r="AV165" s="13" t="s">
        <v>83</v>
      </c>
      <c r="AW165" s="13" t="s">
        <v>32</v>
      </c>
      <c r="AX165" s="13" t="s">
        <v>76</v>
      </c>
      <c r="AY165" s="253" t="s">
        <v>184</v>
      </c>
    </row>
    <row r="166" s="13" customFormat="1">
      <c r="A166" s="13"/>
      <c r="B166" s="243"/>
      <c r="C166" s="244"/>
      <c r="D166" s="245" t="s">
        <v>192</v>
      </c>
      <c r="E166" s="246" t="s">
        <v>1</v>
      </c>
      <c r="F166" s="247" t="s">
        <v>242</v>
      </c>
      <c r="G166" s="244"/>
      <c r="H166" s="246" t="s">
        <v>1</v>
      </c>
      <c r="I166" s="248"/>
      <c r="J166" s="244"/>
      <c r="K166" s="244"/>
      <c r="L166" s="249"/>
      <c r="M166" s="250"/>
      <c r="N166" s="251"/>
      <c r="O166" s="251"/>
      <c r="P166" s="251"/>
      <c r="Q166" s="251"/>
      <c r="R166" s="251"/>
      <c r="S166" s="251"/>
      <c r="T166" s="252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3" t="s">
        <v>192</v>
      </c>
      <c r="AU166" s="253" t="s">
        <v>85</v>
      </c>
      <c r="AV166" s="13" t="s">
        <v>83</v>
      </c>
      <c r="AW166" s="13" t="s">
        <v>32</v>
      </c>
      <c r="AX166" s="13" t="s">
        <v>76</v>
      </c>
      <c r="AY166" s="253" t="s">
        <v>184</v>
      </c>
    </row>
    <row r="167" s="13" customFormat="1">
      <c r="A167" s="13"/>
      <c r="B167" s="243"/>
      <c r="C167" s="244"/>
      <c r="D167" s="245" t="s">
        <v>192</v>
      </c>
      <c r="E167" s="246" t="s">
        <v>1</v>
      </c>
      <c r="F167" s="247" t="s">
        <v>243</v>
      </c>
      <c r="G167" s="244"/>
      <c r="H167" s="246" t="s">
        <v>1</v>
      </c>
      <c r="I167" s="248"/>
      <c r="J167" s="244"/>
      <c r="K167" s="244"/>
      <c r="L167" s="249"/>
      <c r="M167" s="250"/>
      <c r="N167" s="251"/>
      <c r="O167" s="251"/>
      <c r="P167" s="251"/>
      <c r="Q167" s="251"/>
      <c r="R167" s="251"/>
      <c r="S167" s="251"/>
      <c r="T167" s="252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3" t="s">
        <v>192</v>
      </c>
      <c r="AU167" s="253" t="s">
        <v>85</v>
      </c>
      <c r="AV167" s="13" t="s">
        <v>83</v>
      </c>
      <c r="AW167" s="13" t="s">
        <v>32</v>
      </c>
      <c r="AX167" s="13" t="s">
        <v>76</v>
      </c>
      <c r="AY167" s="253" t="s">
        <v>184</v>
      </c>
    </row>
    <row r="168" s="14" customFormat="1">
      <c r="A168" s="14"/>
      <c r="B168" s="254"/>
      <c r="C168" s="255"/>
      <c r="D168" s="245" t="s">
        <v>192</v>
      </c>
      <c r="E168" s="256" t="s">
        <v>1</v>
      </c>
      <c r="F168" s="257" t="s">
        <v>1087</v>
      </c>
      <c r="G168" s="255"/>
      <c r="H168" s="258">
        <v>12.705</v>
      </c>
      <c r="I168" s="259"/>
      <c r="J168" s="255"/>
      <c r="K168" s="255"/>
      <c r="L168" s="260"/>
      <c r="M168" s="261"/>
      <c r="N168" s="262"/>
      <c r="O168" s="262"/>
      <c r="P168" s="262"/>
      <c r="Q168" s="262"/>
      <c r="R168" s="262"/>
      <c r="S168" s="262"/>
      <c r="T168" s="263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64" t="s">
        <v>192</v>
      </c>
      <c r="AU168" s="264" t="s">
        <v>85</v>
      </c>
      <c r="AV168" s="14" t="s">
        <v>85</v>
      </c>
      <c r="AW168" s="14" t="s">
        <v>32</v>
      </c>
      <c r="AX168" s="14" t="s">
        <v>76</v>
      </c>
      <c r="AY168" s="264" t="s">
        <v>184</v>
      </c>
    </row>
    <row r="169" s="16" customFormat="1">
      <c r="A169" s="16"/>
      <c r="B169" s="276"/>
      <c r="C169" s="277"/>
      <c r="D169" s="245" t="s">
        <v>192</v>
      </c>
      <c r="E169" s="278" t="s">
        <v>121</v>
      </c>
      <c r="F169" s="279" t="s">
        <v>246</v>
      </c>
      <c r="G169" s="277"/>
      <c r="H169" s="280">
        <v>12.705</v>
      </c>
      <c r="I169" s="281"/>
      <c r="J169" s="277"/>
      <c r="K169" s="277"/>
      <c r="L169" s="282"/>
      <c r="M169" s="283"/>
      <c r="N169" s="284"/>
      <c r="O169" s="284"/>
      <c r="P169" s="284"/>
      <c r="Q169" s="284"/>
      <c r="R169" s="284"/>
      <c r="S169" s="284"/>
      <c r="T169" s="285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T169" s="286" t="s">
        <v>192</v>
      </c>
      <c r="AU169" s="286" t="s">
        <v>85</v>
      </c>
      <c r="AV169" s="16" t="s">
        <v>92</v>
      </c>
      <c r="AW169" s="16" t="s">
        <v>32</v>
      </c>
      <c r="AX169" s="16" t="s">
        <v>76</v>
      </c>
      <c r="AY169" s="286" t="s">
        <v>184</v>
      </c>
    </row>
    <row r="170" s="13" customFormat="1">
      <c r="A170" s="13"/>
      <c r="B170" s="243"/>
      <c r="C170" s="244"/>
      <c r="D170" s="245" t="s">
        <v>192</v>
      </c>
      <c r="E170" s="246" t="s">
        <v>1</v>
      </c>
      <c r="F170" s="247" t="s">
        <v>247</v>
      </c>
      <c r="G170" s="244"/>
      <c r="H170" s="246" t="s">
        <v>1</v>
      </c>
      <c r="I170" s="248"/>
      <c r="J170" s="244"/>
      <c r="K170" s="244"/>
      <c r="L170" s="249"/>
      <c r="M170" s="250"/>
      <c r="N170" s="251"/>
      <c r="O170" s="251"/>
      <c r="P170" s="251"/>
      <c r="Q170" s="251"/>
      <c r="R170" s="251"/>
      <c r="S170" s="251"/>
      <c r="T170" s="252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3" t="s">
        <v>192</v>
      </c>
      <c r="AU170" s="253" t="s">
        <v>85</v>
      </c>
      <c r="AV170" s="13" t="s">
        <v>83</v>
      </c>
      <c r="AW170" s="13" t="s">
        <v>32</v>
      </c>
      <c r="AX170" s="13" t="s">
        <v>76</v>
      </c>
      <c r="AY170" s="253" t="s">
        <v>184</v>
      </c>
    </row>
    <row r="171" s="14" customFormat="1">
      <c r="A171" s="14"/>
      <c r="B171" s="254"/>
      <c r="C171" s="255"/>
      <c r="D171" s="245" t="s">
        <v>192</v>
      </c>
      <c r="E171" s="256" t="s">
        <v>1</v>
      </c>
      <c r="F171" s="257" t="s">
        <v>1088</v>
      </c>
      <c r="G171" s="255"/>
      <c r="H171" s="258">
        <v>50.82</v>
      </c>
      <c r="I171" s="259"/>
      <c r="J171" s="255"/>
      <c r="K171" s="255"/>
      <c r="L171" s="260"/>
      <c r="M171" s="261"/>
      <c r="N171" s="262"/>
      <c r="O171" s="262"/>
      <c r="P171" s="262"/>
      <c r="Q171" s="262"/>
      <c r="R171" s="262"/>
      <c r="S171" s="262"/>
      <c r="T171" s="263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64" t="s">
        <v>192</v>
      </c>
      <c r="AU171" s="264" t="s">
        <v>85</v>
      </c>
      <c r="AV171" s="14" t="s">
        <v>85</v>
      </c>
      <c r="AW171" s="14" t="s">
        <v>32</v>
      </c>
      <c r="AX171" s="14" t="s">
        <v>76</v>
      </c>
      <c r="AY171" s="264" t="s">
        <v>184</v>
      </c>
    </row>
    <row r="172" s="16" customFormat="1">
      <c r="A172" s="16"/>
      <c r="B172" s="276"/>
      <c r="C172" s="277"/>
      <c r="D172" s="245" t="s">
        <v>192</v>
      </c>
      <c r="E172" s="278" t="s">
        <v>123</v>
      </c>
      <c r="F172" s="279" t="s">
        <v>246</v>
      </c>
      <c r="G172" s="277"/>
      <c r="H172" s="280">
        <v>50.82</v>
      </c>
      <c r="I172" s="281"/>
      <c r="J172" s="277"/>
      <c r="K172" s="277"/>
      <c r="L172" s="282"/>
      <c r="M172" s="283"/>
      <c r="N172" s="284"/>
      <c r="O172" s="284"/>
      <c r="P172" s="284"/>
      <c r="Q172" s="284"/>
      <c r="R172" s="284"/>
      <c r="S172" s="284"/>
      <c r="T172" s="285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T172" s="286" t="s">
        <v>192</v>
      </c>
      <c r="AU172" s="286" t="s">
        <v>85</v>
      </c>
      <c r="AV172" s="16" t="s">
        <v>92</v>
      </c>
      <c r="AW172" s="16" t="s">
        <v>32</v>
      </c>
      <c r="AX172" s="16" t="s">
        <v>76</v>
      </c>
      <c r="AY172" s="286" t="s">
        <v>184</v>
      </c>
    </row>
    <row r="173" s="13" customFormat="1">
      <c r="A173" s="13"/>
      <c r="B173" s="243"/>
      <c r="C173" s="244"/>
      <c r="D173" s="245" t="s">
        <v>192</v>
      </c>
      <c r="E173" s="246" t="s">
        <v>1</v>
      </c>
      <c r="F173" s="247" t="s">
        <v>250</v>
      </c>
      <c r="G173" s="244"/>
      <c r="H173" s="246" t="s">
        <v>1</v>
      </c>
      <c r="I173" s="248"/>
      <c r="J173" s="244"/>
      <c r="K173" s="244"/>
      <c r="L173" s="249"/>
      <c r="M173" s="250"/>
      <c r="N173" s="251"/>
      <c r="O173" s="251"/>
      <c r="P173" s="251"/>
      <c r="Q173" s="251"/>
      <c r="R173" s="251"/>
      <c r="S173" s="251"/>
      <c r="T173" s="252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3" t="s">
        <v>192</v>
      </c>
      <c r="AU173" s="253" t="s">
        <v>85</v>
      </c>
      <c r="AV173" s="13" t="s">
        <v>83</v>
      </c>
      <c r="AW173" s="13" t="s">
        <v>32</v>
      </c>
      <c r="AX173" s="13" t="s">
        <v>76</v>
      </c>
      <c r="AY173" s="253" t="s">
        <v>184</v>
      </c>
    </row>
    <row r="174" s="14" customFormat="1">
      <c r="A174" s="14"/>
      <c r="B174" s="254"/>
      <c r="C174" s="255"/>
      <c r="D174" s="245" t="s">
        <v>192</v>
      </c>
      <c r="E174" s="256" t="s">
        <v>1</v>
      </c>
      <c r="F174" s="257" t="s">
        <v>1089</v>
      </c>
      <c r="G174" s="255"/>
      <c r="H174" s="258">
        <v>4.9059999999999997</v>
      </c>
      <c r="I174" s="259"/>
      <c r="J174" s="255"/>
      <c r="K174" s="255"/>
      <c r="L174" s="260"/>
      <c r="M174" s="261"/>
      <c r="N174" s="262"/>
      <c r="O174" s="262"/>
      <c r="P174" s="262"/>
      <c r="Q174" s="262"/>
      <c r="R174" s="262"/>
      <c r="S174" s="262"/>
      <c r="T174" s="263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64" t="s">
        <v>192</v>
      </c>
      <c r="AU174" s="264" t="s">
        <v>85</v>
      </c>
      <c r="AV174" s="14" t="s">
        <v>85</v>
      </c>
      <c r="AW174" s="14" t="s">
        <v>32</v>
      </c>
      <c r="AX174" s="14" t="s">
        <v>76</v>
      </c>
      <c r="AY174" s="264" t="s">
        <v>184</v>
      </c>
    </row>
    <row r="175" s="14" customFormat="1">
      <c r="A175" s="14"/>
      <c r="B175" s="254"/>
      <c r="C175" s="255"/>
      <c r="D175" s="245" t="s">
        <v>192</v>
      </c>
      <c r="E175" s="256" t="s">
        <v>1</v>
      </c>
      <c r="F175" s="257" t="s">
        <v>1027</v>
      </c>
      <c r="G175" s="255"/>
      <c r="H175" s="258">
        <v>0.82799999999999996</v>
      </c>
      <c r="I175" s="259"/>
      <c r="J175" s="255"/>
      <c r="K175" s="255"/>
      <c r="L175" s="260"/>
      <c r="M175" s="261"/>
      <c r="N175" s="262"/>
      <c r="O175" s="262"/>
      <c r="P175" s="262"/>
      <c r="Q175" s="262"/>
      <c r="R175" s="262"/>
      <c r="S175" s="262"/>
      <c r="T175" s="263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64" t="s">
        <v>192</v>
      </c>
      <c r="AU175" s="264" t="s">
        <v>85</v>
      </c>
      <c r="AV175" s="14" t="s">
        <v>85</v>
      </c>
      <c r="AW175" s="14" t="s">
        <v>32</v>
      </c>
      <c r="AX175" s="14" t="s">
        <v>76</v>
      </c>
      <c r="AY175" s="264" t="s">
        <v>184</v>
      </c>
    </row>
    <row r="176" s="16" customFormat="1">
      <c r="A176" s="16"/>
      <c r="B176" s="276"/>
      <c r="C176" s="277"/>
      <c r="D176" s="245" t="s">
        <v>192</v>
      </c>
      <c r="E176" s="278" t="s">
        <v>1</v>
      </c>
      <c r="F176" s="279" t="s">
        <v>246</v>
      </c>
      <c r="G176" s="277"/>
      <c r="H176" s="280">
        <v>5.734</v>
      </c>
      <c r="I176" s="281"/>
      <c r="J176" s="277"/>
      <c r="K176" s="277"/>
      <c r="L176" s="282"/>
      <c r="M176" s="283"/>
      <c r="N176" s="284"/>
      <c r="O176" s="284"/>
      <c r="P176" s="284"/>
      <c r="Q176" s="284"/>
      <c r="R176" s="284"/>
      <c r="S176" s="284"/>
      <c r="T176" s="285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T176" s="286" t="s">
        <v>192</v>
      </c>
      <c r="AU176" s="286" t="s">
        <v>85</v>
      </c>
      <c r="AV176" s="16" t="s">
        <v>92</v>
      </c>
      <c r="AW176" s="16" t="s">
        <v>32</v>
      </c>
      <c r="AX176" s="16" t="s">
        <v>76</v>
      </c>
      <c r="AY176" s="286" t="s">
        <v>184</v>
      </c>
    </row>
    <row r="177" s="15" customFormat="1">
      <c r="A177" s="15"/>
      <c r="B177" s="265"/>
      <c r="C177" s="266"/>
      <c r="D177" s="245" t="s">
        <v>192</v>
      </c>
      <c r="E177" s="267" t="s">
        <v>148</v>
      </c>
      <c r="F177" s="268" t="s">
        <v>149</v>
      </c>
      <c r="G177" s="266"/>
      <c r="H177" s="269">
        <v>69.259</v>
      </c>
      <c r="I177" s="270"/>
      <c r="J177" s="266"/>
      <c r="K177" s="266"/>
      <c r="L177" s="271"/>
      <c r="M177" s="272"/>
      <c r="N177" s="273"/>
      <c r="O177" s="273"/>
      <c r="P177" s="273"/>
      <c r="Q177" s="273"/>
      <c r="R177" s="273"/>
      <c r="S177" s="273"/>
      <c r="T177" s="274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75" t="s">
        <v>192</v>
      </c>
      <c r="AU177" s="275" t="s">
        <v>85</v>
      </c>
      <c r="AV177" s="15" t="s">
        <v>106</v>
      </c>
      <c r="AW177" s="15" t="s">
        <v>32</v>
      </c>
      <c r="AX177" s="15" t="s">
        <v>76</v>
      </c>
      <c r="AY177" s="275" t="s">
        <v>184</v>
      </c>
    </row>
    <row r="178" s="14" customFormat="1">
      <c r="A178" s="14"/>
      <c r="B178" s="254"/>
      <c r="C178" s="255"/>
      <c r="D178" s="245" t="s">
        <v>192</v>
      </c>
      <c r="E178" s="256" t="s">
        <v>142</v>
      </c>
      <c r="F178" s="257" t="s">
        <v>253</v>
      </c>
      <c r="G178" s="255"/>
      <c r="H178" s="258">
        <v>206.58099999999999</v>
      </c>
      <c r="I178" s="259"/>
      <c r="J178" s="255"/>
      <c r="K178" s="255"/>
      <c r="L178" s="260"/>
      <c r="M178" s="261"/>
      <c r="N178" s="262"/>
      <c r="O178" s="262"/>
      <c r="P178" s="262"/>
      <c r="Q178" s="262"/>
      <c r="R178" s="262"/>
      <c r="S178" s="262"/>
      <c r="T178" s="263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4" t="s">
        <v>192</v>
      </c>
      <c r="AU178" s="264" t="s">
        <v>85</v>
      </c>
      <c r="AV178" s="14" t="s">
        <v>85</v>
      </c>
      <c r="AW178" s="14" t="s">
        <v>32</v>
      </c>
      <c r="AX178" s="14" t="s">
        <v>76</v>
      </c>
      <c r="AY178" s="264" t="s">
        <v>184</v>
      </c>
    </row>
    <row r="179" s="14" customFormat="1">
      <c r="A179" s="14"/>
      <c r="B179" s="254"/>
      <c r="C179" s="255"/>
      <c r="D179" s="245" t="s">
        <v>192</v>
      </c>
      <c r="E179" s="256" t="s">
        <v>145</v>
      </c>
      <c r="F179" s="257" t="s">
        <v>152</v>
      </c>
      <c r="G179" s="255"/>
      <c r="H179" s="258">
        <v>275.83999999999997</v>
      </c>
      <c r="I179" s="259"/>
      <c r="J179" s="255"/>
      <c r="K179" s="255"/>
      <c r="L179" s="260"/>
      <c r="M179" s="261"/>
      <c r="N179" s="262"/>
      <c r="O179" s="262"/>
      <c r="P179" s="262"/>
      <c r="Q179" s="262"/>
      <c r="R179" s="262"/>
      <c r="S179" s="262"/>
      <c r="T179" s="263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64" t="s">
        <v>192</v>
      </c>
      <c r="AU179" s="264" t="s">
        <v>85</v>
      </c>
      <c r="AV179" s="14" t="s">
        <v>85</v>
      </c>
      <c r="AW179" s="14" t="s">
        <v>32</v>
      </c>
      <c r="AX179" s="14" t="s">
        <v>76</v>
      </c>
      <c r="AY179" s="264" t="s">
        <v>184</v>
      </c>
    </row>
    <row r="180" s="14" customFormat="1">
      <c r="A180" s="14"/>
      <c r="B180" s="254"/>
      <c r="C180" s="255"/>
      <c r="D180" s="245" t="s">
        <v>192</v>
      </c>
      <c r="E180" s="256" t="s">
        <v>1</v>
      </c>
      <c r="F180" s="257" t="s">
        <v>254</v>
      </c>
      <c r="G180" s="255"/>
      <c r="H180" s="258">
        <v>275.83999999999997</v>
      </c>
      <c r="I180" s="259"/>
      <c r="J180" s="255"/>
      <c r="K180" s="255"/>
      <c r="L180" s="260"/>
      <c r="M180" s="261"/>
      <c r="N180" s="262"/>
      <c r="O180" s="262"/>
      <c r="P180" s="262"/>
      <c r="Q180" s="262"/>
      <c r="R180" s="262"/>
      <c r="S180" s="262"/>
      <c r="T180" s="263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64" t="s">
        <v>192</v>
      </c>
      <c r="AU180" s="264" t="s">
        <v>85</v>
      </c>
      <c r="AV180" s="14" t="s">
        <v>85</v>
      </c>
      <c r="AW180" s="14" t="s">
        <v>32</v>
      </c>
      <c r="AX180" s="14" t="s">
        <v>83</v>
      </c>
      <c r="AY180" s="264" t="s">
        <v>184</v>
      </c>
    </row>
    <row r="181" s="2" customFormat="1" ht="37.8" customHeight="1">
      <c r="A181" s="39"/>
      <c r="B181" s="40"/>
      <c r="C181" s="230" t="s">
        <v>238</v>
      </c>
      <c r="D181" s="230" t="s">
        <v>186</v>
      </c>
      <c r="E181" s="231" t="s">
        <v>256</v>
      </c>
      <c r="F181" s="232" t="s">
        <v>257</v>
      </c>
      <c r="G181" s="233" t="s">
        <v>208</v>
      </c>
      <c r="H181" s="234">
        <v>275.83999999999997</v>
      </c>
      <c r="I181" s="235"/>
      <c r="J181" s="236">
        <f>ROUND(I181*H181,2)</f>
        <v>0</v>
      </c>
      <c r="K181" s="232" t="s">
        <v>190</v>
      </c>
      <c r="L181" s="45"/>
      <c r="M181" s="237" t="s">
        <v>1</v>
      </c>
      <c r="N181" s="238" t="s">
        <v>41</v>
      </c>
      <c r="O181" s="92"/>
      <c r="P181" s="239">
        <f>O181*H181</f>
        <v>0</v>
      </c>
      <c r="Q181" s="239">
        <v>0</v>
      </c>
      <c r="R181" s="239">
        <f>Q181*H181</f>
        <v>0</v>
      </c>
      <c r="S181" s="239">
        <v>0</v>
      </c>
      <c r="T181" s="240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41" t="s">
        <v>106</v>
      </c>
      <c r="AT181" s="241" t="s">
        <v>186</v>
      </c>
      <c r="AU181" s="241" t="s">
        <v>85</v>
      </c>
      <c r="AY181" s="18" t="s">
        <v>184</v>
      </c>
      <c r="BE181" s="242">
        <f>IF(N181="základní",J181,0)</f>
        <v>0</v>
      </c>
      <c r="BF181" s="242">
        <f>IF(N181="snížená",J181,0)</f>
        <v>0</v>
      </c>
      <c r="BG181" s="242">
        <f>IF(N181="zákl. přenesená",J181,0)</f>
        <v>0</v>
      </c>
      <c r="BH181" s="242">
        <f>IF(N181="sníž. přenesená",J181,0)</f>
        <v>0</v>
      </c>
      <c r="BI181" s="242">
        <f>IF(N181="nulová",J181,0)</f>
        <v>0</v>
      </c>
      <c r="BJ181" s="18" t="s">
        <v>83</v>
      </c>
      <c r="BK181" s="242">
        <f>ROUND(I181*H181,2)</f>
        <v>0</v>
      </c>
      <c r="BL181" s="18" t="s">
        <v>106</v>
      </c>
      <c r="BM181" s="241" t="s">
        <v>1090</v>
      </c>
    </row>
    <row r="182" s="14" customFormat="1">
      <c r="A182" s="14"/>
      <c r="B182" s="254"/>
      <c r="C182" s="255"/>
      <c r="D182" s="245" t="s">
        <v>192</v>
      </c>
      <c r="E182" s="256" t="s">
        <v>1</v>
      </c>
      <c r="F182" s="257" t="s">
        <v>259</v>
      </c>
      <c r="G182" s="255"/>
      <c r="H182" s="258">
        <v>275.83999999999997</v>
      </c>
      <c r="I182" s="259"/>
      <c r="J182" s="255"/>
      <c r="K182" s="255"/>
      <c r="L182" s="260"/>
      <c r="M182" s="261"/>
      <c r="N182" s="262"/>
      <c r="O182" s="262"/>
      <c r="P182" s="262"/>
      <c r="Q182" s="262"/>
      <c r="R182" s="262"/>
      <c r="S182" s="262"/>
      <c r="T182" s="263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64" t="s">
        <v>192</v>
      </c>
      <c r="AU182" s="264" t="s">
        <v>85</v>
      </c>
      <c r="AV182" s="14" t="s">
        <v>85</v>
      </c>
      <c r="AW182" s="14" t="s">
        <v>32</v>
      </c>
      <c r="AX182" s="14" t="s">
        <v>83</v>
      </c>
      <c r="AY182" s="264" t="s">
        <v>184</v>
      </c>
    </row>
    <row r="183" s="2" customFormat="1" ht="24.15" customHeight="1">
      <c r="A183" s="39"/>
      <c r="B183" s="40"/>
      <c r="C183" s="230" t="s">
        <v>255</v>
      </c>
      <c r="D183" s="230" t="s">
        <v>186</v>
      </c>
      <c r="E183" s="231" t="s">
        <v>261</v>
      </c>
      <c r="F183" s="232" t="s">
        <v>262</v>
      </c>
      <c r="G183" s="233" t="s">
        <v>208</v>
      </c>
      <c r="H183" s="234">
        <v>551.67999999999995</v>
      </c>
      <c r="I183" s="235"/>
      <c r="J183" s="236">
        <f>ROUND(I183*H183,2)</f>
        <v>0</v>
      </c>
      <c r="K183" s="232" t="s">
        <v>190</v>
      </c>
      <c r="L183" s="45"/>
      <c r="M183" s="237" t="s">
        <v>1</v>
      </c>
      <c r="N183" s="238" t="s">
        <v>41</v>
      </c>
      <c r="O183" s="92"/>
      <c r="P183" s="239">
        <f>O183*H183</f>
        <v>0</v>
      </c>
      <c r="Q183" s="239">
        <v>0</v>
      </c>
      <c r="R183" s="239">
        <f>Q183*H183</f>
        <v>0</v>
      </c>
      <c r="S183" s="239">
        <v>0</v>
      </c>
      <c r="T183" s="240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41" t="s">
        <v>106</v>
      </c>
      <c r="AT183" s="241" t="s">
        <v>186</v>
      </c>
      <c r="AU183" s="241" t="s">
        <v>85</v>
      </c>
      <c r="AY183" s="18" t="s">
        <v>184</v>
      </c>
      <c r="BE183" s="242">
        <f>IF(N183="základní",J183,0)</f>
        <v>0</v>
      </c>
      <c r="BF183" s="242">
        <f>IF(N183="snížená",J183,0)</f>
        <v>0</v>
      </c>
      <c r="BG183" s="242">
        <f>IF(N183="zákl. přenesená",J183,0)</f>
        <v>0</v>
      </c>
      <c r="BH183" s="242">
        <f>IF(N183="sníž. přenesená",J183,0)</f>
        <v>0</v>
      </c>
      <c r="BI183" s="242">
        <f>IF(N183="nulová",J183,0)</f>
        <v>0</v>
      </c>
      <c r="BJ183" s="18" t="s">
        <v>83</v>
      </c>
      <c r="BK183" s="242">
        <f>ROUND(I183*H183,2)</f>
        <v>0</v>
      </c>
      <c r="BL183" s="18" t="s">
        <v>106</v>
      </c>
      <c r="BM183" s="241" t="s">
        <v>1091</v>
      </c>
    </row>
    <row r="184" s="14" customFormat="1">
      <c r="A184" s="14"/>
      <c r="B184" s="254"/>
      <c r="C184" s="255"/>
      <c r="D184" s="245" t="s">
        <v>192</v>
      </c>
      <c r="E184" s="256" t="s">
        <v>1</v>
      </c>
      <c r="F184" s="257" t="s">
        <v>264</v>
      </c>
      <c r="G184" s="255"/>
      <c r="H184" s="258">
        <v>275.83999999999997</v>
      </c>
      <c r="I184" s="259"/>
      <c r="J184" s="255"/>
      <c r="K184" s="255"/>
      <c r="L184" s="260"/>
      <c r="M184" s="261"/>
      <c r="N184" s="262"/>
      <c r="O184" s="262"/>
      <c r="P184" s="262"/>
      <c r="Q184" s="262"/>
      <c r="R184" s="262"/>
      <c r="S184" s="262"/>
      <c r="T184" s="263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64" t="s">
        <v>192</v>
      </c>
      <c r="AU184" s="264" t="s">
        <v>85</v>
      </c>
      <c r="AV184" s="14" t="s">
        <v>85</v>
      </c>
      <c r="AW184" s="14" t="s">
        <v>32</v>
      </c>
      <c r="AX184" s="14" t="s">
        <v>76</v>
      </c>
      <c r="AY184" s="264" t="s">
        <v>184</v>
      </c>
    </row>
    <row r="185" s="14" customFormat="1">
      <c r="A185" s="14"/>
      <c r="B185" s="254"/>
      <c r="C185" s="255"/>
      <c r="D185" s="245" t="s">
        <v>192</v>
      </c>
      <c r="E185" s="256" t="s">
        <v>1</v>
      </c>
      <c r="F185" s="257" t="s">
        <v>265</v>
      </c>
      <c r="G185" s="255"/>
      <c r="H185" s="258">
        <v>275.83999999999997</v>
      </c>
      <c r="I185" s="259"/>
      <c r="J185" s="255"/>
      <c r="K185" s="255"/>
      <c r="L185" s="260"/>
      <c r="M185" s="261"/>
      <c r="N185" s="262"/>
      <c r="O185" s="262"/>
      <c r="P185" s="262"/>
      <c r="Q185" s="262"/>
      <c r="R185" s="262"/>
      <c r="S185" s="262"/>
      <c r="T185" s="263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64" t="s">
        <v>192</v>
      </c>
      <c r="AU185" s="264" t="s">
        <v>85</v>
      </c>
      <c r="AV185" s="14" t="s">
        <v>85</v>
      </c>
      <c r="AW185" s="14" t="s">
        <v>32</v>
      </c>
      <c r="AX185" s="14" t="s">
        <v>76</v>
      </c>
      <c r="AY185" s="264" t="s">
        <v>184</v>
      </c>
    </row>
    <row r="186" s="15" customFormat="1">
      <c r="A186" s="15"/>
      <c r="B186" s="265"/>
      <c r="C186" s="266"/>
      <c r="D186" s="245" t="s">
        <v>192</v>
      </c>
      <c r="E186" s="267" t="s">
        <v>1</v>
      </c>
      <c r="F186" s="268" t="s">
        <v>149</v>
      </c>
      <c r="G186" s="266"/>
      <c r="H186" s="269">
        <v>551.67999999999995</v>
      </c>
      <c r="I186" s="270"/>
      <c r="J186" s="266"/>
      <c r="K186" s="266"/>
      <c r="L186" s="271"/>
      <c r="M186" s="272"/>
      <c r="N186" s="273"/>
      <c r="O186" s="273"/>
      <c r="P186" s="273"/>
      <c r="Q186" s="273"/>
      <c r="R186" s="273"/>
      <c r="S186" s="273"/>
      <c r="T186" s="274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75" t="s">
        <v>192</v>
      </c>
      <c r="AU186" s="275" t="s">
        <v>85</v>
      </c>
      <c r="AV186" s="15" t="s">
        <v>106</v>
      </c>
      <c r="AW186" s="15" t="s">
        <v>32</v>
      </c>
      <c r="AX186" s="15" t="s">
        <v>83</v>
      </c>
      <c r="AY186" s="275" t="s">
        <v>184</v>
      </c>
    </row>
    <row r="187" s="2" customFormat="1" ht="16.5" customHeight="1">
      <c r="A187" s="39"/>
      <c r="B187" s="40"/>
      <c r="C187" s="230" t="s">
        <v>260</v>
      </c>
      <c r="D187" s="230" t="s">
        <v>186</v>
      </c>
      <c r="E187" s="231" t="s">
        <v>267</v>
      </c>
      <c r="F187" s="232" t="s">
        <v>268</v>
      </c>
      <c r="G187" s="233" t="s">
        <v>208</v>
      </c>
      <c r="H187" s="234">
        <v>551.67999999999995</v>
      </c>
      <c r="I187" s="235"/>
      <c r="J187" s="236">
        <f>ROUND(I187*H187,2)</f>
        <v>0</v>
      </c>
      <c r="K187" s="232" t="s">
        <v>190</v>
      </c>
      <c r="L187" s="45"/>
      <c r="M187" s="237" t="s">
        <v>1</v>
      </c>
      <c r="N187" s="238" t="s">
        <v>41</v>
      </c>
      <c r="O187" s="92"/>
      <c r="P187" s="239">
        <f>O187*H187</f>
        <v>0</v>
      </c>
      <c r="Q187" s="239">
        <v>0</v>
      </c>
      <c r="R187" s="239">
        <f>Q187*H187</f>
        <v>0</v>
      </c>
      <c r="S187" s="239">
        <v>0</v>
      </c>
      <c r="T187" s="240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41" t="s">
        <v>106</v>
      </c>
      <c r="AT187" s="241" t="s">
        <v>186</v>
      </c>
      <c r="AU187" s="241" t="s">
        <v>85</v>
      </c>
      <c r="AY187" s="18" t="s">
        <v>184</v>
      </c>
      <c r="BE187" s="242">
        <f>IF(N187="základní",J187,0)</f>
        <v>0</v>
      </c>
      <c r="BF187" s="242">
        <f>IF(N187="snížená",J187,0)</f>
        <v>0</v>
      </c>
      <c r="BG187" s="242">
        <f>IF(N187="zákl. přenesená",J187,0)</f>
        <v>0</v>
      </c>
      <c r="BH187" s="242">
        <f>IF(N187="sníž. přenesená",J187,0)</f>
        <v>0</v>
      </c>
      <c r="BI187" s="242">
        <f>IF(N187="nulová",J187,0)</f>
        <v>0</v>
      </c>
      <c r="BJ187" s="18" t="s">
        <v>83</v>
      </c>
      <c r="BK187" s="242">
        <f>ROUND(I187*H187,2)</f>
        <v>0</v>
      </c>
      <c r="BL187" s="18" t="s">
        <v>106</v>
      </c>
      <c r="BM187" s="241" t="s">
        <v>1092</v>
      </c>
    </row>
    <row r="188" s="14" customFormat="1">
      <c r="A188" s="14"/>
      <c r="B188" s="254"/>
      <c r="C188" s="255"/>
      <c r="D188" s="245" t="s">
        <v>192</v>
      </c>
      <c r="E188" s="256" t="s">
        <v>1</v>
      </c>
      <c r="F188" s="257" t="s">
        <v>270</v>
      </c>
      <c r="G188" s="255"/>
      <c r="H188" s="258">
        <v>275.83999999999997</v>
      </c>
      <c r="I188" s="259"/>
      <c r="J188" s="255"/>
      <c r="K188" s="255"/>
      <c r="L188" s="260"/>
      <c r="M188" s="261"/>
      <c r="N188" s="262"/>
      <c r="O188" s="262"/>
      <c r="P188" s="262"/>
      <c r="Q188" s="262"/>
      <c r="R188" s="262"/>
      <c r="S188" s="262"/>
      <c r="T188" s="263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64" t="s">
        <v>192</v>
      </c>
      <c r="AU188" s="264" t="s">
        <v>85</v>
      </c>
      <c r="AV188" s="14" t="s">
        <v>85</v>
      </c>
      <c r="AW188" s="14" t="s">
        <v>32</v>
      </c>
      <c r="AX188" s="14" t="s">
        <v>76</v>
      </c>
      <c r="AY188" s="264" t="s">
        <v>184</v>
      </c>
    </row>
    <row r="189" s="14" customFormat="1">
      <c r="A189" s="14"/>
      <c r="B189" s="254"/>
      <c r="C189" s="255"/>
      <c r="D189" s="245" t="s">
        <v>192</v>
      </c>
      <c r="E189" s="256" t="s">
        <v>1</v>
      </c>
      <c r="F189" s="257" t="s">
        <v>271</v>
      </c>
      <c r="G189" s="255"/>
      <c r="H189" s="258">
        <v>275.83999999999997</v>
      </c>
      <c r="I189" s="259"/>
      <c r="J189" s="255"/>
      <c r="K189" s="255"/>
      <c r="L189" s="260"/>
      <c r="M189" s="261"/>
      <c r="N189" s="262"/>
      <c r="O189" s="262"/>
      <c r="P189" s="262"/>
      <c r="Q189" s="262"/>
      <c r="R189" s="262"/>
      <c r="S189" s="262"/>
      <c r="T189" s="263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64" t="s">
        <v>192</v>
      </c>
      <c r="AU189" s="264" t="s">
        <v>85</v>
      </c>
      <c r="AV189" s="14" t="s">
        <v>85</v>
      </c>
      <c r="AW189" s="14" t="s">
        <v>32</v>
      </c>
      <c r="AX189" s="14" t="s">
        <v>76</v>
      </c>
      <c r="AY189" s="264" t="s">
        <v>184</v>
      </c>
    </row>
    <row r="190" s="15" customFormat="1">
      <c r="A190" s="15"/>
      <c r="B190" s="265"/>
      <c r="C190" s="266"/>
      <c r="D190" s="245" t="s">
        <v>192</v>
      </c>
      <c r="E190" s="267" t="s">
        <v>1</v>
      </c>
      <c r="F190" s="268" t="s">
        <v>149</v>
      </c>
      <c r="G190" s="266"/>
      <c r="H190" s="269">
        <v>551.67999999999995</v>
      </c>
      <c r="I190" s="270"/>
      <c r="J190" s="266"/>
      <c r="K190" s="266"/>
      <c r="L190" s="271"/>
      <c r="M190" s="272"/>
      <c r="N190" s="273"/>
      <c r="O190" s="273"/>
      <c r="P190" s="273"/>
      <c r="Q190" s="273"/>
      <c r="R190" s="273"/>
      <c r="S190" s="273"/>
      <c r="T190" s="274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75" t="s">
        <v>192</v>
      </c>
      <c r="AU190" s="275" t="s">
        <v>85</v>
      </c>
      <c r="AV190" s="15" t="s">
        <v>106</v>
      </c>
      <c r="AW190" s="15" t="s">
        <v>32</v>
      </c>
      <c r="AX190" s="15" t="s">
        <v>83</v>
      </c>
      <c r="AY190" s="275" t="s">
        <v>184</v>
      </c>
    </row>
    <row r="191" s="2" customFormat="1" ht="33" customHeight="1">
      <c r="A191" s="39"/>
      <c r="B191" s="40"/>
      <c r="C191" s="230" t="s">
        <v>266</v>
      </c>
      <c r="D191" s="230" t="s">
        <v>186</v>
      </c>
      <c r="E191" s="231" t="s">
        <v>273</v>
      </c>
      <c r="F191" s="232" t="s">
        <v>274</v>
      </c>
      <c r="G191" s="233" t="s">
        <v>275</v>
      </c>
      <c r="H191" s="234">
        <v>496.512</v>
      </c>
      <c r="I191" s="235"/>
      <c r="J191" s="236">
        <f>ROUND(I191*H191,2)</f>
        <v>0</v>
      </c>
      <c r="K191" s="232" t="s">
        <v>190</v>
      </c>
      <c r="L191" s="45"/>
      <c r="M191" s="237" t="s">
        <v>1</v>
      </c>
      <c r="N191" s="238" t="s">
        <v>41</v>
      </c>
      <c r="O191" s="92"/>
      <c r="P191" s="239">
        <f>O191*H191</f>
        <v>0</v>
      </c>
      <c r="Q191" s="239">
        <v>0</v>
      </c>
      <c r="R191" s="239">
        <f>Q191*H191</f>
        <v>0</v>
      </c>
      <c r="S191" s="239">
        <v>0</v>
      </c>
      <c r="T191" s="240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41" t="s">
        <v>106</v>
      </c>
      <c r="AT191" s="241" t="s">
        <v>186</v>
      </c>
      <c r="AU191" s="241" t="s">
        <v>85</v>
      </c>
      <c r="AY191" s="18" t="s">
        <v>184</v>
      </c>
      <c r="BE191" s="242">
        <f>IF(N191="základní",J191,0)</f>
        <v>0</v>
      </c>
      <c r="BF191" s="242">
        <f>IF(N191="snížená",J191,0)</f>
        <v>0</v>
      </c>
      <c r="BG191" s="242">
        <f>IF(N191="zákl. přenesená",J191,0)</f>
        <v>0</v>
      </c>
      <c r="BH191" s="242">
        <f>IF(N191="sníž. přenesená",J191,0)</f>
        <v>0</v>
      </c>
      <c r="BI191" s="242">
        <f>IF(N191="nulová",J191,0)</f>
        <v>0</v>
      </c>
      <c r="BJ191" s="18" t="s">
        <v>83</v>
      </c>
      <c r="BK191" s="242">
        <f>ROUND(I191*H191,2)</f>
        <v>0</v>
      </c>
      <c r="BL191" s="18" t="s">
        <v>106</v>
      </c>
      <c r="BM191" s="241" t="s">
        <v>276</v>
      </c>
    </row>
    <row r="192" s="14" customFormat="1">
      <c r="A192" s="14"/>
      <c r="B192" s="254"/>
      <c r="C192" s="255"/>
      <c r="D192" s="245" t="s">
        <v>192</v>
      </c>
      <c r="E192" s="256" t="s">
        <v>1</v>
      </c>
      <c r="F192" s="257" t="s">
        <v>277</v>
      </c>
      <c r="G192" s="255"/>
      <c r="H192" s="258">
        <v>496.512</v>
      </c>
      <c r="I192" s="259"/>
      <c r="J192" s="255"/>
      <c r="K192" s="255"/>
      <c r="L192" s="260"/>
      <c r="M192" s="261"/>
      <c r="N192" s="262"/>
      <c r="O192" s="262"/>
      <c r="P192" s="262"/>
      <c r="Q192" s="262"/>
      <c r="R192" s="262"/>
      <c r="S192" s="262"/>
      <c r="T192" s="263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4" t="s">
        <v>192</v>
      </c>
      <c r="AU192" s="264" t="s">
        <v>85</v>
      </c>
      <c r="AV192" s="14" t="s">
        <v>85</v>
      </c>
      <c r="AW192" s="14" t="s">
        <v>32</v>
      </c>
      <c r="AX192" s="14" t="s">
        <v>83</v>
      </c>
      <c r="AY192" s="264" t="s">
        <v>184</v>
      </c>
    </row>
    <row r="193" s="2" customFormat="1" ht="24.15" customHeight="1">
      <c r="A193" s="39"/>
      <c r="B193" s="40"/>
      <c r="C193" s="230" t="s">
        <v>272</v>
      </c>
      <c r="D193" s="230" t="s">
        <v>186</v>
      </c>
      <c r="E193" s="231" t="s">
        <v>279</v>
      </c>
      <c r="F193" s="232" t="s">
        <v>280</v>
      </c>
      <c r="G193" s="233" t="s">
        <v>208</v>
      </c>
      <c r="H193" s="234">
        <v>206.58099999999999</v>
      </c>
      <c r="I193" s="235"/>
      <c r="J193" s="236">
        <f>ROUND(I193*H193,2)</f>
        <v>0</v>
      </c>
      <c r="K193" s="232" t="s">
        <v>190</v>
      </c>
      <c r="L193" s="45"/>
      <c r="M193" s="237" t="s">
        <v>1</v>
      </c>
      <c r="N193" s="238" t="s">
        <v>41</v>
      </c>
      <c r="O193" s="92"/>
      <c r="P193" s="239">
        <f>O193*H193</f>
        <v>0</v>
      </c>
      <c r="Q193" s="239">
        <v>0</v>
      </c>
      <c r="R193" s="239">
        <f>Q193*H193</f>
        <v>0</v>
      </c>
      <c r="S193" s="239">
        <v>0</v>
      </c>
      <c r="T193" s="240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41" t="s">
        <v>106</v>
      </c>
      <c r="AT193" s="241" t="s">
        <v>186</v>
      </c>
      <c r="AU193" s="241" t="s">
        <v>85</v>
      </c>
      <c r="AY193" s="18" t="s">
        <v>184</v>
      </c>
      <c r="BE193" s="242">
        <f>IF(N193="základní",J193,0)</f>
        <v>0</v>
      </c>
      <c r="BF193" s="242">
        <f>IF(N193="snížená",J193,0)</f>
        <v>0</v>
      </c>
      <c r="BG193" s="242">
        <f>IF(N193="zákl. přenesená",J193,0)</f>
        <v>0</v>
      </c>
      <c r="BH193" s="242">
        <f>IF(N193="sníž. přenesená",J193,0)</f>
        <v>0</v>
      </c>
      <c r="BI193" s="242">
        <f>IF(N193="nulová",J193,0)</f>
        <v>0</v>
      </c>
      <c r="BJ193" s="18" t="s">
        <v>83</v>
      </c>
      <c r="BK193" s="242">
        <f>ROUND(I193*H193,2)</f>
        <v>0</v>
      </c>
      <c r="BL193" s="18" t="s">
        <v>106</v>
      </c>
      <c r="BM193" s="241" t="s">
        <v>281</v>
      </c>
    </row>
    <row r="194" s="14" customFormat="1">
      <c r="A194" s="14"/>
      <c r="B194" s="254"/>
      <c r="C194" s="255"/>
      <c r="D194" s="245" t="s">
        <v>192</v>
      </c>
      <c r="E194" s="256" t="s">
        <v>1</v>
      </c>
      <c r="F194" s="257" t="s">
        <v>282</v>
      </c>
      <c r="G194" s="255"/>
      <c r="H194" s="258">
        <v>206.58099999999999</v>
      </c>
      <c r="I194" s="259"/>
      <c r="J194" s="255"/>
      <c r="K194" s="255"/>
      <c r="L194" s="260"/>
      <c r="M194" s="261"/>
      <c r="N194" s="262"/>
      <c r="O194" s="262"/>
      <c r="P194" s="262"/>
      <c r="Q194" s="262"/>
      <c r="R194" s="262"/>
      <c r="S194" s="262"/>
      <c r="T194" s="263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64" t="s">
        <v>192</v>
      </c>
      <c r="AU194" s="264" t="s">
        <v>85</v>
      </c>
      <c r="AV194" s="14" t="s">
        <v>85</v>
      </c>
      <c r="AW194" s="14" t="s">
        <v>32</v>
      </c>
      <c r="AX194" s="14" t="s">
        <v>83</v>
      </c>
      <c r="AY194" s="264" t="s">
        <v>184</v>
      </c>
    </row>
    <row r="195" s="2" customFormat="1" ht="24.15" customHeight="1">
      <c r="A195" s="39"/>
      <c r="B195" s="40"/>
      <c r="C195" s="230" t="s">
        <v>278</v>
      </c>
      <c r="D195" s="230" t="s">
        <v>186</v>
      </c>
      <c r="E195" s="231" t="s">
        <v>283</v>
      </c>
      <c r="F195" s="232" t="s">
        <v>284</v>
      </c>
      <c r="G195" s="233" t="s">
        <v>208</v>
      </c>
      <c r="H195" s="234">
        <v>44.475000000000001</v>
      </c>
      <c r="I195" s="235"/>
      <c r="J195" s="236">
        <f>ROUND(I195*H195,2)</f>
        <v>0</v>
      </c>
      <c r="K195" s="232" t="s">
        <v>190</v>
      </c>
      <c r="L195" s="45"/>
      <c r="M195" s="237" t="s">
        <v>1</v>
      </c>
      <c r="N195" s="238" t="s">
        <v>41</v>
      </c>
      <c r="O195" s="92"/>
      <c r="P195" s="239">
        <f>O195*H195</f>
        <v>0</v>
      </c>
      <c r="Q195" s="239">
        <v>0</v>
      </c>
      <c r="R195" s="239">
        <f>Q195*H195</f>
        <v>0</v>
      </c>
      <c r="S195" s="239">
        <v>0</v>
      </c>
      <c r="T195" s="240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41" t="s">
        <v>106</v>
      </c>
      <c r="AT195" s="241" t="s">
        <v>186</v>
      </c>
      <c r="AU195" s="241" t="s">
        <v>85</v>
      </c>
      <c r="AY195" s="18" t="s">
        <v>184</v>
      </c>
      <c r="BE195" s="242">
        <f>IF(N195="základní",J195,0)</f>
        <v>0</v>
      </c>
      <c r="BF195" s="242">
        <f>IF(N195="snížená",J195,0)</f>
        <v>0</v>
      </c>
      <c r="BG195" s="242">
        <f>IF(N195="zákl. přenesená",J195,0)</f>
        <v>0</v>
      </c>
      <c r="BH195" s="242">
        <f>IF(N195="sníž. přenesená",J195,0)</f>
        <v>0</v>
      </c>
      <c r="BI195" s="242">
        <f>IF(N195="nulová",J195,0)</f>
        <v>0</v>
      </c>
      <c r="BJ195" s="18" t="s">
        <v>83</v>
      </c>
      <c r="BK195" s="242">
        <f>ROUND(I195*H195,2)</f>
        <v>0</v>
      </c>
      <c r="BL195" s="18" t="s">
        <v>106</v>
      </c>
      <c r="BM195" s="241" t="s">
        <v>285</v>
      </c>
    </row>
    <row r="196" s="13" customFormat="1">
      <c r="A196" s="13"/>
      <c r="B196" s="243"/>
      <c r="C196" s="244"/>
      <c r="D196" s="245" t="s">
        <v>192</v>
      </c>
      <c r="E196" s="246" t="s">
        <v>1</v>
      </c>
      <c r="F196" s="247" t="s">
        <v>199</v>
      </c>
      <c r="G196" s="244"/>
      <c r="H196" s="246" t="s">
        <v>1</v>
      </c>
      <c r="I196" s="248"/>
      <c r="J196" s="244"/>
      <c r="K196" s="244"/>
      <c r="L196" s="249"/>
      <c r="M196" s="250"/>
      <c r="N196" s="251"/>
      <c r="O196" s="251"/>
      <c r="P196" s="251"/>
      <c r="Q196" s="251"/>
      <c r="R196" s="251"/>
      <c r="S196" s="251"/>
      <c r="T196" s="252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3" t="s">
        <v>192</v>
      </c>
      <c r="AU196" s="253" t="s">
        <v>85</v>
      </c>
      <c r="AV196" s="13" t="s">
        <v>83</v>
      </c>
      <c r="AW196" s="13" t="s">
        <v>32</v>
      </c>
      <c r="AX196" s="13" t="s">
        <v>76</v>
      </c>
      <c r="AY196" s="253" t="s">
        <v>184</v>
      </c>
    </row>
    <row r="197" s="14" customFormat="1">
      <c r="A197" s="14"/>
      <c r="B197" s="254"/>
      <c r="C197" s="255"/>
      <c r="D197" s="245" t="s">
        <v>192</v>
      </c>
      <c r="E197" s="256" t="s">
        <v>1</v>
      </c>
      <c r="F197" s="257" t="s">
        <v>1093</v>
      </c>
      <c r="G197" s="255"/>
      <c r="H197" s="258">
        <v>6.3449999999999998</v>
      </c>
      <c r="I197" s="259"/>
      <c r="J197" s="255"/>
      <c r="K197" s="255"/>
      <c r="L197" s="260"/>
      <c r="M197" s="261"/>
      <c r="N197" s="262"/>
      <c r="O197" s="262"/>
      <c r="P197" s="262"/>
      <c r="Q197" s="262"/>
      <c r="R197" s="262"/>
      <c r="S197" s="262"/>
      <c r="T197" s="263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64" t="s">
        <v>192</v>
      </c>
      <c r="AU197" s="264" t="s">
        <v>85</v>
      </c>
      <c r="AV197" s="14" t="s">
        <v>85</v>
      </c>
      <c r="AW197" s="14" t="s">
        <v>32</v>
      </c>
      <c r="AX197" s="14" t="s">
        <v>76</v>
      </c>
      <c r="AY197" s="264" t="s">
        <v>184</v>
      </c>
    </row>
    <row r="198" s="16" customFormat="1">
      <c r="A198" s="16"/>
      <c r="B198" s="276"/>
      <c r="C198" s="277"/>
      <c r="D198" s="245" t="s">
        <v>192</v>
      </c>
      <c r="E198" s="278" t="s">
        <v>1</v>
      </c>
      <c r="F198" s="279" t="s">
        <v>246</v>
      </c>
      <c r="G198" s="277"/>
      <c r="H198" s="280">
        <v>6.3449999999999998</v>
      </c>
      <c r="I198" s="281"/>
      <c r="J198" s="277"/>
      <c r="K198" s="277"/>
      <c r="L198" s="282"/>
      <c r="M198" s="283"/>
      <c r="N198" s="284"/>
      <c r="O198" s="284"/>
      <c r="P198" s="284"/>
      <c r="Q198" s="284"/>
      <c r="R198" s="284"/>
      <c r="S198" s="284"/>
      <c r="T198" s="285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T198" s="286" t="s">
        <v>192</v>
      </c>
      <c r="AU198" s="286" t="s">
        <v>85</v>
      </c>
      <c r="AV198" s="16" t="s">
        <v>92</v>
      </c>
      <c r="AW198" s="16" t="s">
        <v>32</v>
      </c>
      <c r="AX198" s="16" t="s">
        <v>76</v>
      </c>
      <c r="AY198" s="286" t="s">
        <v>184</v>
      </c>
    </row>
    <row r="199" s="14" customFormat="1">
      <c r="A199" s="14"/>
      <c r="B199" s="254"/>
      <c r="C199" s="255"/>
      <c r="D199" s="245" t="s">
        <v>192</v>
      </c>
      <c r="E199" s="256" t="s">
        <v>139</v>
      </c>
      <c r="F199" s="257" t="s">
        <v>1094</v>
      </c>
      <c r="G199" s="255"/>
      <c r="H199" s="258">
        <v>44.475000000000001</v>
      </c>
      <c r="I199" s="259"/>
      <c r="J199" s="255"/>
      <c r="K199" s="255"/>
      <c r="L199" s="260"/>
      <c r="M199" s="261"/>
      <c r="N199" s="262"/>
      <c r="O199" s="262"/>
      <c r="P199" s="262"/>
      <c r="Q199" s="262"/>
      <c r="R199" s="262"/>
      <c r="S199" s="262"/>
      <c r="T199" s="263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64" t="s">
        <v>192</v>
      </c>
      <c r="AU199" s="264" t="s">
        <v>85</v>
      </c>
      <c r="AV199" s="14" t="s">
        <v>85</v>
      </c>
      <c r="AW199" s="14" t="s">
        <v>32</v>
      </c>
      <c r="AX199" s="14" t="s">
        <v>83</v>
      </c>
      <c r="AY199" s="264" t="s">
        <v>184</v>
      </c>
    </row>
    <row r="200" s="2" customFormat="1" ht="16.5" customHeight="1">
      <c r="A200" s="39"/>
      <c r="B200" s="40"/>
      <c r="C200" s="287" t="s">
        <v>8</v>
      </c>
      <c r="D200" s="287" t="s">
        <v>290</v>
      </c>
      <c r="E200" s="288" t="s">
        <v>291</v>
      </c>
      <c r="F200" s="289" t="s">
        <v>292</v>
      </c>
      <c r="G200" s="290" t="s">
        <v>275</v>
      </c>
      <c r="H200" s="291">
        <v>371.846</v>
      </c>
      <c r="I200" s="292"/>
      <c r="J200" s="293">
        <f>ROUND(I200*H200,2)</f>
        <v>0</v>
      </c>
      <c r="K200" s="289" t="s">
        <v>190</v>
      </c>
      <c r="L200" s="294"/>
      <c r="M200" s="295" t="s">
        <v>1</v>
      </c>
      <c r="N200" s="296" t="s">
        <v>41</v>
      </c>
      <c r="O200" s="92"/>
      <c r="P200" s="239">
        <f>O200*H200</f>
        <v>0</v>
      </c>
      <c r="Q200" s="239">
        <v>0</v>
      </c>
      <c r="R200" s="239">
        <f>Q200*H200</f>
        <v>0</v>
      </c>
      <c r="S200" s="239">
        <v>0</v>
      </c>
      <c r="T200" s="240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41" t="s">
        <v>232</v>
      </c>
      <c r="AT200" s="241" t="s">
        <v>290</v>
      </c>
      <c r="AU200" s="241" t="s">
        <v>85</v>
      </c>
      <c r="AY200" s="18" t="s">
        <v>184</v>
      </c>
      <c r="BE200" s="242">
        <f>IF(N200="základní",J200,0)</f>
        <v>0</v>
      </c>
      <c r="BF200" s="242">
        <f>IF(N200="snížená",J200,0)</f>
        <v>0</v>
      </c>
      <c r="BG200" s="242">
        <f>IF(N200="zákl. přenesená",J200,0)</f>
        <v>0</v>
      </c>
      <c r="BH200" s="242">
        <f>IF(N200="sníž. přenesená",J200,0)</f>
        <v>0</v>
      </c>
      <c r="BI200" s="242">
        <f>IF(N200="nulová",J200,0)</f>
        <v>0</v>
      </c>
      <c r="BJ200" s="18" t="s">
        <v>83</v>
      </c>
      <c r="BK200" s="242">
        <f>ROUND(I200*H200,2)</f>
        <v>0</v>
      </c>
      <c r="BL200" s="18" t="s">
        <v>106</v>
      </c>
      <c r="BM200" s="241" t="s">
        <v>293</v>
      </c>
    </row>
    <row r="201" s="13" customFormat="1">
      <c r="A201" s="13"/>
      <c r="B201" s="243"/>
      <c r="C201" s="244"/>
      <c r="D201" s="245" t="s">
        <v>192</v>
      </c>
      <c r="E201" s="246" t="s">
        <v>1</v>
      </c>
      <c r="F201" s="247" t="s">
        <v>294</v>
      </c>
      <c r="G201" s="244"/>
      <c r="H201" s="246" t="s">
        <v>1</v>
      </c>
      <c r="I201" s="248"/>
      <c r="J201" s="244"/>
      <c r="K201" s="244"/>
      <c r="L201" s="249"/>
      <c r="M201" s="250"/>
      <c r="N201" s="251"/>
      <c r="O201" s="251"/>
      <c r="P201" s="251"/>
      <c r="Q201" s="251"/>
      <c r="R201" s="251"/>
      <c r="S201" s="251"/>
      <c r="T201" s="252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3" t="s">
        <v>192</v>
      </c>
      <c r="AU201" s="253" t="s">
        <v>85</v>
      </c>
      <c r="AV201" s="13" t="s">
        <v>83</v>
      </c>
      <c r="AW201" s="13" t="s">
        <v>32</v>
      </c>
      <c r="AX201" s="13" t="s">
        <v>76</v>
      </c>
      <c r="AY201" s="253" t="s">
        <v>184</v>
      </c>
    </row>
    <row r="202" s="14" customFormat="1">
      <c r="A202" s="14"/>
      <c r="B202" s="254"/>
      <c r="C202" s="255"/>
      <c r="D202" s="245" t="s">
        <v>192</v>
      </c>
      <c r="E202" s="256" t="s">
        <v>1</v>
      </c>
      <c r="F202" s="257" t="s">
        <v>295</v>
      </c>
      <c r="G202" s="255"/>
      <c r="H202" s="258">
        <v>371.846</v>
      </c>
      <c r="I202" s="259"/>
      <c r="J202" s="255"/>
      <c r="K202" s="255"/>
      <c r="L202" s="260"/>
      <c r="M202" s="261"/>
      <c r="N202" s="262"/>
      <c r="O202" s="262"/>
      <c r="P202" s="262"/>
      <c r="Q202" s="262"/>
      <c r="R202" s="262"/>
      <c r="S202" s="262"/>
      <c r="T202" s="263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64" t="s">
        <v>192</v>
      </c>
      <c r="AU202" s="264" t="s">
        <v>85</v>
      </c>
      <c r="AV202" s="14" t="s">
        <v>85</v>
      </c>
      <c r="AW202" s="14" t="s">
        <v>32</v>
      </c>
      <c r="AX202" s="14" t="s">
        <v>83</v>
      </c>
      <c r="AY202" s="264" t="s">
        <v>184</v>
      </c>
    </row>
    <row r="203" s="2" customFormat="1" ht="16.5" customHeight="1">
      <c r="A203" s="39"/>
      <c r="B203" s="40"/>
      <c r="C203" s="287" t="s">
        <v>289</v>
      </c>
      <c r="D203" s="287" t="s">
        <v>290</v>
      </c>
      <c r="E203" s="288" t="s">
        <v>297</v>
      </c>
      <c r="F203" s="289" t="s">
        <v>298</v>
      </c>
      <c r="G203" s="290" t="s">
        <v>275</v>
      </c>
      <c r="H203" s="291">
        <v>80.055000000000007</v>
      </c>
      <c r="I203" s="292"/>
      <c r="J203" s="293">
        <f>ROUND(I203*H203,2)</f>
        <v>0</v>
      </c>
      <c r="K203" s="289" t="s">
        <v>190</v>
      </c>
      <c r="L203" s="294"/>
      <c r="M203" s="295" t="s">
        <v>1</v>
      </c>
      <c r="N203" s="296" t="s">
        <v>41</v>
      </c>
      <c r="O203" s="92"/>
      <c r="P203" s="239">
        <f>O203*H203</f>
        <v>0</v>
      </c>
      <c r="Q203" s="239">
        <v>0</v>
      </c>
      <c r="R203" s="239">
        <f>Q203*H203</f>
        <v>0</v>
      </c>
      <c r="S203" s="239">
        <v>0</v>
      </c>
      <c r="T203" s="240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41" t="s">
        <v>232</v>
      </c>
      <c r="AT203" s="241" t="s">
        <v>290</v>
      </c>
      <c r="AU203" s="241" t="s">
        <v>85</v>
      </c>
      <c r="AY203" s="18" t="s">
        <v>184</v>
      </c>
      <c r="BE203" s="242">
        <f>IF(N203="základní",J203,0)</f>
        <v>0</v>
      </c>
      <c r="BF203" s="242">
        <f>IF(N203="snížená",J203,0)</f>
        <v>0</v>
      </c>
      <c r="BG203" s="242">
        <f>IF(N203="zákl. přenesená",J203,0)</f>
        <v>0</v>
      </c>
      <c r="BH203" s="242">
        <f>IF(N203="sníž. přenesená",J203,0)</f>
        <v>0</v>
      </c>
      <c r="BI203" s="242">
        <f>IF(N203="nulová",J203,0)</f>
        <v>0</v>
      </c>
      <c r="BJ203" s="18" t="s">
        <v>83</v>
      </c>
      <c r="BK203" s="242">
        <f>ROUND(I203*H203,2)</f>
        <v>0</v>
      </c>
      <c r="BL203" s="18" t="s">
        <v>106</v>
      </c>
      <c r="BM203" s="241" t="s">
        <v>299</v>
      </c>
    </row>
    <row r="204" s="13" customFormat="1">
      <c r="A204" s="13"/>
      <c r="B204" s="243"/>
      <c r="C204" s="244"/>
      <c r="D204" s="245" t="s">
        <v>192</v>
      </c>
      <c r="E204" s="246" t="s">
        <v>1</v>
      </c>
      <c r="F204" s="247" t="s">
        <v>199</v>
      </c>
      <c r="G204" s="244"/>
      <c r="H204" s="246" t="s">
        <v>1</v>
      </c>
      <c r="I204" s="248"/>
      <c r="J204" s="244"/>
      <c r="K204" s="244"/>
      <c r="L204" s="249"/>
      <c r="M204" s="250"/>
      <c r="N204" s="251"/>
      <c r="O204" s="251"/>
      <c r="P204" s="251"/>
      <c r="Q204" s="251"/>
      <c r="R204" s="251"/>
      <c r="S204" s="251"/>
      <c r="T204" s="252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3" t="s">
        <v>192</v>
      </c>
      <c r="AU204" s="253" t="s">
        <v>85</v>
      </c>
      <c r="AV204" s="13" t="s">
        <v>83</v>
      </c>
      <c r="AW204" s="13" t="s">
        <v>32</v>
      </c>
      <c r="AX204" s="13" t="s">
        <v>76</v>
      </c>
      <c r="AY204" s="253" t="s">
        <v>184</v>
      </c>
    </row>
    <row r="205" s="14" customFormat="1">
      <c r="A205" s="14"/>
      <c r="B205" s="254"/>
      <c r="C205" s="255"/>
      <c r="D205" s="245" t="s">
        <v>192</v>
      </c>
      <c r="E205" s="256" t="s">
        <v>1</v>
      </c>
      <c r="F205" s="257" t="s">
        <v>300</v>
      </c>
      <c r="G205" s="255"/>
      <c r="H205" s="258">
        <v>80.055000000000007</v>
      </c>
      <c r="I205" s="259"/>
      <c r="J205" s="255"/>
      <c r="K205" s="255"/>
      <c r="L205" s="260"/>
      <c r="M205" s="261"/>
      <c r="N205" s="262"/>
      <c r="O205" s="262"/>
      <c r="P205" s="262"/>
      <c r="Q205" s="262"/>
      <c r="R205" s="262"/>
      <c r="S205" s="262"/>
      <c r="T205" s="263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64" t="s">
        <v>192</v>
      </c>
      <c r="AU205" s="264" t="s">
        <v>85</v>
      </c>
      <c r="AV205" s="14" t="s">
        <v>85</v>
      </c>
      <c r="AW205" s="14" t="s">
        <v>32</v>
      </c>
      <c r="AX205" s="14" t="s">
        <v>83</v>
      </c>
      <c r="AY205" s="264" t="s">
        <v>184</v>
      </c>
    </row>
    <row r="206" s="2" customFormat="1" ht="24.15" customHeight="1">
      <c r="A206" s="39"/>
      <c r="B206" s="40"/>
      <c r="C206" s="230" t="s">
        <v>296</v>
      </c>
      <c r="D206" s="230" t="s">
        <v>186</v>
      </c>
      <c r="E206" s="231" t="s">
        <v>261</v>
      </c>
      <c r="F206" s="232" t="s">
        <v>262</v>
      </c>
      <c r="G206" s="233" t="s">
        <v>208</v>
      </c>
      <c r="H206" s="234">
        <v>263.76100000000002</v>
      </c>
      <c r="I206" s="235"/>
      <c r="J206" s="236">
        <f>ROUND(I206*H206,2)</f>
        <v>0</v>
      </c>
      <c r="K206" s="232" t="s">
        <v>190</v>
      </c>
      <c r="L206" s="45"/>
      <c r="M206" s="237" t="s">
        <v>1</v>
      </c>
      <c r="N206" s="238" t="s">
        <v>41</v>
      </c>
      <c r="O206" s="92"/>
      <c r="P206" s="239">
        <f>O206*H206</f>
        <v>0</v>
      </c>
      <c r="Q206" s="239">
        <v>0</v>
      </c>
      <c r="R206" s="239">
        <f>Q206*H206</f>
        <v>0</v>
      </c>
      <c r="S206" s="239">
        <v>0</v>
      </c>
      <c r="T206" s="240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41" t="s">
        <v>106</v>
      </c>
      <c r="AT206" s="241" t="s">
        <v>186</v>
      </c>
      <c r="AU206" s="241" t="s">
        <v>85</v>
      </c>
      <c r="AY206" s="18" t="s">
        <v>184</v>
      </c>
      <c r="BE206" s="242">
        <f>IF(N206="základní",J206,0)</f>
        <v>0</v>
      </c>
      <c r="BF206" s="242">
        <f>IF(N206="snížená",J206,0)</f>
        <v>0</v>
      </c>
      <c r="BG206" s="242">
        <f>IF(N206="zákl. přenesená",J206,0)</f>
        <v>0</v>
      </c>
      <c r="BH206" s="242">
        <f>IF(N206="sníž. přenesená",J206,0)</f>
        <v>0</v>
      </c>
      <c r="BI206" s="242">
        <f>IF(N206="nulová",J206,0)</f>
        <v>0</v>
      </c>
      <c r="BJ206" s="18" t="s">
        <v>83</v>
      </c>
      <c r="BK206" s="242">
        <f>ROUND(I206*H206,2)</f>
        <v>0</v>
      </c>
      <c r="BL206" s="18" t="s">
        <v>106</v>
      </c>
      <c r="BM206" s="241" t="s">
        <v>302</v>
      </c>
    </row>
    <row r="207" s="13" customFormat="1">
      <c r="A207" s="13"/>
      <c r="B207" s="243"/>
      <c r="C207" s="244"/>
      <c r="D207" s="245" t="s">
        <v>192</v>
      </c>
      <c r="E207" s="246" t="s">
        <v>1</v>
      </c>
      <c r="F207" s="247" t="s">
        <v>199</v>
      </c>
      <c r="G207" s="244"/>
      <c r="H207" s="246" t="s">
        <v>1</v>
      </c>
      <c r="I207" s="248"/>
      <c r="J207" s="244"/>
      <c r="K207" s="244"/>
      <c r="L207" s="249"/>
      <c r="M207" s="250"/>
      <c r="N207" s="251"/>
      <c r="O207" s="251"/>
      <c r="P207" s="251"/>
      <c r="Q207" s="251"/>
      <c r="R207" s="251"/>
      <c r="S207" s="251"/>
      <c r="T207" s="252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3" t="s">
        <v>192</v>
      </c>
      <c r="AU207" s="253" t="s">
        <v>85</v>
      </c>
      <c r="AV207" s="13" t="s">
        <v>83</v>
      </c>
      <c r="AW207" s="13" t="s">
        <v>32</v>
      </c>
      <c r="AX207" s="13" t="s">
        <v>76</v>
      </c>
      <c r="AY207" s="253" t="s">
        <v>184</v>
      </c>
    </row>
    <row r="208" s="13" customFormat="1">
      <c r="A208" s="13"/>
      <c r="B208" s="243"/>
      <c r="C208" s="244"/>
      <c r="D208" s="245" t="s">
        <v>192</v>
      </c>
      <c r="E208" s="246" t="s">
        <v>1</v>
      </c>
      <c r="F208" s="247" t="s">
        <v>303</v>
      </c>
      <c r="G208" s="244"/>
      <c r="H208" s="246" t="s">
        <v>1</v>
      </c>
      <c r="I208" s="248"/>
      <c r="J208" s="244"/>
      <c r="K208" s="244"/>
      <c r="L208" s="249"/>
      <c r="M208" s="250"/>
      <c r="N208" s="251"/>
      <c r="O208" s="251"/>
      <c r="P208" s="251"/>
      <c r="Q208" s="251"/>
      <c r="R208" s="251"/>
      <c r="S208" s="251"/>
      <c r="T208" s="252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3" t="s">
        <v>192</v>
      </c>
      <c r="AU208" s="253" t="s">
        <v>85</v>
      </c>
      <c r="AV208" s="13" t="s">
        <v>83</v>
      </c>
      <c r="AW208" s="13" t="s">
        <v>32</v>
      </c>
      <c r="AX208" s="13" t="s">
        <v>76</v>
      </c>
      <c r="AY208" s="253" t="s">
        <v>184</v>
      </c>
    </row>
    <row r="209" s="14" customFormat="1">
      <c r="A209" s="14"/>
      <c r="B209" s="254"/>
      <c r="C209" s="255"/>
      <c r="D209" s="245" t="s">
        <v>192</v>
      </c>
      <c r="E209" s="256" t="s">
        <v>136</v>
      </c>
      <c r="F209" s="257" t="s">
        <v>304</v>
      </c>
      <c r="G209" s="255"/>
      <c r="H209" s="258">
        <v>263.76100000000002</v>
      </c>
      <c r="I209" s="259"/>
      <c r="J209" s="255"/>
      <c r="K209" s="255"/>
      <c r="L209" s="260"/>
      <c r="M209" s="261"/>
      <c r="N209" s="262"/>
      <c r="O209" s="262"/>
      <c r="P209" s="262"/>
      <c r="Q209" s="262"/>
      <c r="R209" s="262"/>
      <c r="S209" s="262"/>
      <c r="T209" s="263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64" t="s">
        <v>192</v>
      </c>
      <c r="AU209" s="264" t="s">
        <v>85</v>
      </c>
      <c r="AV209" s="14" t="s">
        <v>85</v>
      </c>
      <c r="AW209" s="14" t="s">
        <v>32</v>
      </c>
      <c r="AX209" s="14" t="s">
        <v>83</v>
      </c>
      <c r="AY209" s="264" t="s">
        <v>184</v>
      </c>
    </row>
    <row r="210" s="2" customFormat="1" ht="37.8" customHeight="1">
      <c r="A210" s="39"/>
      <c r="B210" s="40"/>
      <c r="C210" s="230" t="s">
        <v>301</v>
      </c>
      <c r="D210" s="230" t="s">
        <v>186</v>
      </c>
      <c r="E210" s="231" t="s">
        <v>306</v>
      </c>
      <c r="F210" s="232" t="s">
        <v>307</v>
      </c>
      <c r="G210" s="233" t="s">
        <v>208</v>
      </c>
      <c r="H210" s="234">
        <v>263.76100000000002</v>
      </c>
      <c r="I210" s="235"/>
      <c r="J210" s="236">
        <f>ROUND(I210*H210,2)</f>
        <v>0</v>
      </c>
      <c r="K210" s="232" t="s">
        <v>190</v>
      </c>
      <c r="L210" s="45"/>
      <c r="M210" s="237" t="s">
        <v>1</v>
      </c>
      <c r="N210" s="238" t="s">
        <v>41</v>
      </c>
      <c r="O210" s="92"/>
      <c r="P210" s="239">
        <f>O210*H210</f>
        <v>0</v>
      </c>
      <c r="Q210" s="239">
        <v>0</v>
      </c>
      <c r="R210" s="239">
        <f>Q210*H210</f>
        <v>0</v>
      </c>
      <c r="S210" s="239">
        <v>0</v>
      </c>
      <c r="T210" s="240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41" t="s">
        <v>106</v>
      </c>
      <c r="AT210" s="241" t="s">
        <v>186</v>
      </c>
      <c r="AU210" s="241" t="s">
        <v>85</v>
      </c>
      <c r="AY210" s="18" t="s">
        <v>184</v>
      </c>
      <c r="BE210" s="242">
        <f>IF(N210="základní",J210,0)</f>
        <v>0</v>
      </c>
      <c r="BF210" s="242">
        <f>IF(N210="snížená",J210,0)</f>
        <v>0</v>
      </c>
      <c r="BG210" s="242">
        <f>IF(N210="zákl. přenesená",J210,0)</f>
        <v>0</v>
      </c>
      <c r="BH210" s="242">
        <f>IF(N210="sníž. přenesená",J210,0)</f>
        <v>0</v>
      </c>
      <c r="BI210" s="242">
        <f>IF(N210="nulová",J210,0)</f>
        <v>0</v>
      </c>
      <c r="BJ210" s="18" t="s">
        <v>83</v>
      </c>
      <c r="BK210" s="242">
        <f>ROUND(I210*H210,2)</f>
        <v>0</v>
      </c>
      <c r="BL210" s="18" t="s">
        <v>106</v>
      </c>
      <c r="BM210" s="241" t="s">
        <v>308</v>
      </c>
    </row>
    <row r="211" s="14" customFormat="1">
      <c r="A211" s="14"/>
      <c r="B211" s="254"/>
      <c r="C211" s="255"/>
      <c r="D211" s="245" t="s">
        <v>192</v>
      </c>
      <c r="E211" s="256" t="s">
        <v>1</v>
      </c>
      <c r="F211" s="257" t="s">
        <v>136</v>
      </c>
      <c r="G211" s="255"/>
      <c r="H211" s="258">
        <v>263.76100000000002</v>
      </c>
      <c r="I211" s="259"/>
      <c r="J211" s="255"/>
      <c r="K211" s="255"/>
      <c r="L211" s="260"/>
      <c r="M211" s="261"/>
      <c r="N211" s="262"/>
      <c r="O211" s="262"/>
      <c r="P211" s="262"/>
      <c r="Q211" s="262"/>
      <c r="R211" s="262"/>
      <c r="S211" s="262"/>
      <c r="T211" s="263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64" t="s">
        <v>192</v>
      </c>
      <c r="AU211" s="264" t="s">
        <v>85</v>
      </c>
      <c r="AV211" s="14" t="s">
        <v>85</v>
      </c>
      <c r="AW211" s="14" t="s">
        <v>32</v>
      </c>
      <c r="AX211" s="14" t="s">
        <v>83</v>
      </c>
      <c r="AY211" s="264" t="s">
        <v>184</v>
      </c>
    </row>
    <row r="212" s="12" customFormat="1" ht="22.8" customHeight="1">
      <c r="A212" s="12"/>
      <c r="B212" s="214"/>
      <c r="C212" s="215"/>
      <c r="D212" s="216" t="s">
        <v>75</v>
      </c>
      <c r="E212" s="228" t="s">
        <v>92</v>
      </c>
      <c r="F212" s="228" t="s">
        <v>309</v>
      </c>
      <c r="G212" s="215"/>
      <c r="H212" s="215"/>
      <c r="I212" s="218"/>
      <c r="J212" s="229">
        <f>BK212</f>
        <v>0</v>
      </c>
      <c r="K212" s="215"/>
      <c r="L212" s="220"/>
      <c r="M212" s="221"/>
      <c r="N212" s="222"/>
      <c r="O212" s="222"/>
      <c r="P212" s="223">
        <f>SUM(P213:P216)</f>
        <v>0</v>
      </c>
      <c r="Q212" s="222"/>
      <c r="R212" s="223">
        <f>SUM(R213:R216)</f>
        <v>0</v>
      </c>
      <c r="S212" s="222"/>
      <c r="T212" s="224">
        <f>SUM(T213:T216)</f>
        <v>0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225" t="s">
        <v>83</v>
      </c>
      <c r="AT212" s="226" t="s">
        <v>75</v>
      </c>
      <c r="AU212" s="226" t="s">
        <v>83</v>
      </c>
      <c r="AY212" s="225" t="s">
        <v>184</v>
      </c>
      <c r="BK212" s="227">
        <f>SUM(BK213:BK216)</f>
        <v>0</v>
      </c>
    </row>
    <row r="213" s="2" customFormat="1" ht="21.75" customHeight="1">
      <c r="A213" s="39"/>
      <c r="B213" s="40"/>
      <c r="C213" s="230" t="s">
        <v>305</v>
      </c>
      <c r="D213" s="230" t="s">
        <v>186</v>
      </c>
      <c r="E213" s="231" t="s">
        <v>311</v>
      </c>
      <c r="F213" s="232" t="s">
        <v>312</v>
      </c>
      <c r="G213" s="233" t="s">
        <v>313</v>
      </c>
      <c r="H213" s="234">
        <v>77</v>
      </c>
      <c r="I213" s="235"/>
      <c r="J213" s="236">
        <f>ROUND(I213*H213,2)</f>
        <v>0</v>
      </c>
      <c r="K213" s="232" t="s">
        <v>190</v>
      </c>
      <c r="L213" s="45"/>
      <c r="M213" s="237" t="s">
        <v>1</v>
      </c>
      <c r="N213" s="238" t="s">
        <v>41</v>
      </c>
      <c r="O213" s="92"/>
      <c r="P213" s="239">
        <f>O213*H213</f>
        <v>0</v>
      </c>
      <c r="Q213" s="239">
        <v>0</v>
      </c>
      <c r="R213" s="239">
        <f>Q213*H213</f>
        <v>0</v>
      </c>
      <c r="S213" s="239">
        <v>0</v>
      </c>
      <c r="T213" s="240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41" t="s">
        <v>106</v>
      </c>
      <c r="AT213" s="241" t="s">
        <v>186</v>
      </c>
      <c r="AU213" s="241" t="s">
        <v>85</v>
      </c>
      <c r="AY213" s="18" t="s">
        <v>184</v>
      </c>
      <c r="BE213" s="242">
        <f>IF(N213="základní",J213,0)</f>
        <v>0</v>
      </c>
      <c r="BF213" s="242">
        <f>IF(N213="snížená",J213,0)</f>
        <v>0</v>
      </c>
      <c r="BG213" s="242">
        <f>IF(N213="zákl. přenesená",J213,0)</f>
        <v>0</v>
      </c>
      <c r="BH213" s="242">
        <f>IF(N213="sníž. přenesená",J213,0)</f>
        <v>0</v>
      </c>
      <c r="BI213" s="242">
        <f>IF(N213="nulová",J213,0)</f>
        <v>0</v>
      </c>
      <c r="BJ213" s="18" t="s">
        <v>83</v>
      </c>
      <c r="BK213" s="242">
        <f>ROUND(I213*H213,2)</f>
        <v>0</v>
      </c>
      <c r="BL213" s="18" t="s">
        <v>106</v>
      </c>
      <c r="BM213" s="241" t="s">
        <v>314</v>
      </c>
    </row>
    <row r="214" s="13" customFormat="1">
      <c r="A214" s="13"/>
      <c r="B214" s="243"/>
      <c r="C214" s="244"/>
      <c r="D214" s="245" t="s">
        <v>192</v>
      </c>
      <c r="E214" s="246" t="s">
        <v>1</v>
      </c>
      <c r="F214" s="247" t="s">
        <v>199</v>
      </c>
      <c r="G214" s="244"/>
      <c r="H214" s="246" t="s">
        <v>1</v>
      </c>
      <c r="I214" s="248"/>
      <c r="J214" s="244"/>
      <c r="K214" s="244"/>
      <c r="L214" s="249"/>
      <c r="M214" s="250"/>
      <c r="N214" s="251"/>
      <c r="O214" s="251"/>
      <c r="P214" s="251"/>
      <c r="Q214" s="251"/>
      <c r="R214" s="251"/>
      <c r="S214" s="251"/>
      <c r="T214" s="252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3" t="s">
        <v>192</v>
      </c>
      <c r="AU214" s="253" t="s">
        <v>85</v>
      </c>
      <c r="AV214" s="13" t="s">
        <v>83</v>
      </c>
      <c r="AW214" s="13" t="s">
        <v>32</v>
      </c>
      <c r="AX214" s="13" t="s">
        <v>76</v>
      </c>
      <c r="AY214" s="253" t="s">
        <v>184</v>
      </c>
    </row>
    <row r="215" s="13" customFormat="1">
      <c r="A215" s="13"/>
      <c r="B215" s="243"/>
      <c r="C215" s="244"/>
      <c r="D215" s="245" t="s">
        <v>192</v>
      </c>
      <c r="E215" s="246" t="s">
        <v>1</v>
      </c>
      <c r="F215" s="247" t="s">
        <v>315</v>
      </c>
      <c r="G215" s="244"/>
      <c r="H215" s="246" t="s">
        <v>1</v>
      </c>
      <c r="I215" s="248"/>
      <c r="J215" s="244"/>
      <c r="K215" s="244"/>
      <c r="L215" s="249"/>
      <c r="M215" s="250"/>
      <c r="N215" s="251"/>
      <c r="O215" s="251"/>
      <c r="P215" s="251"/>
      <c r="Q215" s="251"/>
      <c r="R215" s="251"/>
      <c r="S215" s="251"/>
      <c r="T215" s="252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3" t="s">
        <v>192</v>
      </c>
      <c r="AU215" s="253" t="s">
        <v>85</v>
      </c>
      <c r="AV215" s="13" t="s">
        <v>83</v>
      </c>
      <c r="AW215" s="13" t="s">
        <v>32</v>
      </c>
      <c r="AX215" s="13" t="s">
        <v>76</v>
      </c>
      <c r="AY215" s="253" t="s">
        <v>184</v>
      </c>
    </row>
    <row r="216" s="14" customFormat="1">
      <c r="A216" s="14"/>
      <c r="B216" s="254"/>
      <c r="C216" s="255"/>
      <c r="D216" s="245" t="s">
        <v>192</v>
      </c>
      <c r="E216" s="256" t="s">
        <v>1</v>
      </c>
      <c r="F216" s="257" t="s">
        <v>1095</v>
      </c>
      <c r="G216" s="255"/>
      <c r="H216" s="258">
        <v>77</v>
      </c>
      <c r="I216" s="259"/>
      <c r="J216" s="255"/>
      <c r="K216" s="255"/>
      <c r="L216" s="260"/>
      <c r="M216" s="261"/>
      <c r="N216" s="262"/>
      <c r="O216" s="262"/>
      <c r="P216" s="262"/>
      <c r="Q216" s="262"/>
      <c r="R216" s="262"/>
      <c r="S216" s="262"/>
      <c r="T216" s="263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64" t="s">
        <v>192</v>
      </c>
      <c r="AU216" s="264" t="s">
        <v>85</v>
      </c>
      <c r="AV216" s="14" t="s">
        <v>85</v>
      </c>
      <c r="AW216" s="14" t="s">
        <v>32</v>
      </c>
      <c r="AX216" s="14" t="s">
        <v>83</v>
      </c>
      <c r="AY216" s="264" t="s">
        <v>184</v>
      </c>
    </row>
    <row r="217" s="12" customFormat="1" ht="22.8" customHeight="1">
      <c r="A217" s="12"/>
      <c r="B217" s="214"/>
      <c r="C217" s="215"/>
      <c r="D217" s="216" t="s">
        <v>75</v>
      </c>
      <c r="E217" s="228" t="s">
        <v>106</v>
      </c>
      <c r="F217" s="228" t="s">
        <v>317</v>
      </c>
      <c r="G217" s="215"/>
      <c r="H217" s="215"/>
      <c r="I217" s="218"/>
      <c r="J217" s="229">
        <f>BK217</f>
        <v>0</v>
      </c>
      <c r="K217" s="215"/>
      <c r="L217" s="220"/>
      <c r="M217" s="221"/>
      <c r="N217" s="222"/>
      <c r="O217" s="222"/>
      <c r="P217" s="223">
        <f>SUM(P218:P229)</f>
        <v>0</v>
      </c>
      <c r="Q217" s="222"/>
      <c r="R217" s="223">
        <f>SUM(R218:R229)</f>
        <v>0.53373000000000004</v>
      </c>
      <c r="S217" s="222"/>
      <c r="T217" s="224">
        <f>SUM(T218:T229)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225" t="s">
        <v>83</v>
      </c>
      <c r="AT217" s="226" t="s">
        <v>75</v>
      </c>
      <c r="AU217" s="226" t="s">
        <v>83</v>
      </c>
      <c r="AY217" s="225" t="s">
        <v>184</v>
      </c>
      <c r="BK217" s="227">
        <f>SUM(BK218:BK229)</f>
        <v>0</v>
      </c>
    </row>
    <row r="218" s="2" customFormat="1" ht="16.5" customHeight="1">
      <c r="A218" s="39"/>
      <c r="B218" s="40"/>
      <c r="C218" s="230" t="s">
        <v>310</v>
      </c>
      <c r="D218" s="230" t="s">
        <v>186</v>
      </c>
      <c r="E218" s="231" t="s">
        <v>318</v>
      </c>
      <c r="F218" s="232" t="s">
        <v>319</v>
      </c>
      <c r="G218" s="233" t="s">
        <v>208</v>
      </c>
      <c r="H218" s="234">
        <v>12.705</v>
      </c>
      <c r="I218" s="235"/>
      <c r="J218" s="236">
        <f>ROUND(I218*H218,2)</f>
        <v>0</v>
      </c>
      <c r="K218" s="232" t="s">
        <v>190</v>
      </c>
      <c r="L218" s="45"/>
      <c r="M218" s="237" t="s">
        <v>1</v>
      </c>
      <c r="N218" s="238" t="s">
        <v>41</v>
      </c>
      <c r="O218" s="92"/>
      <c r="P218" s="239">
        <f>O218*H218</f>
        <v>0</v>
      </c>
      <c r="Q218" s="239">
        <v>0</v>
      </c>
      <c r="R218" s="239">
        <f>Q218*H218</f>
        <v>0</v>
      </c>
      <c r="S218" s="239">
        <v>0</v>
      </c>
      <c r="T218" s="240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41" t="s">
        <v>106</v>
      </c>
      <c r="AT218" s="241" t="s">
        <v>186</v>
      </c>
      <c r="AU218" s="241" t="s">
        <v>85</v>
      </c>
      <c r="AY218" s="18" t="s">
        <v>184</v>
      </c>
      <c r="BE218" s="242">
        <f>IF(N218="základní",J218,0)</f>
        <v>0</v>
      </c>
      <c r="BF218" s="242">
        <f>IF(N218="snížená",J218,0)</f>
        <v>0</v>
      </c>
      <c r="BG218" s="242">
        <f>IF(N218="zákl. přenesená",J218,0)</f>
        <v>0</v>
      </c>
      <c r="BH218" s="242">
        <f>IF(N218="sníž. přenesená",J218,0)</f>
        <v>0</v>
      </c>
      <c r="BI218" s="242">
        <f>IF(N218="nulová",J218,0)</f>
        <v>0</v>
      </c>
      <c r="BJ218" s="18" t="s">
        <v>83</v>
      </c>
      <c r="BK218" s="242">
        <f>ROUND(I218*H218,2)</f>
        <v>0</v>
      </c>
      <c r="BL218" s="18" t="s">
        <v>106</v>
      </c>
      <c r="BM218" s="241" t="s">
        <v>320</v>
      </c>
    </row>
    <row r="219" s="13" customFormat="1">
      <c r="A219" s="13"/>
      <c r="B219" s="243"/>
      <c r="C219" s="244"/>
      <c r="D219" s="245" t="s">
        <v>192</v>
      </c>
      <c r="E219" s="246" t="s">
        <v>1</v>
      </c>
      <c r="F219" s="247" t="s">
        <v>199</v>
      </c>
      <c r="G219" s="244"/>
      <c r="H219" s="246" t="s">
        <v>1</v>
      </c>
      <c r="I219" s="248"/>
      <c r="J219" s="244"/>
      <c r="K219" s="244"/>
      <c r="L219" s="249"/>
      <c r="M219" s="250"/>
      <c r="N219" s="251"/>
      <c r="O219" s="251"/>
      <c r="P219" s="251"/>
      <c r="Q219" s="251"/>
      <c r="R219" s="251"/>
      <c r="S219" s="251"/>
      <c r="T219" s="252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53" t="s">
        <v>192</v>
      </c>
      <c r="AU219" s="253" t="s">
        <v>85</v>
      </c>
      <c r="AV219" s="13" t="s">
        <v>83</v>
      </c>
      <c r="AW219" s="13" t="s">
        <v>32</v>
      </c>
      <c r="AX219" s="13" t="s">
        <v>76</v>
      </c>
      <c r="AY219" s="253" t="s">
        <v>184</v>
      </c>
    </row>
    <row r="220" s="14" customFormat="1">
      <c r="A220" s="14"/>
      <c r="B220" s="254"/>
      <c r="C220" s="255"/>
      <c r="D220" s="245" t="s">
        <v>192</v>
      </c>
      <c r="E220" s="256" t="s">
        <v>1</v>
      </c>
      <c r="F220" s="257" t="s">
        <v>121</v>
      </c>
      <c r="G220" s="255"/>
      <c r="H220" s="258">
        <v>12.705</v>
      </c>
      <c r="I220" s="259"/>
      <c r="J220" s="255"/>
      <c r="K220" s="255"/>
      <c r="L220" s="260"/>
      <c r="M220" s="261"/>
      <c r="N220" s="262"/>
      <c r="O220" s="262"/>
      <c r="P220" s="262"/>
      <c r="Q220" s="262"/>
      <c r="R220" s="262"/>
      <c r="S220" s="262"/>
      <c r="T220" s="263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64" t="s">
        <v>192</v>
      </c>
      <c r="AU220" s="264" t="s">
        <v>85</v>
      </c>
      <c r="AV220" s="14" t="s">
        <v>85</v>
      </c>
      <c r="AW220" s="14" t="s">
        <v>32</v>
      </c>
      <c r="AX220" s="14" t="s">
        <v>83</v>
      </c>
      <c r="AY220" s="264" t="s">
        <v>184</v>
      </c>
    </row>
    <row r="221" s="2" customFormat="1" ht="21.75" customHeight="1">
      <c r="A221" s="39"/>
      <c r="B221" s="40"/>
      <c r="C221" s="230" t="s">
        <v>7</v>
      </c>
      <c r="D221" s="230" t="s">
        <v>186</v>
      </c>
      <c r="E221" s="231" t="s">
        <v>322</v>
      </c>
      <c r="F221" s="232" t="s">
        <v>323</v>
      </c>
      <c r="G221" s="233" t="s">
        <v>324</v>
      </c>
      <c r="H221" s="234">
        <v>2</v>
      </c>
      <c r="I221" s="235"/>
      <c r="J221" s="236">
        <f>ROUND(I221*H221,2)</f>
        <v>0</v>
      </c>
      <c r="K221" s="232" t="s">
        <v>190</v>
      </c>
      <c r="L221" s="45"/>
      <c r="M221" s="237" t="s">
        <v>1</v>
      </c>
      <c r="N221" s="238" t="s">
        <v>41</v>
      </c>
      <c r="O221" s="92"/>
      <c r="P221" s="239">
        <f>O221*H221</f>
        <v>0</v>
      </c>
      <c r="Q221" s="239">
        <v>0.22394</v>
      </c>
      <c r="R221" s="239">
        <f>Q221*H221</f>
        <v>0.44788</v>
      </c>
      <c r="S221" s="239">
        <v>0</v>
      </c>
      <c r="T221" s="240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41" t="s">
        <v>106</v>
      </c>
      <c r="AT221" s="241" t="s">
        <v>186</v>
      </c>
      <c r="AU221" s="241" t="s">
        <v>85</v>
      </c>
      <c r="AY221" s="18" t="s">
        <v>184</v>
      </c>
      <c r="BE221" s="242">
        <f>IF(N221="základní",J221,0)</f>
        <v>0</v>
      </c>
      <c r="BF221" s="242">
        <f>IF(N221="snížená",J221,0)</f>
        <v>0</v>
      </c>
      <c r="BG221" s="242">
        <f>IF(N221="zákl. přenesená",J221,0)</f>
        <v>0</v>
      </c>
      <c r="BH221" s="242">
        <f>IF(N221="sníž. přenesená",J221,0)</f>
        <v>0</v>
      </c>
      <c r="BI221" s="242">
        <f>IF(N221="nulová",J221,0)</f>
        <v>0</v>
      </c>
      <c r="BJ221" s="18" t="s">
        <v>83</v>
      </c>
      <c r="BK221" s="242">
        <f>ROUND(I221*H221,2)</f>
        <v>0</v>
      </c>
      <c r="BL221" s="18" t="s">
        <v>106</v>
      </c>
      <c r="BM221" s="241" t="s">
        <v>325</v>
      </c>
    </row>
    <row r="222" s="13" customFormat="1">
      <c r="A222" s="13"/>
      <c r="B222" s="243"/>
      <c r="C222" s="244"/>
      <c r="D222" s="245" t="s">
        <v>192</v>
      </c>
      <c r="E222" s="246" t="s">
        <v>1</v>
      </c>
      <c r="F222" s="247" t="s">
        <v>326</v>
      </c>
      <c r="G222" s="244"/>
      <c r="H222" s="246" t="s">
        <v>1</v>
      </c>
      <c r="I222" s="248"/>
      <c r="J222" s="244"/>
      <c r="K222" s="244"/>
      <c r="L222" s="249"/>
      <c r="M222" s="250"/>
      <c r="N222" s="251"/>
      <c r="O222" s="251"/>
      <c r="P222" s="251"/>
      <c r="Q222" s="251"/>
      <c r="R222" s="251"/>
      <c r="S222" s="251"/>
      <c r="T222" s="252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3" t="s">
        <v>192</v>
      </c>
      <c r="AU222" s="253" t="s">
        <v>85</v>
      </c>
      <c r="AV222" s="13" t="s">
        <v>83</v>
      </c>
      <c r="AW222" s="13" t="s">
        <v>32</v>
      </c>
      <c r="AX222" s="13" t="s">
        <v>76</v>
      </c>
      <c r="AY222" s="253" t="s">
        <v>184</v>
      </c>
    </row>
    <row r="223" s="14" customFormat="1">
      <c r="A223" s="14"/>
      <c r="B223" s="254"/>
      <c r="C223" s="255"/>
      <c r="D223" s="245" t="s">
        <v>192</v>
      </c>
      <c r="E223" s="256" t="s">
        <v>1</v>
      </c>
      <c r="F223" s="257" t="s">
        <v>1096</v>
      </c>
      <c r="G223" s="255"/>
      <c r="H223" s="258">
        <v>2</v>
      </c>
      <c r="I223" s="259"/>
      <c r="J223" s="255"/>
      <c r="K223" s="255"/>
      <c r="L223" s="260"/>
      <c r="M223" s="261"/>
      <c r="N223" s="262"/>
      <c r="O223" s="262"/>
      <c r="P223" s="262"/>
      <c r="Q223" s="262"/>
      <c r="R223" s="262"/>
      <c r="S223" s="262"/>
      <c r="T223" s="263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64" t="s">
        <v>192</v>
      </c>
      <c r="AU223" s="264" t="s">
        <v>85</v>
      </c>
      <c r="AV223" s="14" t="s">
        <v>85</v>
      </c>
      <c r="AW223" s="14" t="s">
        <v>32</v>
      </c>
      <c r="AX223" s="14" t="s">
        <v>83</v>
      </c>
      <c r="AY223" s="264" t="s">
        <v>184</v>
      </c>
    </row>
    <row r="224" s="2" customFormat="1" ht="24.15" customHeight="1">
      <c r="A224" s="39"/>
      <c r="B224" s="40"/>
      <c r="C224" s="287" t="s">
        <v>321</v>
      </c>
      <c r="D224" s="287" t="s">
        <v>290</v>
      </c>
      <c r="E224" s="288" t="s">
        <v>329</v>
      </c>
      <c r="F224" s="289" t="s">
        <v>330</v>
      </c>
      <c r="G224" s="290" t="s">
        <v>324</v>
      </c>
      <c r="H224" s="291">
        <v>1.01</v>
      </c>
      <c r="I224" s="292"/>
      <c r="J224" s="293">
        <f>ROUND(I224*H224,2)</f>
        <v>0</v>
      </c>
      <c r="K224" s="289" t="s">
        <v>190</v>
      </c>
      <c r="L224" s="294"/>
      <c r="M224" s="295" t="s">
        <v>1</v>
      </c>
      <c r="N224" s="296" t="s">
        <v>41</v>
      </c>
      <c r="O224" s="92"/>
      <c r="P224" s="239">
        <f>O224*H224</f>
        <v>0</v>
      </c>
      <c r="Q224" s="239">
        <v>0.032000000000000001</v>
      </c>
      <c r="R224" s="239">
        <f>Q224*H224</f>
        <v>0.032320000000000002</v>
      </c>
      <c r="S224" s="239">
        <v>0</v>
      </c>
      <c r="T224" s="240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41" t="s">
        <v>232</v>
      </c>
      <c r="AT224" s="241" t="s">
        <v>290</v>
      </c>
      <c r="AU224" s="241" t="s">
        <v>85</v>
      </c>
      <c r="AY224" s="18" t="s">
        <v>184</v>
      </c>
      <c r="BE224" s="242">
        <f>IF(N224="základní",J224,0)</f>
        <v>0</v>
      </c>
      <c r="BF224" s="242">
        <f>IF(N224="snížená",J224,0)</f>
        <v>0</v>
      </c>
      <c r="BG224" s="242">
        <f>IF(N224="zákl. přenesená",J224,0)</f>
        <v>0</v>
      </c>
      <c r="BH224" s="242">
        <f>IF(N224="sníž. přenesená",J224,0)</f>
        <v>0</v>
      </c>
      <c r="BI224" s="242">
        <f>IF(N224="nulová",J224,0)</f>
        <v>0</v>
      </c>
      <c r="BJ224" s="18" t="s">
        <v>83</v>
      </c>
      <c r="BK224" s="242">
        <f>ROUND(I224*H224,2)</f>
        <v>0</v>
      </c>
      <c r="BL224" s="18" t="s">
        <v>106</v>
      </c>
      <c r="BM224" s="241" t="s">
        <v>331</v>
      </c>
    </row>
    <row r="225" s="13" customFormat="1">
      <c r="A225" s="13"/>
      <c r="B225" s="243"/>
      <c r="C225" s="244"/>
      <c r="D225" s="245" t="s">
        <v>192</v>
      </c>
      <c r="E225" s="246" t="s">
        <v>1</v>
      </c>
      <c r="F225" s="247" t="s">
        <v>326</v>
      </c>
      <c r="G225" s="244"/>
      <c r="H225" s="246" t="s">
        <v>1</v>
      </c>
      <c r="I225" s="248"/>
      <c r="J225" s="244"/>
      <c r="K225" s="244"/>
      <c r="L225" s="249"/>
      <c r="M225" s="250"/>
      <c r="N225" s="251"/>
      <c r="O225" s="251"/>
      <c r="P225" s="251"/>
      <c r="Q225" s="251"/>
      <c r="R225" s="251"/>
      <c r="S225" s="251"/>
      <c r="T225" s="252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3" t="s">
        <v>192</v>
      </c>
      <c r="AU225" s="253" t="s">
        <v>85</v>
      </c>
      <c r="AV225" s="13" t="s">
        <v>83</v>
      </c>
      <c r="AW225" s="13" t="s">
        <v>32</v>
      </c>
      <c r="AX225" s="13" t="s">
        <v>76</v>
      </c>
      <c r="AY225" s="253" t="s">
        <v>184</v>
      </c>
    </row>
    <row r="226" s="14" customFormat="1">
      <c r="A226" s="14"/>
      <c r="B226" s="254"/>
      <c r="C226" s="255"/>
      <c r="D226" s="245" t="s">
        <v>192</v>
      </c>
      <c r="E226" s="256" t="s">
        <v>1</v>
      </c>
      <c r="F226" s="257" t="s">
        <v>337</v>
      </c>
      <c r="G226" s="255"/>
      <c r="H226" s="258">
        <v>1.01</v>
      </c>
      <c r="I226" s="259"/>
      <c r="J226" s="255"/>
      <c r="K226" s="255"/>
      <c r="L226" s="260"/>
      <c r="M226" s="261"/>
      <c r="N226" s="262"/>
      <c r="O226" s="262"/>
      <c r="P226" s="262"/>
      <c r="Q226" s="262"/>
      <c r="R226" s="262"/>
      <c r="S226" s="262"/>
      <c r="T226" s="263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64" t="s">
        <v>192</v>
      </c>
      <c r="AU226" s="264" t="s">
        <v>85</v>
      </c>
      <c r="AV226" s="14" t="s">
        <v>85</v>
      </c>
      <c r="AW226" s="14" t="s">
        <v>32</v>
      </c>
      <c r="AX226" s="14" t="s">
        <v>83</v>
      </c>
      <c r="AY226" s="264" t="s">
        <v>184</v>
      </c>
    </row>
    <row r="227" s="2" customFormat="1" ht="24.15" customHeight="1">
      <c r="A227" s="39"/>
      <c r="B227" s="40"/>
      <c r="C227" s="287" t="s">
        <v>328</v>
      </c>
      <c r="D227" s="287" t="s">
        <v>290</v>
      </c>
      <c r="E227" s="288" t="s">
        <v>339</v>
      </c>
      <c r="F227" s="289" t="s">
        <v>340</v>
      </c>
      <c r="G227" s="290" t="s">
        <v>324</v>
      </c>
      <c r="H227" s="291">
        <v>1.01</v>
      </c>
      <c r="I227" s="292"/>
      <c r="J227" s="293">
        <f>ROUND(I227*H227,2)</f>
        <v>0</v>
      </c>
      <c r="K227" s="289" t="s">
        <v>190</v>
      </c>
      <c r="L227" s="294"/>
      <c r="M227" s="295" t="s">
        <v>1</v>
      </c>
      <c r="N227" s="296" t="s">
        <v>41</v>
      </c>
      <c r="O227" s="92"/>
      <c r="P227" s="239">
        <f>O227*H227</f>
        <v>0</v>
      </c>
      <c r="Q227" s="239">
        <v>0.052999999999999998</v>
      </c>
      <c r="R227" s="239">
        <f>Q227*H227</f>
        <v>0.053530000000000001</v>
      </c>
      <c r="S227" s="239">
        <v>0</v>
      </c>
      <c r="T227" s="240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41" t="s">
        <v>232</v>
      </c>
      <c r="AT227" s="241" t="s">
        <v>290</v>
      </c>
      <c r="AU227" s="241" t="s">
        <v>85</v>
      </c>
      <c r="AY227" s="18" t="s">
        <v>184</v>
      </c>
      <c r="BE227" s="242">
        <f>IF(N227="základní",J227,0)</f>
        <v>0</v>
      </c>
      <c r="BF227" s="242">
        <f>IF(N227="snížená",J227,0)</f>
        <v>0</v>
      </c>
      <c r="BG227" s="242">
        <f>IF(N227="zákl. přenesená",J227,0)</f>
        <v>0</v>
      </c>
      <c r="BH227" s="242">
        <f>IF(N227="sníž. přenesená",J227,0)</f>
        <v>0</v>
      </c>
      <c r="BI227" s="242">
        <f>IF(N227="nulová",J227,0)</f>
        <v>0</v>
      </c>
      <c r="BJ227" s="18" t="s">
        <v>83</v>
      </c>
      <c r="BK227" s="242">
        <f>ROUND(I227*H227,2)</f>
        <v>0</v>
      </c>
      <c r="BL227" s="18" t="s">
        <v>106</v>
      </c>
      <c r="BM227" s="241" t="s">
        <v>341</v>
      </c>
    </row>
    <row r="228" s="13" customFormat="1">
      <c r="A228" s="13"/>
      <c r="B228" s="243"/>
      <c r="C228" s="244"/>
      <c r="D228" s="245" t="s">
        <v>192</v>
      </c>
      <c r="E228" s="246" t="s">
        <v>1</v>
      </c>
      <c r="F228" s="247" t="s">
        <v>326</v>
      </c>
      <c r="G228" s="244"/>
      <c r="H228" s="246" t="s">
        <v>1</v>
      </c>
      <c r="I228" s="248"/>
      <c r="J228" s="244"/>
      <c r="K228" s="244"/>
      <c r="L228" s="249"/>
      <c r="M228" s="250"/>
      <c r="N228" s="251"/>
      <c r="O228" s="251"/>
      <c r="P228" s="251"/>
      <c r="Q228" s="251"/>
      <c r="R228" s="251"/>
      <c r="S228" s="251"/>
      <c r="T228" s="252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3" t="s">
        <v>192</v>
      </c>
      <c r="AU228" s="253" t="s">
        <v>85</v>
      </c>
      <c r="AV228" s="13" t="s">
        <v>83</v>
      </c>
      <c r="AW228" s="13" t="s">
        <v>32</v>
      </c>
      <c r="AX228" s="13" t="s">
        <v>76</v>
      </c>
      <c r="AY228" s="253" t="s">
        <v>184</v>
      </c>
    </row>
    <row r="229" s="14" customFormat="1">
      <c r="A229" s="14"/>
      <c r="B229" s="254"/>
      <c r="C229" s="255"/>
      <c r="D229" s="245" t="s">
        <v>192</v>
      </c>
      <c r="E229" s="256" t="s">
        <v>1</v>
      </c>
      <c r="F229" s="257" t="s">
        <v>337</v>
      </c>
      <c r="G229" s="255"/>
      <c r="H229" s="258">
        <v>1.01</v>
      </c>
      <c r="I229" s="259"/>
      <c r="J229" s="255"/>
      <c r="K229" s="255"/>
      <c r="L229" s="260"/>
      <c r="M229" s="261"/>
      <c r="N229" s="262"/>
      <c r="O229" s="262"/>
      <c r="P229" s="262"/>
      <c r="Q229" s="262"/>
      <c r="R229" s="262"/>
      <c r="S229" s="262"/>
      <c r="T229" s="263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64" t="s">
        <v>192</v>
      </c>
      <c r="AU229" s="264" t="s">
        <v>85</v>
      </c>
      <c r="AV229" s="14" t="s">
        <v>85</v>
      </c>
      <c r="AW229" s="14" t="s">
        <v>32</v>
      </c>
      <c r="AX229" s="14" t="s">
        <v>83</v>
      </c>
      <c r="AY229" s="264" t="s">
        <v>184</v>
      </c>
    </row>
    <row r="230" s="12" customFormat="1" ht="22.8" customHeight="1">
      <c r="A230" s="12"/>
      <c r="B230" s="214"/>
      <c r="C230" s="215"/>
      <c r="D230" s="216" t="s">
        <v>75</v>
      </c>
      <c r="E230" s="228" t="s">
        <v>232</v>
      </c>
      <c r="F230" s="228" t="s">
        <v>359</v>
      </c>
      <c r="G230" s="215"/>
      <c r="H230" s="215"/>
      <c r="I230" s="218"/>
      <c r="J230" s="229">
        <f>BK230</f>
        <v>0</v>
      </c>
      <c r="K230" s="215"/>
      <c r="L230" s="220"/>
      <c r="M230" s="221"/>
      <c r="N230" s="222"/>
      <c r="O230" s="222"/>
      <c r="P230" s="223">
        <f>SUM(P231:P285)</f>
        <v>0</v>
      </c>
      <c r="Q230" s="222"/>
      <c r="R230" s="223">
        <f>SUM(R231:R285)</f>
        <v>10.258298499999999</v>
      </c>
      <c r="S230" s="222"/>
      <c r="T230" s="224">
        <f>SUM(T231:T285)</f>
        <v>0</v>
      </c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R230" s="225" t="s">
        <v>83</v>
      </c>
      <c r="AT230" s="226" t="s">
        <v>75</v>
      </c>
      <c r="AU230" s="226" t="s">
        <v>83</v>
      </c>
      <c r="AY230" s="225" t="s">
        <v>184</v>
      </c>
      <c r="BK230" s="227">
        <f>SUM(BK231:BK285)</f>
        <v>0</v>
      </c>
    </row>
    <row r="231" s="2" customFormat="1" ht="24.15" customHeight="1">
      <c r="A231" s="39"/>
      <c r="B231" s="40"/>
      <c r="C231" s="230" t="s">
        <v>333</v>
      </c>
      <c r="D231" s="230" t="s">
        <v>186</v>
      </c>
      <c r="E231" s="231" t="s">
        <v>361</v>
      </c>
      <c r="F231" s="232" t="s">
        <v>362</v>
      </c>
      <c r="G231" s="233" t="s">
        <v>313</v>
      </c>
      <c r="H231" s="234">
        <v>77</v>
      </c>
      <c r="I231" s="235"/>
      <c r="J231" s="236">
        <f>ROUND(I231*H231,2)</f>
        <v>0</v>
      </c>
      <c r="K231" s="232" t="s">
        <v>190</v>
      </c>
      <c r="L231" s="45"/>
      <c r="M231" s="237" t="s">
        <v>1</v>
      </c>
      <c r="N231" s="238" t="s">
        <v>41</v>
      </c>
      <c r="O231" s="92"/>
      <c r="P231" s="239">
        <f>O231*H231</f>
        <v>0</v>
      </c>
      <c r="Q231" s="239">
        <v>0</v>
      </c>
      <c r="R231" s="239">
        <f>Q231*H231</f>
        <v>0</v>
      </c>
      <c r="S231" s="239">
        <v>0</v>
      </c>
      <c r="T231" s="240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41" t="s">
        <v>106</v>
      </c>
      <c r="AT231" s="241" t="s">
        <v>186</v>
      </c>
      <c r="AU231" s="241" t="s">
        <v>85</v>
      </c>
      <c r="AY231" s="18" t="s">
        <v>184</v>
      </c>
      <c r="BE231" s="242">
        <f>IF(N231="základní",J231,0)</f>
        <v>0</v>
      </c>
      <c r="BF231" s="242">
        <f>IF(N231="snížená",J231,0)</f>
        <v>0</v>
      </c>
      <c r="BG231" s="242">
        <f>IF(N231="zákl. přenesená",J231,0)</f>
        <v>0</v>
      </c>
      <c r="BH231" s="242">
        <f>IF(N231="sníž. přenesená",J231,0)</f>
        <v>0</v>
      </c>
      <c r="BI231" s="242">
        <f>IF(N231="nulová",J231,0)</f>
        <v>0</v>
      </c>
      <c r="BJ231" s="18" t="s">
        <v>83</v>
      </c>
      <c r="BK231" s="242">
        <f>ROUND(I231*H231,2)</f>
        <v>0</v>
      </c>
      <c r="BL231" s="18" t="s">
        <v>106</v>
      </c>
      <c r="BM231" s="241" t="s">
        <v>363</v>
      </c>
    </row>
    <row r="232" s="13" customFormat="1">
      <c r="A232" s="13"/>
      <c r="B232" s="243"/>
      <c r="C232" s="244"/>
      <c r="D232" s="245" t="s">
        <v>192</v>
      </c>
      <c r="E232" s="246" t="s">
        <v>1</v>
      </c>
      <c r="F232" s="247" t="s">
        <v>199</v>
      </c>
      <c r="G232" s="244"/>
      <c r="H232" s="246" t="s">
        <v>1</v>
      </c>
      <c r="I232" s="248"/>
      <c r="J232" s="244"/>
      <c r="K232" s="244"/>
      <c r="L232" s="249"/>
      <c r="M232" s="250"/>
      <c r="N232" s="251"/>
      <c r="O232" s="251"/>
      <c r="P232" s="251"/>
      <c r="Q232" s="251"/>
      <c r="R232" s="251"/>
      <c r="S232" s="251"/>
      <c r="T232" s="252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53" t="s">
        <v>192</v>
      </c>
      <c r="AU232" s="253" t="s">
        <v>85</v>
      </c>
      <c r="AV232" s="13" t="s">
        <v>83</v>
      </c>
      <c r="AW232" s="13" t="s">
        <v>32</v>
      </c>
      <c r="AX232" s="13" t="s">
        <v>76</v>
      </c>
      <c r="AY232" s="253" t="s">
        <v>184</v>
      </c>
    </row>
    <row r="233" s="14" customFormat="1">
      <c r="A233" s="14"/>
      <c r="B233" s="254"/>
      <c r="C233" s="255"/>
      <c r="D233" s="245" t="s">
        <v>192</v>
      </c>
      <c r="E233" s="256" t="s">
        <v>131</v>
      </c>
      <c r="F233" s="257" t="s">
        <v>1097</v>
      </c>
      <c r="G233" s="255"/>
      <c r="H233" s="258">
        <v>77</v>
      </c>
      <c r="I233" s="259"/>
      <c r="J233" s="255"/>
      <c r="K233" s="255"/>
      <c r="L233" s="260"/>
      <c r="M233" s="261"/>
      <c r="N233" s="262"/>
      <c r="O233" s="262"/>
      <c r="P233" s="262"/>
      <c r="Q233" s="262"/>
      <c r="R233" s="262"/>
      <c r="S233" s="262"/>
      <c r="T233" s="263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64" t="s">
        <v>192</v>
      </c>
      <c r="AU233" s="264" t="s">
        <v>85</v>
      </c>
      <c r="AV233" s="14" t="s">
        <v>85</v>
      </c>
      <c r="AW233" s="14" t="s">
        <v>32</v>
      </c>
      <c r="AX233" s="14" t="s">
        <v>83</v>
      </c>
      <c r="AY233" s="264" t="s">
        <v>184</v>
      </c>
    </row>
    <row r="234" s="2" customFormat="1" ht="24.15" customHeight="1">
      <c r="A234" s="39"/>
      <c r="B234" s="40"/>
      <c r="C234" s="287" t="s">
        <v>338</v>
      </c>
      <c r="D234" s="287" t="s">
        <v>290</v>
      </c>
      <c r="E234" s="288" t="s">
        <v>366</v>
      </c>
      <c r="F234" s="289" t="s">
        <v>367</v>
      </c>
      <c r="G234" s="290" t="s">
        <v>313</v>
      </c>
      <c r="H234" s="291">
        <v>78.155000000000001</v>
      </c>
      <c r="I234" s="292"/>
      <c r="J234" s="293">
        <f>ROUND(I234*H234,2)</f>
        <v>0</v>
      </c>
      <c r="K234" s="289" t="s">
        <v>190</v>
      </c>
      <c r="L234" s="294"/>
      <c r="M234" s="295" t="s">
        <v>1</v>
      </c>
      <c r="N234" s="296" t="s">
        <v>41</v>
      </c>
      <c r="O234" s="92"/>
      <c r="P234" s="239">
        <f>O234*H234</f>
        <v>0</v>
      </c>
      <c r="Q234" s="239">
        <v>0.0161</v>
      </c>
      <c r="R234" s="239">
        <f>Q234*H234</f>
        <v>1.2582955</v>
      </c>
      <c r="S234" s="239">
        <v>0</v>
      </c>
      <c r="T234" s="240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41" t="s">
        <v>232</v>
      </c>
      <c r="AT234" s="241" t="s">
        <v>290</v>
      </c>
      <c r="AU234" s="241" t="s">
        <v>85</v>
      </c>
      <c r="AY234" s="18" t="s">
        <v>184</v>
      </c>
      <c r="BE234" s="242">
        <f>IF(N234="základní",J234,0)</f>
        <v>0</v>
      </c>
      <c r="BF234" s="242">
        <f>IF(N234="snížená",J234,0)</f>
        <v>0</v>
      </c>
      <c r="BG234" s="242">
        <f>IF(N234="zákl. přenesená",J234,0)</f>
        <v>0</v>
      </c>
      <c r="BH234" s="242">
        <f>IF(N234="sníž. přenesená",J234,0)</f>
        <v>0</v>
      </c>
      <c r="BI234" s="242">
        <f>IF(N234="nulová",J234,0)</f>
        <v>0</v>
      </c>
      <c r="BJ234" s="18" t="s">
        <v>83</v>
      </c>
      <c r="BK234" s="242">
        <f>ROUND(I234*H234,2)</f>
        <v>0</v>
      </c>
      <c r="BL234" s="18" t="s">
        <v>106</v>
      </c>
      <c r="BM234" s="241" t="s">
        <v>1098</v>
      </c>
    </row>
    <row r="235" s="13" customFormat="1">
      <c r="A235" s="13"/>
      <c r="B235" s="243"/>
      <c r="C235" s="244"/>
      <c r="D235" s="245" t="s">
        <v>192</v>
      </c>
      <c r="E235" s="246" t="s">
        <v>1</v>
      </c>
      <c r="F235" s="247" t="s">
        <v>199</v>
      </c>
      <c r="G235" s="244"/>
      <c r="H235" s="246" t="s">
        <v>1</v>
      </c>
      <c r="I235" s="248"/>
      <c r="J235" s="244"/>
      <c r="K235" s="244"/>
      <c r="L235" s="249"/>
      <c r="M235" s="250"/>
      <c r="N235" s="251"/>
      <c r="O235" s="251"/>
      <c r="P235" s="251"/>
      <c r="Q235" s="251"/>
      <c r="R235" s="251"/>
      <c r="S235" s="251"/>
      <c r="T235" s="252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3" t="s">
        <v>192</v>
      </c>
      <c r="AU235" s="253" t="s">
        <v>85</v>
      </c>
      <c r="AV235" s="13" t="s">
        <v>83</v>
      </c>
      <c r="AW235" s="13" t="s">
        <v>32</v>
      </c>
      <c r="AX235" s="13" t="s">
        <v>76</v>
      </c>
      <c r="AY235" s="253" t="s">
        <v>184</v>
      </c>
    </row>
    <row r="236" s="13" customFormat="1">
      <c r="A236" s="13"/>
      <c r="B236" s="243"/>
      <c r="C236" s="244"/>
      <c r="D236" s="245" t="s">
        <v>192</v>
      </c>
      <c r="E236" s="246" t="s">
        <v>1</v>
      </c>
      <c r="F236" s="247" t="s">
        <v>369</v>
      </c>
      <c r="G236" s="244"/>
      <c r="H236" s="246" t="s">
        <v>1</v>
      </c>
      <c r="I236" s="248"/>
      <c r="J236" s="244"/>
      <c r="K236" s="244"/>
      <c r="L236" s="249"/>
      <c r="M236" s="250"/>
      <c r="N236" s="251"/>
      <c r="O236" s="251"/>
      <c r="P236" s="251"/>
      <c r="Q236" s="251"/>
      <c r="R236" s="251"/>
      <c r="S236" s="251"/>
      <c r="T236" s="252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3" t="s">
        <v>192</v>
      </c>
      <c r="AU236" s="253" t="s">
        <v>85</v>
      </c>
      <c r="AV236" s="13" t="s">
        <v>83</v>
      </c>
      <c r="AW236" s="13" t="s">
        <v>32</v>
      </c>
      <c r="AX236" s="13" t="s">
        <v>76</v>
      </c>
      <c r="AY236" s="253" t="s">
        <v>184</v>
      </c>
    </row>
    <row r="237" s="14" customFormat="1">
      <c r="A237" s="14"/>
      <c r="B237" s="254"/>
      <c r="C237" s="255"/>
      <c r="D237" s="245" t="s">
        <v>192</v>
      </c>
      <c r="E237" s="256" t="s">
        <v>1</v>
      </c>
      <c r="F237" s="257" t="s">
        <v>370</v>
      </c>
      <c r="G237" s="255"/>
      <c r="H237" s="258">
        <v>78.155000000000001</v>
      </c>
      <c r="I237" s="259"/>
      <c r="J237" s="255"/>
      <c r="K237" s="255"/>
      <c r="L237" s="260"/>
      <c r="M237" s="261"/>
      <c r="N237" s="262"/>
      <c r="O237" s="262"/>
      <c r="P237" s="262"/>
      <c r="Q237" s="262"/>
      <c r="R237" s="262"/>
      <c r="S237" s="262"/>
      <c r="T237" s="263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64" t="s">
        <v>192</v>
      </c>
      <c r="AU237" s="264" t="s">
        <v>85</v>
      </c>
      <c r="AV237" s="14" t="s">
        <v>85</v>
      </c>
      <c r="AW237" s="14" t="s">
        <v>32</v>
      </c>
      <c r="AX237" s="14" t="s">
        <v>83</v>
      </c>
      <c r="AY237" s="264" t="s">
        <v>184</v>
      </c>
    </row>
    <row r="238" s="2" customFormat="1" ht="24.15" customHeight="1">
      <c r="A238" s="39"/>
      <c r="B238" s="40"/>
      <c r="C238" s="230" t="s">
        <v>343</v>
      </c>
      <c r="D238" s="230" t="s">
        <v>186</v>
      </c>
      <c r="E238" s="231" t="s">
        <v>382</v>
      </c>
      <c r="F238" s="232" t="s">
        <v>383</v>
      </c>
      <c r="G238" s="233" t="s">
        <v>313</v>
      </c>
      <c r="H238" s="234">
        <v>77</v>
      </c>
      <c r="I238" s="235"/>
      <c r="J238" s="236">
        <f>ROUND(I238*H238,2)</f>
        <v>0</v>
      </c>
      <c r="K238" s="232" t="s">
        <v>1</v>
      </c>
      <c r="L238" s="45"/>
      <c r="M238" s="237" t="s">
        <v>1</v>
      </c>
      <c r="N238" s="238" t="s">
        <v>41</v>
      </c>
      <c r="O238" s="92"/>
      <c r="P238" s="239">
        <f>O238*H238</f>
        <v>0</v>
      </c>
      <c r="Q238" s="239">
        <v>0</v>
      </c>
      <c r="R238" s="239">
        <f>Q238*H238</f>
        <v>0</v>
      </c>
      <c r="S238" s="239">
        <v>0</v>
      </c>
      <c r="T238" s="240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41" t="s">
        <v>106</v>
      </c>
      <c r="AT238" s="241" t="s">
        <v>186</v>
      </c>
      <c r="AU238" s="241" t="s">
        <v>85</v>
      </c>
      <c r="AY238" s="18" t="s">
        <v>184</v>
      </c>
      <c r="BE238" s="242">
        <f>IF(N238="základní",J238,0)</f>
        <v>0</v>
      </c>
      <c r="BF238" s="242">
        <f>IF(N238="snížená",J238,0)</f>
        <v>0</v>
      </c>
      <c r="BG238" s="242">
        <f>IF(N238="zákl. přenesená",J238,0)</f>
        <v>0</v>
      </c>
      <c r="BH238" s="242">
        <f>IF(N238="sníž. přenesená",J238,0)</f>
        <v>0</v>
      </c>
      <c r="BI238" s="242">
        <f>IF(N238="nulová",J238,0)</f>
        <v>0</v>
      </c>
      <c r="BJ238" s="18" t="s">
        <v>83</v>
      </c>
      <c r="BK238" s="242">
        <f>ROUND(I238*H238,2)</f>
        <v>0</v>
      </c>
      <c r="BL238" s="18" t="s">
        <v>106</v>
      </c>
      <c r="BM238" s="241" t="s">
        <v>1099</v>
      </c>
    </row>
    <row r="239" s="13" customFormat="1">
      <c r="A239" s="13"/>
      <c r="B239" s="243"/>
      <c r="C239" s="244"/>
      <c r="D239" s="245" t="s">
        <v>192</v>
      </c>
      <c r="E239" s="246" t="s">
        <v>1</v>
      </c>
      <c r="F239" s="247" t="s">
        <v>199</v>
      </c>
      <c r="G239" s="244"/>
      <c r="H239" s="246" t="s">
        <v>1</v>
      </c>
      <c r="I239" s="248"/>
      <c r="J239" s="244"/>
      <c r="K239" s="244"/>
      <c r="L239" s="249"/>
      <c r="M239" s="250"/>
      <c r="N239" s="251"/>
      <c r="O239" s="251"/>
      <c r="P239" s="251"/>
      <c r="Q239" s="251"/>
      <c r="R239" s="251"/>
      <c r="S239" s="251"/>
      <c r="T239" s="252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3" t="s">
        <v>192</v>
      </c>
      <c r="AU239" s="253" t="s">
        <v>85</v>
      </c>
      <c r="AV239" s="13" t="s">
        <v>83</v>
      </c>
      <c r="AW239" s="13" t="s">
        <v>32</v>
      </c>
      <c r="AX239" s="13" t="s">
        <v>76</v>
      </c>
      <c r="AY239" s="253" t="s">
        <v>184</v>
      </c>
    </row>
    <row r="240" s="14" customFormat="1">
      <c r="A240" s="14"/>
      <c r="B240" s="254"/>
      <c r="C240" s="255"/>
      <c r="D240" s="245" t="s">
        <v>192</v>
      </c>
      <c r="E240" s="256" t="s">
        <v>1</v>
      </c>
      <c r="F240" s="257" t="s">
        <v>1097</v>
      </c>
      <c r="G240" s="255"/>
      <c r="H240" s="258">
        <v>77</v>
      </c>
      <c r="I240" s="259"/>
      <c r="J240" s="255"/>
      <c r="K240" s="255"/>
      <c r="L240" s="260"/>
      <c r="M240" s="261"/>
      <c r="N240" s="262"/>
      <c r="O240" s="262"/>
      <c r="P240" s="262"/>
      <c r="Q240" s="262"/>
      <c r="R240" s="262"/>
      <c r="S240" s="262"/>
      <c r="T240" s="263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64" t="s">
        <v>192</v>
      </c>
      <c r="AU240" s="264" t="s">
        <v>85</v>
      </c>
      <c r="AV240" s="14" t="s">
        <v>85</v>
      </c>
      <c r="AW240" s="14" t="s">
        <v>32</v>
      </c>
      <c r="AX240" s="14" t="s">
        <v>83</v>
      </c>
      <c r="AY240" s="264" t="s">
        <v>184</v>
      </c>
    </row>
    <row r="241" s="2" customFormat="1" ht="24.15" customHeight="1">
      <c r="A241" s="39"/>
      <c r="B241" s="40"/>
      <c r="C241" s="230" t="s">
        <v>348</v>
      </c>
      <c r="D241" s="230" t="s">
        <v>186</v>
      </c>
      <c r="E241" s="231" t="s">
        <v>387</v>
      </c>
      <c r="F241" s="232" t="s">
        <v>388</v>
      </c>
      <c r="G241" s="233" t="s">
        <v>324</v>
      </c>
      <c r="H241" s="234">
        <v>5</v>
      </c>
      <c r="I241" s="235"/>
      <c r="J241" s="236">
        <f>ROUND(I241*H241,2)</f>
        <v>0</v>
      </c>
      <c r="K241" s="232" t="s">
        <v>190</v>
      </c>
      <c r="L241" s="45"/>
      <c r="M241" s="237" t="s">
        <v>1</v>
      </c>
      <c r="N241" s="238" t="s">
        <v>41</v>
      </c>
      <c r="O241" s="92"/>
      <c r="P241" s="239">
        <f>O241*H241</f>
        <v>0</v>
      </c>
      <c r="Q241" s="239">
        <v>0.00012</v>
      </c>
      <c r="R241" s="239">
        <f>Q241*H241</f>
        <v>0.00060000000000000006</v>
      </c>
      <c r="S241" s="239">
        <v>0</v>
      </c>
      <c r="T241" s="240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41" t="s">
        <v>106</v>
      </c>
      <c r="AT241" s="241" t="s">
        <v>186</v>
      </c>
      <c r="AU241" s="241" t="s">
        <v>85</v>
      </c>
      <c r="AY241" s="18" t="s">
        <v>184</v>
      </c>
      <c r="BE241" s="242">
        <f>IF(N241="základní",J241,0)</f>
        <v>0</v>
      </c>
      <c r="BF241" s="242">
        <f>IF(N241="snížená",J241,0)</f>
        <v>0</v>
      </c>
      <c r="BG241" s="242">
        <f>IF(N241="zákl. přenesená",J241,0)</f>
        <v>0</v>
      </c>
      <c r="BH241" s="242">
        <f>IF(N241="sníž. přenesená",J241,0)</f>
        <v>0</v>
      </c>
      <c r="BI241" s="242">
        <f>IF(N241="nulová",J241,0)</f>
        <v>0</v>
      </c>
      <c r="BJ241" s="18" t="s">
        <v>83</v>
      </c>
      <c r="BK241" s="242">
        <f>ROUND(I241*H241,2)</f>
        <v>0</v>
      </c>
      <c r="BL241" s="18" t="s">
        <v>106</v>
      </c>
      <c r="BM241" s="241" t="s">
        <v>1100</v>
      </c>
    </row>
    <row r="242" s="13" customFormat="1">
      <c r="A242" s="13"/>
      <c r="B242" s="243"/>
      <c r="C242" s="244"/>
      <c r="D242" s="245" t="s">
        <v>192</v>
      </c>
      <c r="E242" s="246" t="s">
        <v>1</v>
      </c>
      <c r="F242" s="247" t="s">
        <v>199</v>
      </c>
      <c r="G242" s="244"/>
      <c r="H242" s="246" t="s">
        <v>1</v>
      </c>
      <c r="I242" s="248"/>
      <c r="J242" s="244"/>
      <c r="K242" s="244"/>
      <c r="L242" s="249"/>
      <c r="M242" s="250"/>
      <c r="N242" s="251"/>
      <c r="O242" s="251"/>
      <c r="P242" s="251"/>
      <c r="Q242" s="251"/>
      <c r="R242" s="251"/>
      <c r="S242" s="251"/>
      <c r="T242" s="252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3" t="s">
        <v>192</v>
      </c>
      <c r="AU242" s="253" t="s">
        <v>85</v>
      </c>
      <c r="AV242" s="13" t="s">
        <v>83</v>
      </c>
      <c r="AW242" s="13" t="s">
        <v>32</v>
      </c>
      <c r="AX242" s="13" t="s">
        <v>76</v>
      </c>
      <c r="AY242" s="253" t="s">
        <v>184</v>
      </c>
    </row>
    <row r="243" s="14" customFormat="1">
      <c r="A243" s="14"/>
      <c r="B243" s="254"/>
      <c r="C243" s="255"/>
      <c r="D243" s="245" t="s">
        <v>192</v>
      </c>
      <c r="E243" s="256" t="s">
        <v>1</v>
      </c>
      <c r="F243" s="257" t="s">
        <v>114</v>
      </c>
      <c r="G243" s="255"/>
      <c r="H243" s="258">
        <v>5</v>
      </c>
      <c r="I243" s="259"/>
      <c r="J243" s="255"/>
      <c r="K243" s="255"/>
      <c r="L243" s="260"/>
      <c r="M243" s="261"/>
      <c r="N243" s="262"/>
      <c r="O243" s="262"/>
      <c r="P243" s="262"/>
      <c r="Q243" s="262"/>
      <c r="R243" s="262"/>
      <c r="S243" s="262"/>
      <c r="T243" s="263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64" t="s">
        <v>192</v>
      </c>
      <c r="AU243" s="264" t="s">
        <v>85</v>
      </c>
      <c r="AV243" s="14" t="s">
        <v>85</v>
      </c>
      <c r="AW243" s="14" t="s">
        <v>32</v>
      </c>
      <c r="AX243" s="14" t="s">
        <v>83</v>
      </c>
      <c r="AY243" s="264" t="s">
        <v>184</v>
      </c>
    </row>
    <row r="244" s="2" customFormat="1" ht="16.5" customHeight="1">
      <c r="A244" s="39"/>
      <c r="B244" s="40"/>
      <c r="C244" s="287" t="s">
        <v>355</v>
      </c>
      <c r="D244" s="287" t="s">
        <v>290</v>
      </c>
      <c r="E244" s="288" t="s">
        <v>392</v>
      </c>
      <c r="F244" s="289" t="s">
        <v>393</v>
      </c>
      <c r="G244" s="290" t="s">
        <v>324</v>
      </c>
      <c r="H244" s="291">
        <v>5.0750000000000002</v>
      </c>
      <c r="I244" s="292"/>
      <c r="J244" s="293">
        <f>ROUND(I244*H244,2)</f>
        <v>0</v>
      </c>
      <c r="K244" s="289" t="s">
        <v>1</v>
      </c>
      <c r="L244" s="294"/>
      <c r="M244" s="295" t="s">
        <v>1</v>
      </c>
      <c r="N244" s="296" t="s">
        <v>41</v>
      </c>
      <c r="O244" s="92"/>
      <c r="P244" s="239">
        <f>O244*H244</f>
        <v>0</v>
      </c>
      <c r="Q244" s="239">
        <v>0.021739999999999999</v>
      </c>
      <c r="R244" s="239">
        <f>Q244*H244</f>
        <v>0.1103305</v>
      </c>
      <c r="S244" s="239">
        <v>0</v>
      </c>
      <c r="T244" s="240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41" t="s">
        <v>232</v>
      </c>
      <c r="AT244" s="241" t="s">
        <v>290</v>
      </c>
      <c r="AU244" s="241" t="s">
        <v>85</v>
      </c>
      <c r="AY244" s="18" t="s">
        <v>184</v>
      </c>
      <c r="BE244" s="242">
        <f>IF(N244="základní",J244,0)</f>
        <v>0</v>
      </c>
      <c r="BF244" s="242">
        <f>IF(N244="snížená",J244,0)</f>
        <v>0</v>
      </c>
      <c r="BG244" s="242">
        <f>IF(N244="zákl. přenesená",J244,0)</f>
        <v>0</v>
      </c>
      <c r="BH244" s="242">
        <f>IF(N244="sníž. přenesená",J244,0)</f>
        <v>0</v>
      </c>
      <c r="BI244" s="242">
        <f>IF(N244="nulová",J244,0)</f>
        <v>0</v>
      </c>
      <c r="BJ244" s="18" t="s">
        <v>83</v>
      </c>
      <c r="BK244" s="242">
        <f>ROUND(I244*H244,2)</f>
        <v>0</v>
      </c>
      <c r="BL244" s="18" t="s">
        <v>106</v>
      </c>
      <c r="BM244" s="241" t="s">
        <v>1101</v>
      </c>
    </row>
    <row r="245" s="13" customFormat="1">
      <c r="A245" s="13"/>
      <c r="B245" s="243"/>
      <c r="C245" s="244"/>
      <c r="D245" s="245" t="s">
        <v>192</v>
      </c>
      <c r="E245" s="246" t="s">
        <v>1</v>
      </c>
      <c r="F245" s="247" t="s">
        <v>199</v>
      </c>
      <c r="G245" s="244"/>
      <c r="H245" s="246" t="s">
        <v>1</v>
      </c>
      <c r="I245" s="248"/>
      <c r="J245" s="244"/>
      <c r="K245" s="244"/>
      <c r="L245" s="249"/>
      <c r="M245" s="250"/>
      <c r="N245" s="251"/>
      <c r="O245" s="251"/>
      <c r="P245" s="251"/>
      <c r="Q245" s="251"/>
      <c r="R245" s="251"/>
      <c r="S245" s="251"/>
      <c r="T245" s="252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3" t="s">
        <v>192</v>
      </c>
      <c r="AU245" s="253" t="s">
        <v>85</v>
      </c>
      <c r="AV245" s="13" t="s">
        <v>83</v>
      </c>
      <c r="AW245" s="13" t="s">
        <v>32</v>
      </c>
      <c r="AX245" s="13" t="s">
        <v>76</v>
      </c>
      <c r="AY245" s="253" t="s">
        <v>184</v>
      </c>
    </row>
    <row r="246" s="14" customFormat="1">
      <c r="A246" s="14"/>
      <c r="B246" s="254"/>
      <c r="C246" s="255"/>
      <c r="D246" s="245" t="s">
        <v>192</v>
      </c>
      <c r="E246" s="256" t="s">
        <v>1</v>
      </c>
      <c r="F246" s="257" t="s">
        <v>1102</v>
      </c>
      <c r="G246" s="255"/>
      <c r="H246" s="258">
        <v>5.0750000000000002</v>
      </c>
      <c r="I246" s="259"/>
      <c r="J246" s="255"/>
      <c r="K246" s="255"/>
      <c r="L246" s="260"/>
      <c r="M246" s="261"/>
      <c r="N246" s="262"/>
      <c r="O246" s="262"/>
      <c r="P246" s="262"/>
      <c r="Q246" s="262"/>
      <c r="R246" s="262"/>
      <c r="S246" s="262"/>
      <c r="T246" s="263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64" t="s">
        <v>192</v>
      </c>
      <c r="AU246" s="264" t="s">
        <v>85</v>
      </c>
      <c r="AV246" s="14" t="s">
        <v>85</v>
      </c>
      <c r="AW246" s="14" t="s">
        <v>32</v>
      </c>
      <c r="AX246" s="14" t="s">
        <v>83</v>
      </c>
      <c r="AY246" s="264" t="s">
        <v>184</v>
      </c>
    </row>
    <row r="247" s="2" customFormat="1" ht="21.75" customHeight="1">
      <c r="A247" s="39"/>
      <c r="B247" s="40"/>
      <c r="C247" s="230" t="s">
        <v>360</v>
      </c>
      <c r="D247" s="230" t="s">
        <v>186</v>
      </c>
      <c r="E247" s="231" t="s">
        <v>411</v>
      </c>
      <c r="F247" s="232" t="s">
        <v>412</v>
      </c>
      <c r="G247" s="233" t="s">
        <v>324</v>
      </c>
      <c r="H247" s="234">
        <v>5</v>
      </c>
      <c r="I247" s="235"/>
      <c r="J247" s="236">
        <f>ROUND(I247*H247,2)</f>
        <v>0</v>
      </c>
      <c r="K247" s="232" t="s">
        <v>190</v>
      </c>
      <c r="L247" s="45"/>
      <c r="M247" s="237" t="s">
        <v>1</v>
      </c>
      <c r="N247" s="238" t="s">
        <v>41</v>
      </c>
      <c r="O247" s="92"/>
      <c r="P247" s="239">
        <f>O247*H247</f>
        <v>0</v>
      </c>
      <c r="Q247" s="239">
        <v>0.068640000000000007</v>
      </c>
      <c r="R247" s="239">
        <f>Q247*H247</f>
        <v>0.34320000000000006</v>
      </c>
      <c r="S247" s="239">
        <v>0</v>
      </c>
      <c r="T247" s="240">
        <f>S247*H247</f>
        <v>0</v>
      </c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R247" s="241" t="s">
        <v>106</v>
      </c>
      <c r="AT247" s="241" t="s">
        <v>186</v>
      </c>
      <c r="AU247" s="241" t="s">
        <v>85</v>
      </c>
      <c r="AY247" s="18" t="s">
        <v>184</v>
      </c>
      <c r="BE247" s="242">
        <f>IF(N247="základní",J247,0)</f>
        <v>0</v>
      </c>
      <c r="BF247" s="242">
        <f>IF(N247="snížená",J247,0)</f>
        <v>0</v>
      </c>
      <c r="BG247" s="242">
        <f>IF(N247="zákl. přenesená",J247,0)</f>
        <v>0</v>
      </c>
      <c r="BH247" s="242">
        <f>IF(N247="sníž. přenesená",J247,0)</f>
        <v>0</v>
      </c>
      <c r="BI247" s="242">
        <f>IF(N247="nulová",J247,0)</f>
        <v>0</v>
      </c>
      <c r="BJ247" s="18" t="s">
        <v>83</v>
      </c>
      <c r="BK247" s="242">
        <f>ROUND(I247*H247,2)</f>
        <v>0</v>
      </c>
      <c r="BL247" s="18" t="s">
        <v>106</v>
      </c>
      <c r="BM247" s="241" t="s">
        <v>413</v>
      </c>
    </row>
    <row r="248" s="13" customFormat="1">
      <c r="A248" s="13"/>
      <c r="B248" s="243"/>
      <c r="C248" s="244"/>
      <c r="D248" s="245" t="s">
        <v>192</v>
      </c>
      <c r="E248" s="246" t="s">
        <v>1</v>
      </c>
      <c r="F248" s="247" t="s">
        <v>199</v>
      </c>
      <c r="G248" s="244"/>
      <c r="H248" s="246" t="s">
        <v>1</v>
      </c>
      <c r="I248" s="248"/>
      <c r="J248" s="244"/>
      <c r="K248" s="244"/>
      <c r="L248" s="249"/>
      <c r="M248" s="250"/>
      <c r="N248" s="251"/>
      <c r="O248" s="251"/>
      <c r="P248" s="251"/>
      <c r="Q248" s="251"/>
      <c r="R248" s="251"/>
      <c r="S248" s="251"/>
      <c r="T248" s="252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53" t="s">
        <v>192</v>
      </c>
      <c r="AU248" s="253" t="s">
        <v>85</v>
      </c>
      <c r="AV248" s="13" t="s">
        <v>83</v>
      </c>
      <c r="AW248" s="13" t="s">
        <v>32</v>
      </c>
      <c r="AX248" s="13" t="s">
        <v>76</v>
      </c>
      <c r="AY248" s="253" t="s">
        <v>184</v>
      </c>
    </row>
    <row r="249" s="14" customFormat="1">
      <c r="A249" s="14"/>
      <c r="B249" s="254"/>
      <c r="C249" s="255"/>
      <c r="D249" s="245" t="s">
        <v>192</v>
      </c>
      <c r="E249" s="256" t="s">
        <v>1</v>
      </c>
      <c r="F249" s="257" t="s">
        <v>114</v>
      </c>
      <c r="G249" s="255"/>
      <c r="H249" s="258">
        <v>5</v>
      </c>
      <c r="I249" s="259"/>
      <c r="J249" s="255"/>
      <c r="K249" s="255"/>
      <c r="L249" s="260"/>
      <c r="M249" s="261"/>
      <c r="N249" s="262"/>
      <c r="O249" s="262"/>
      <c r="P249" s="262"/>
      <c r="Q249" s="262"/>
      <c r="R249" s="262"/>
      <c r="S249" s="262"/>
      <c r="T249" s="263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64" t="s">
        <v>192</v>
      </c>
      <c r="AU249" s="264" t="s">
        <v>85</v>
      </c>
      <c r="AV249" s="14" t="s">
        <v>85</v>
      </c>
      <c r="AW249" s="14" t="s">
        <v>32</v>
      </c>
      <c r="AX249" s="14" t="s">
        <v>83</v>
      </c>
      <c r="AY249" s="264" t="s">
        <v>184</v>
      </c>
    </row>
    <row r="250" s="2" customFormat="1" ht="33" customHeight="1">
      <c r="A250" s="39"/>
      <c r="B250" s="40"/>
      <c r="C250" s="230" t="s">
        <v>365</v>
      </c>
      <c r="D250" s="230" t="s">
        <v>186</v>
      </c>
      <c r="E250" s="231" t="s">
        <v>415</v>
      </c>
      <c r="F250" s="232" t="s">
        <v>416</v>
      </c>
      <c r="G250" s="233" t="s">
        <v>324</v>
      </c>
      <c r="H250" s="234">
        <v>5</v>
      </c>
      <c r="I250" s="235"/>
      <c r="J250" s="236">
        <f>ROUND(I250*H250,2)</f>
        <v>0</v>
      </c>
      <c r="K250" s="232" t="s">
        <v>190</v>
      </c>
      <c r="L250" s="45"/>
      <c r="M250" s="237" t="s">
        <v>1</v>
      </c>
      <c r="N250" s="238" t="s">
        <v>41</v>
      </c>
      <c r="O250" s="92"/>
      <c r="P250" s="239">
        <f>O250*H250</f>
        <v>0</v>
      </c>
      <c r="Q250" s="239">
        <v>1.0000000000000001E-05</v>
      </c>
      <c r="R250" s="239">
        <f>Q250*H250</f>
        <v>5.0000000000000002E-05</v>
      </c>
      <c r="S250" s="239">
        <v>0</v>
      </c>
      <c r="T250" s="240">
        <f>S250*H250</f>
        <v>0</v>
      </c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R250" s="241" t="s">
        <v>106</v>
      </c>
      <c r="AT250" s="241" t="s">
        <v>186</v>
      </c>
      <c r="AU250" s="241" t="s">
        <v>85</v>
      </c>
      <c r="AY250" s="18" t="s">
        <v>184</v>
      </c>
      <c r="BE250" s="242">
        <f>IF(N250="základní",J250,0)</f>
        <v>0</v>
      </c>
      <c r="BF250" s="242">
        <f>IF(N250="snížená",J250,0)</f>
        <v>0</v>
      </c>
      <c r="BG250" s="242">
        <f>IF(N250="zákl. přenesená",J250,0)</f>
        <v>0</v>
      </c>
      <c r="BH250" s="242">
        <f>IF(N250="sníž. přenesená",J250,0)</f>
        <v>0</v>
      </c>
      <c r="BI250" s="242">
        <f>IF(N250="nulová",J250,0)</f>
        <v>0</v>
      </c>
      <c r="BJ250" s="18" t="s">
        <v>83</v>
      </c>
      <c r="BK250" s="242">
        <f>ROUND(I250*H250,2)</f>
        <v>0</v>
      </c>
      <c r="BL250" s="18" t="s">
        <v>106</v>
      </c>
      <c r="BM250" s="241" t="s">
        <v>417</v>
      </c>
    </row>
    <row r="251" s="13" customFormat="1">
      <c r="A251" s="13"/>
      <c r="B251" s="243"/>
      <c r="C251" s="244"/>
      <c r="D251" s="245" t="s">
        <v>192</v>
      </c>
      <c r="E251" s="246" t="s">
        <v>1</v>
      </c>
      <c r="F251" s="247" t="s">
        <v>199</v>
      </c>
      <c r="G251" s="244"/>
      <c r="H251" s="246" t="s">
        <v>1</v>
      </c>
      <c r="I251" s="248"/>
      <c r="J251" s="244"/>
      <c r="K251" s="244"/>
      <c r="L251" s="249"/>
      <c r="M251" s="250"/>
      <c r="N251" s="251"/>
      <c r="O251" s="251"/>
      <c r="P251" s="251"/>
      <c r="Q251" s="251"/>
      <c r="R251" s="251"/>
      <c r="S251" s="251"/>
      <c r="T251" s="252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3" t="s">
        <v>192</v>
      </c>
      <c r="AU251" s="253" t="s">
        <v>85</v>
      </c>
      <c r="AV251" s="13" t="s">
        <v>83</v>
      </c>
      <c r="AW251" s="13" t="s">
        <v>32</v>
      </c>
      <c r="AX251" s="13" t="s">
        <v>76</v>
      </c>
      <c r="AY251" s="253" t="s">
        <v>184</v>
      </c>
    </row>
    <row r="252" s="14" customFormat="1">
      <c r="A252" s="14"/>
      <c r="B252" s="254"/>
      <c r="C252" s="255"/>
      <c r="D252" s="245" t="s">
        <v>192</v>
      </c>
      <c r="E252" s="256" t="s">
        <v>1</v>
      </c>
      <c r="F252" s="257" t="s">
        <v>114</v>
      </c>
      <c r="G252" s="255"/>
      <c r="H252" s="258">
        <v>5</v>
      </c>
      <c r="I252" s="259"/>
      <c r="J252" s="255"/>
      <c r="K252" s="255"/>
      <c r="L252" s="260"/>
      <c r="M252" s="261"/>
      <c r="N252" s="262"/>
      <c r="O252" s="262"/>
      <c r="P252" s="262"/>
      <c r="Q252" s="262"/>
      <c r="R252" s="262"/>
      <c r="S252" s="262"/>
      <c r="T252" s="263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64" t="s">
        <v>192</v>
      </c>
      <c r="AU252" s="264" t="s">
        <v>85</v>
      </c>
      <c r="AV252" s="14" t="s">
        <v>85</v>
      </c>
      <c r="AW252" s="14" t="s">
        <v>32</v>
      </c>
      <c r="AX252" s="14" t="s">
        <v>83</v>
      </c>
      <c r="AY252" s="264" t="s">
        <v>184</v>
      </c>
    </row>
    <row r="253" s="2" customFormat="1" ht="16.5" customHeight="1">
      <c r="A253" s="39"/>
      <c r="B253" s="40"/>
      <c r="C253" s="287" t="s">
        <v>371</v>
      </c>
      <c r="D253" s="287" t="s">
        <v>290</v>
      </c>
      <c r="E253" s="288" t="s">
        <v>419</v>
      </c>
      <c r="F253" s="289" t="s">
        <v>420</v>
      </c>
      <c r="G253" s="290" t="s">
        <v>324</v>
      </c>
      <c r="H253" s="291">
        <v>5.0750000000000002</v>
      </c>
      <c r="I253" s="292"/>
      <c r="J253" s="293">
        <f>ROUND(I253*H253,2)</f>
        <v>0</v>
      </c>
      <c r="K253" s="289" t="s">
        <v>190</v>
      </c>
      <c r="L253" s="294"/>
      <c r="M253" s="295" t="s">
        <v>1</v>
      </c>
      <c r="N253" s="296" t="s">
        <v>41</v>
      </c>
      <c r="O253" s="92"/>
      <c r="P253" s="239">
        <f>O253*H253</f>
        <v>0</v>
      </c>
      <c r="Q253" s="239">
        <v>0.0011000000000000001</v>
      </c>
      <c r="R253" s="239">
        <f>Q253*H253</f>
        <v>0.0055825000000000007</v>
      </c>
      <c r="S253" s="239">
        <v>0</v>
      </c>
      <c r="T253" s="240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41" t="s">
        <v>232</v>
      </c>
      <c r="AT253" s="241" t="s">
        <v>290</v>
      </c>
      <c r="AU253" s="241" t="s">
        <v>85</v>
      </c>
      <c r="AY253" s="18" t="s">
        <v>184</v>
      </c>
      <c r="BE253" s="242">
        <f>IF(N253="základní",J253,0)</f>
        <v>0</v>
      </c>
      <c r="BF253" s="242">
        <f>IF(N253="snížená",J253,0)</f>
        <v>0</v>
      </c>
      <c r="BG253" s="242">
        <f>IF(N253="zákl. přenesená",J253,0)</f>
        <v>0</v>
      </c>
      <c r="BH253" s="242">
        <f>IF(N253="sníž. přenesená",J253,0)</f>
        <v>0</v>
      </c>
      <c r="BI253" s="242">
        <f>IF(N253="nulová",J253,0)</f>
        <v>0</v>
      </c>
      <c r="BJ253" s="18" t="s">
        <v>83</v>
      </c>
      <c r="BK253" s="242">
        <f>ROUND(I253*H253,2)</f>
        <v>0</v>
      </c>
      <c r="BL253" s="18" t="s">
        <v>106</v>
      </c>
      <c r="BM253" s="241" t="s">
        <v>421</v>
      </c>
    </row>
    <row r="254" s="13" customFormat="1">
      <c r="A254" s="13"/>
      <c r="B254" s="243"/>
      <c r="C254" s="244"/>
      <c r="D254" s="245" t="s">
        <v>192</v>
      </c>
      <c r="E254" s="246" t="s">
        <v>1</v>
      </c>
      <c r="F254" s="247" t="s">
        <v>199</v>
      </c>
      <c r="G254" s="244"/>
      <c r="H254" s="246" t="s">
        <v>1</v>
      </c>
      <c r="I254" s="248"/>
      <c r="J254" s="244"/>
      <c r="K254" s="244"/>
      <c r="L254" s="249"/>
      <c r="M254" s="250"/>
      <c r="N254" s="251"/>
      <c r="O254" s="251"/>
      <c r="P254" s="251"/>
      <c r="Q254" s="251"/>
      <c r="R254" s="251"/>
      <c r="S254" s="251"/>
      <c r="T254" s="252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3" t="s">
        <v>192</v>
      </c>
      <c r="AU254" s="253" t="s">
        <v>85</v>
      </c>
      <c r="AV254" s="13" t="s">
        <v>83</v>
      </c>
      <c r="AW254" s="13" t="s">
        <v>32</v>
      </c>
      <c r="AX254" s="13" t="s">
        <v>76</v>
      </c>
      <c r="AY254" s="253" t="s">
        <v>184</v>
      </c>
    </row>
    <row r="255" s="14" customFormat="1">
      <c r="A255" s="14"/>
      <c r="B255" s="254"/>
      <c r="C255" s="255"/>
      <c r="D255" s="245" t="s">
        <v>192</v>
      </c>
      <c r="E255" s="256" t="s">
        <v>1</v>
      </c>
      <c r="F255" s="257" t="s">
        <v>1102</v>
      </c>
      <c r="G255" s="255"/>
      <c r="H255" s="258">
        <v>5.0750000000000002</v>
      </c>
      <c r="I255" s="259"/>
      <c r="J255" s="255"/>
      <c r="K255" s="255"/>
      <c r="L255" s="260"/>
      <c r="M255" s="261"/>
      <c r="N255" s="262"/>
      <c r="O255" s="262"/>
      <c r="P255" s="262"/>
      <c r="Q255" s="262"/>
      <c r="R255" s="262"/>
      <c r="S255" s="262"/>
      <c r="T255" s="263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64" t="s">
        <v>192</v>
      </c>
      <c r="AU255" s="264" t="s">
        <v>85</v>
      </c>
      <c r="AV255" s="14" t="s">
        <v>85</v>
      </c>
      <c r="AW255" s="14" t="s">
        <v>32</v>
      </c>
      <c r="AX255" s="14" t="s">
        <v>83</v>
      </c>
      <c r="AY255" s="264" t="s">
        <v>184</v>
      </c>
    </row>
    <row r="256" s="2" customFormat="1" ht="16.5" customHeight="1">
      <c r="A256" s="39"/>
      <c r="B256" s="40"/>
      <c r="C256" s="230" t="s">
        <v>376</v>
      </c>
      <c r="D256" s="230" t="s">
        <v>186</v>
      </c>
      <c r="E256" s="231" t="s">
        <v>432</v>
      </c>
      <c r="F256" s="232" t="s">
        <v>433</v>
      </c>
      <c r="G256" s="233" t="s">
        <v>324</v>
      </c>
      <c r="H256" s="234">
        <v>4</v>
      </c>
      <c r="I256" s="235"/>
      <c r="J256" s="236">
        <f>ROUND(I256*H256,2)</f>
        <v>0</v>
      </c>
      <c r="K256" s="232" t="s">
        <v>190</v>
      </c>
      <c r="L256" s="45"/>
      <c r="M256" s="237" t="s">
        <v>1</v>
      </c>
      <c r="N256" s="238" t="s">
        <v>41</v>
      </c>
      <c r="O256" s="92"/>
      <c r="P256" s="239">
        <f>O256*H256</f>
        <v>0</v>
      </c>
      <c r="Q256" s="239">
        <v>0.035729999999999998</v>
      </c>
      <c r="R256" s="239">
        <f>Q256*H256</f>
        <v>0.14291999999999999</v>
      </c>
      <c r="S256" s="239">
        <v>0</v>
      </c>
      <c r="T256" s="240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41" t="s">
        <v>106</v>
      </c>
      <c r="AT256" s="241" t="s">
        <v>186</v>
      </c>
      <c r="AU256" s="241" t="s">
        <v>85</v>
      </c>
      <c r="AY256" s="18" t="s">
        <v>184</v>
      </c>
      <c r="BE256" s="242">
        <f>IF(N256="základní",J256,0)</f>
        <v>0</v>
      </c>
      <c r="BF256" s="242">
        <f>IF(N256="snížená",J256,0)</f>
        <v>0</v>
      </c>
      <c r="BG256" s="242">
        <f>IF(N256="zákl. přenesená",J256,0)</f>
        <v>0</v>
      </c>
      <c r="BH256" s="242">
        <f>IF(N256="sníž. přenesená",J256,0)</f>
        <v>0</v>
      </c>
      <c r="BI256" s="242">
        <f>IF(N256="nulová",J256,0)</f>
        <v>0</v>
      </c>
      <c r="BJ256" s="18" t="s">
        <v>83</v>
      </c>
      <c r="BK256" s="242">
        <f>ROUND(I256*H256,2)</f>
        <v>0</v>
      </c>
      <c r="BL256" s="18" t="s">
        <v>106</v>
      </c>
      <c r="BM256" s="241" t="s">
        <v>434</v>
      </c>
    </row>
    <row r="257" s="13" customFormat="1">
      <c r="A257" s="13"/>
      <c r="B257" s="243"/>
      <c r="C257" s="244"/>
      <c r="D257" s="245" t="s">
        <v>192</v>
      </c>
      <c r="E257" s="246" t="s">
        <v>1</v>
      </c>
      <c r="F257" s="247" t="s">
        <v>326</v>
      </c>
      <c r="G257" s="244"/>
      <c r="H257" s="246" t="s">
        <v>1</v>
      </c>
      <c r="I257" s="248"/>
      <c r="J257" s="244"/>
      <c r="K257" s="244"/>
      <c r="L257" s="249"/>
      <c r="M257" s="250"/>
      <c r="N257" s="251"/>
      <c r="O257" s="251"/>
      <c r="P257" s="251"/>
      <c r="Q257" s="251"/>
      <c r="R257" s="251"/>
      <c r="S257" s="251"/>
      <c r="T257" s="252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53" t="s">
        <v>192</v>
      </c>
      <c r="AU257" s="253" t="s">
        <v>85</v>
      </c>
      <c r="AV257" s="13" t="s">
        <v>83</v>
      </c>
      <c r="AW257" s="13" t="s">
        <v>32</v>
      </c>
      <c r="AX257" s="13" t="s">
        <v>76</v>
      </c>
      <c r="AY257" s="253" t="s">
        <v>184</v>
      </c>
    </row>
    <row r="258" s="14" customFormat="1">
      <c r="A258" s="14"/>
      <c r="B258" s="254"/>
      <c r="C258" s="255"/>
      <c r="D258" s="245" t="s">
        <v>192</v>
      </c>
      <c r="E258" s="256" t="s">
        <v>1</v>
      </c>
      <c r="F258" s="257" t="s">
        <v>106</v>
      </c>
      <c r="G258" s="255"/>
      <c r="H258" s="258">
        <v>4</v>
      </c>
      <c r="I258" s="259"/>
      <c r="J258" s="255"/>
      <c r="K258" s="255"/>
      <c r="L258" s="260"/>
      <c r="M258" s="261"/>
      <c r="N258" s="262"/>
      <c r="O258" s="262"/>
      <c r="P258" s="262"/>
      <c r="Q258" s="262"/>
      <c r="R258" s="262"/>
      <c r="S258" s="262"/>
      <c r="T258" s="263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64" t="s">
        <v>192</v>
      </c>
      <c r="AU258" s="264" t="s">
        <v>85</v>
      </c>
      <c r="AV258" s="14" t="s">
        <v>85</v>
      </c>
      <c r="AW258" s="14" t="s">
        <v>32</v>
      </c>
      <c r="AX258" s="14" t="s">
        <v>83</v>
      </c>
      <c r="AY258" s="264" t="s">
        <v>184</v>
      </c>
    </row>
    <row r="259" s="2" customFormat="1" ht="33" customHeight="1">
      <c r="A259" s="39"/>
      <c r="B259" s="40"/>
      <c r="C259" s="230" t="s">
        <v>381</v>
      </c>
      <c r="D259" s="230" t="s">
        <v>186</v>
      </c>
      <c r="E259" s="231" t="s">
        <v>436</v>
      </c>
      <c r="F259" s="232" t="s">
        <v>437</v>
      </c>
      <c r="G259" s="233" t="s">
        <v>324</v>
      </c>
      <c r="H259" s="234">
        <v>2</v>
      </c>
      <c r="I259" s="235"/>
      <c r="J259" s="236">
        <f>ROUND(I259*H259,2)</f>
        <v>0</v>
      </c>
      <c r="K259" s="232" t="s">
        <v>190</v>
      </c>
      <c r="L259" s="45"/>
      <c r="M259" s="237" t="s">
        <v>1</v>
      </c>
      <c r="N259" s="238" t="s">
        <v>41</v>
      </c>
      <c r="O259" s="92"/>
      <c r="P259" s="239">
        <f>O259*H259</f>
        <v>0</v>
      </c>
      <c r="Q259" s="239">
        <v>2.1167600000000002</v>
      </c>
      <c r="R259" s="239">
        <f>Q259*H259</f>
        <v>4.2335200000000004</v>
      </c>
      <c r="S259" s="239">
        <v>0</v>
      </c>
      <c r="T259" s="240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41" t="s">
        <v>106</v>
      </c>
      <c r="AT259" s="241" t="s">
        <v>186</v>
      </c>
      <c r="AU259" s="241" t="s">
        <v>85</v>
      </c>
      <c r="AY259" s="18" t="s">
        <v>184</v>
      </c>
      <c r="BE259" s="242">
        <f>IF(N259="základní",J259,0)</f>
        <v>0</v>
      </c>
      <c r="BF259" s="242">
        <f>IF(N259="snížená",J259,0)</f>
        <v>0</v>
      </c>
      <c r="BG259" s="242">
        <f>IF(N259="zákl. přenesená",J259,0)</f>
        <v>0</v>
      </c>
      <c r="BH259" s="242">
        <f>IF(N259="sníž. přenesená",J259,0)</f>
        <v>0</v>
      </c>
      <c r="BI259" s="242">
        <f>IF(N259="nulová",J259,0)</f>
        <v>0</v>
      </c>
      <c r="BJ259" s="18" t="s">
        <v>83</v>
      </c>
      <c r="BK259" s="242">
        <f>ROUND(I259*H259,2)</f>
        <v>0</v>
      </c>
      <c r="BL259" s="18" t="s">
        <v>106</v>
      </c>
      <c r="BM259" s="241" t="s">
        <v>438</v>
      </c>
    </row>
    <row r="260" s="13" customFormat="1">
      <c r="A260" s="13"/>
      <c r="B260" s="243"/>
      <c r="C260" s="244"/>
      <c r="D260" s="245" t="s">
        <v>192</v>
      </c>
      <c r="E260" s="246" t="s">
        <v>1</v>
      </c>
      <c r="F260" s="247" t="s">
        <v>326</v>
      </c>
      <c r="G260" s="244"/>
      <c r="H260" s="246" t="s">
        <v>1</v>
      </c>
      <c r="I260" s="248"/>
      <c r="J260" s="244"/>
      <c r="K260" s="244"/>
      <c r="L260" s="249"/>
      <c r="M260" s="250"/>
      <c r="N260" s="251"/>
      <c r="O260" s="251"/>
      <c r="P260" s="251"/>
      <c r="Q260" s="251"/>
      <c r="R260" s="251"/>
      <c r="S260" s="251"/>
      <c r="T260" s="252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3" t="s">
        <v>192</v>
      </c>
      <c r="AU260" s="253" t="s">
        <v>85</v>
      </c>
      <c r="AV260" s="13" t="s">
        <v>83</v>
      </c>
      <c r="AW260" s="13" t="s">
        <v>32</v>
      </c>
      <c r="AX260" s="13" t="s">
        <v>76</v>
      </c>
      <c r="AY260" s="253" t="s">
        <v>184</v>
      </c>
    </row>
    <row r="261" s="14" customFormat="1">
      <c r="A261" s="14"/>
      <c r="B261" s="254"/>
      <c r="C261" s="255"/>
      <c r="D261" s="245" t="s">
        <v>192</v>
      </c>
      <c r="E261" s="256" t="s">
        <v>1</v>
      </c>
      <c r="F261" s="257" t="s">
        <v>85</v>
      </c>
      <c r="G261" s="255"/>
      <c r="H261" s="258">
        <v>2</v>
      </c>
      <c r="I261" s="259"/>
      <c r="J261" s="255"/>
      <c r="K261" s="255"/>
      <c r="L261" s="260"/>
      <c r="M261" s="261"/>
      <c r="N261" s="262"/>
      <c r="O261" s="262"/>
      <c r="P261" s="262"/>
      <c r="Q261" s="262"/>
      <c r="R261" s="262"/>
      <c r="S261" s="262"/>
      <c r="T261" s="263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64" t="s">
        <v>192</v>
      </c>
      <c r="AU261" s="264" t="s">
        <v>85</v>
      </c>
      <c r="AV261" s="14" t="s">
        <v>85</v>
      </c>
      <c r="AW261" s="14" t="s">
        <v>32</v>
      </c>
      <c r="AX261" s="14" t="s">
        <v>83</v>
      </c>
      <c r="AY261" s="264" t="s">
        <v>184</v>
      </c>
    </row>
    <row r="262" s="2" customFormat="1" ht="24.15" customHeight="1">
      <c r="A262" s="39"/>
      <c r="B262" s="40"/>
      <c r="C262" s="230" t="s">
        <v>386</v>
      </c>
      <c r="D262" s="230" t="s">
        <v>186</v>
      </c>
      <c r="E262" s="231" t="s">
        <v>444</v>
      </c>
      <c r="F262" s="232" t="s">
        <v>445</v>
      </c>
      <c r="G262" s="233" t="s">
        <v>324</v>
      </c>
      <c r="H262" s="234">
        <v>2</v>
      </c>
      <c r="I262" s="235"/>
      <c r="J262" s="236">
        <f>ROUND(I262*H262,2)</f>
        <v>0</v>
      </c>
      <c r="K262" s="232" t="s">
        <v>190</v>
      </c>
      <c r="L262" s="45"/>
      <c r="M262" s="237" t="s">
        <v>1</v>
      </c>
      <c r="N262" s="238" t="s">
        <v>41</v>
      </c>
      <c r="O262" s="92"/>
      <c r="P262" s="239">
        <f>O262*H262</f>
        <v>0</v>
      </c>
      <c r="Q262" s="239">
        <v>0.21734000000000001</v>
      </c>
      <c r="R262" s="239">
        <f>Q262*H262</f>
        <v>0.43468000000000001</v>
      </c>
      <c r="S262" s="239">
        <v>0</v>
      </c>
      <c r="T262" s="240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41" t="s">
        <v>106</v>
      </c>
      <c r="AT262" s="241" t="s">
        <v>186</v>
      </c>
      <c r="AU262" s="241" t="s">
        <v>85</v>
      </c>
      <c r="AY262" s="18" t="s">
        <v>184</v>
      </c>
      <c r="BE262" s="242">
        <f>IF(N262="základní",J262,0)</f>
        <v>0</v>
      </c>
      <c r="BF262" s="242">
        <f>IF(N262="snížená",J262,0)</f>
        <v>0</v>
      </c>
      <c r="BG262" s="242">
        <f>IF(N262="zákl. přenesená",J262,0)</f>
        <v>0</v>
      </c>
      <c r="BH262" s="242">
        <f>IF(N262="sníž. přenesená",J262,0)</f>
        <v>0</v>
      </c>
      <c r="BI262" s="242">
        <f>IF(N262="nulová",J262,0)</f>
        <v>0</v>
      </c>
      <c r="BJ262" s="18" t="s">
        <v>83</v>
      </c>
      <c r="BK262" s="242">
        <f>ROUND(I262*H262,2)</f>
        <v>0</v>
      </c>
      <c r="BL262" s="18" t="s">
        <v>106</v>
      </c>
      <c r="BM262" s="241" t="s">
        <v>446</v>
      </c>
    </row>
    <row r="263" s="13" customFormat="1">
      <c r="A263" s="13"/>
      <c r="B263" s="243"/>
      <c r="C263" s="244"/>
      <c r="D263" s="245" t="s">
        <v>192</v>
      </c>
      <c r="E263" s="246" t="s">
        <v>1</v>
      </c>
      <c r="F263" s="247" t="s">
        <v>326</v>
      </c>
      <c r="G263" s="244"/>
      <c r="H263" s="246" t="s">
        <v>1</v>
      </c>
      <c r="I263" s="248"/>
      <c r="J263" s="244"/>
      <c r="K263" s="244"/>
      <c r="L263" s="249"/>
      <c r="M263" s="250"/>
      <c r="N263" s="251"/>
      <c r="O263" s="251"/>
      <c r="P263" s="251"/>
      <c r="Q263" s="251"/>
      <c r="R263" s="251"/>
      <c r="S263" s="251"/>
      <c r="T263" s="252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53" t="s">
        <v>192</v>
      </c>
      <c r="AU263" s="253" t="s">
        <v>85</v>
      </c>
      <c r="AV263" s="13" t="s">
        <v>83</v>
      </c>
      <c r="AW263" s="13" t="s">
        <v>32</v>
      </c>
      <c r="AX263" s="13" t="s">
        <v>76</v>
      </c>
      <c r="AY263" s="253" t="s">
        <v>184</v>
      </c>
    </row>
    <row r="264" s="14" customFormat="1">
      <c r="A264" s="14"/>
      <c r="B264" s="254"/>
      <c r="C264" s="255"/>
      <c r="D264" s="245" t="s">
        <v>192</v>
      </c>
      <c r="E264" s="256" t="s">
        <v>1</v>
      </c>
      <c r="F264" s="257" t="s">
        <v>85</v>
      </c>
      <c r="G264" s="255"/>
      <c r="H264" s="258">
        <v>2</v>
      </c>
      <c r="I264" s="259"/>
      <c r="J264" s="255"/>
      <c r="K264" s="255"/>
      <c r="L264" s="260"/>
      <c r="M264" s="261"/>
      <c r="N264" s="262"/>
      <c r="O264" s="262"/>
      <c r="P264" s="262"/>
      <c r="Q264" s="262"/>
      <c r="R264" s="262"/>
      <c r="S264" s="262"/>
      <c r="T264" s="263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64" t="s">
        <v>192</v>
      </c>
      <c r="AU264" s="264" t="s">
        <v>85</v>
      </c>
      <c r="AV264" s="14" t="s">
        <v>85</v>
      </c>
      <c r="AW264" s="14" t="s">
        <v>32</v>
      </c>
      <c r="AX264" s="14" t="s">
        <v>83</v>
      </c>
      <c r="AY264" s="264" t="s">
        <v>184</v>
      </c>
    </row>
    <row r="265" s="2" customFormat="1" ht="24.15" customHeight="1">
      <c r="A265" s="39"/>
      <c r="B265" s="40"/>
      <c r="C265" s="287" t="s">
        <v>391</v>
      </c>
      <c r="D265" s="287" t="s">
        <v>290</v>
      </c>
      <c r="E265" s="288" t="s">
        <v>448</v>
      </c>
      <c r="F265" s="289" t="s">
        <v>449</v>
      </c>
      <c r="G265" s="290" t="s">
        <v>324</v>
      </c>
      <c r="H265" s="291">
        <v>2</v>
      </c>
      <c r="I265" s="292"/>
      <c r="J265" s="293">
        <f>ROUND(I265*H265,2)</f>
        <v>0</v>
      </c>
      <c r="K265" s="289" t="s">
        <v>190</v>
      </c>
      <c r="L265" s="294"/>
      <c r="M265" s="295" t="s">
        <v>1</v>
      </c>
      <c r="N265" s="296" t="s">
        <v>41</v>
      </c>
      <c r="O265" s="92"/>
      <c r="P265" s="239">
        <f>O265*H265</f>
        <v>0</v>
      </c>
      <c r="Q265" s="239">
        <v>0.079000000000000001</v>
      </c>
      <c r="R265" s="239">
        <f>Q265*H265</f>
        <v>0.158</v>
      </c>
      <c r="S265" s="239">
        <v>0</v>
      </c>
      <c r="T265" s="240">
        <f>S265*H265</f>
        <v>0</v>
      </c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R265" s="241" t="s">
        <v>232</v>
      </c>
      <c r="AT265" s="241" t="s">
        <v>290</v>
      </c>
      <c r="AU265" s="241" t="s">
        <v>85</v>
      </c>
      <c r="AY265" s="18" t="s">
        <v>184</v>
      </c>
      <c r="BE265" s="242">
        <f>IF(N265="základní",J265,0)</f>
        <v>0</v>
      </c>
      <c r="BF265" s="242">
        <f>IF(N265="snížená",J265,0)</f>
        <v>0</v>
      </c>
      <c r="BG265" s="242">
        <f>IF(N265="zákl. přenesená",J265,0)</f>
        <v>0</v>
      </c>
      <c r="BH265" s="242">
        <f>IF(N265="sníž. přenesená",J265,0)</f>
        <v>0</v>
      </c>
      <c r="BI265" s="242">
        <f>IF(N265="nulová",J265,0)</f>
        <v>0</v>
      </c>
      <c r="BJ265" s="18" t="s">
        <v>83</v>
      </c>
      <c r="BK265" s="242">
        <f>ROUND(I265*H265,2)</f>
        <v>0</v>
      </c>
      <c r="BL265" s="18" t="s">
        <v>106</v>
      </c>
      <c r="BM265" s="241" t="s">
        <v>450</v>
      </c>
    </row>
    <row r="266" s="13" customFormat="1">
      <c r="A266" s="13"/>
      <c r="B266" s="243"/>
      <c r="C266" s="244"/>
      <c r="D266" s="245" t="s">
        <v>192</v>
      </c>
      <c r="E266" s="246" t="s">
        <v>1</v>
      </c>
      <c r="F266" s="247" t="s">
        <v>326</v>
      </c>
      <c r="G266" s="244"/>
      <c r="H266" s="246" t="s">
        <v>1</v>
      </c>
      <c r="I266" s="248"/>
      <c r="J266" s="244"/>
      <c r="K266" s="244"/>
      <c r="L266" s="249"/>
      <c r="M266" s="250"/>
      <c r="N266" s="251"/>
      <c r="O266" s="251"/>
      <c r="P266" s="251"/>
      <c r="Q266" s="251"/>
      <c r="R266" s="251"/>
      <c r="S266" s="251"/>
      <c r="T266" s="252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3" t="s">
        <v>192</v>
      </c>
      <c r="AU266" s="253" t="s">
        <v>85</v>
      </c>
      <c r="AV266" s="13" t="s">
        <v>83</v>
      </c>
      <c r="AW266" s="13" t="s">
        <v>32</v>
      </c>
      <c r="AX266" s="13" t="s">
        <v>76</v>
      </c>
      <c r="AY266" s="253" t="s">
        <v>184</v>
      </c>
    </row>
    <row r="267" s="14" customFormat="1">
      <c r="A267" s="14"/>
      <c r="B267" s="254"/>
      <c r="C267" s="255"/>
      <c r="D267" s="245" t="s">
        <v>192</v>
      </c>
      <c r="E267" s="256" t="s">
        <v>1</v>
      </c>
      <c r="F267" s="257" t="s">
        <v>85</v>
      </c>
      <c r="G267" s="255"/>
      <c r="H267" s="258">
        <v>2</v>
      </c>
      <c r="I267" s="259"/>
      <c r="J267" s="255"/>
      <c r="K267" s="255"/>
      <c r="L267" s="260"/>
      <c r="M267" s="261"/>
      <c r="N267" s="262"/>
      <c r="O267" s="262"/>
      <c r="P267" s="262"/>
      <c r="Q267" s="262"/>
      <c r="R267" s="262"/>
      <c r="S267" s="262"/>
      <c r="T267" s="263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64" t="s">
        <v>192</v>
      </c>
      <c r="AU267" s="264" t="s">
        <v>85</v>
      </c>
      <c r="AV267" s="14" t="s">
        <v>85</v>
      </c>
      <c r="AW267" s="14" t="s">
        <v>32</v>
      </c>
      <c r="AX267" s="14" t="s">
        <v>83</v>
      </c>
      <c r="AY267" s="264" t="s">
        <v>184</v>
      </c>
    </row>
    <row r="268" s="2" customFormat="1" ht="24.15" customHeight="1">
      <c r="A268" s="39"/>
      <c r="B268" s="40"/>
      <c r="C268" s="287" t="s">
        <v>396</v>
      </c>
      <c r="D268" s="287" t="s">
        <v>290</v>
      </c>
      <c r="E268" s="288" t="s">
        <v>452</v>
      </c>
      <c r="F268" s="289" t="s">
        <v>453</v>
      </c>
      <c r="G268" s="290" t="s">
        <v>324</v>
      </c>
      <c r="H268" s="291">
        <v>2.02</v>
      </c>
      <c r="I268" s="292"/>
      <c r="J268" s="293">
        <f>ROUND(I268*H268,2)</f>
        <v>0</v>
      </c>
      <c r="K268" s="289" t="s">
        <v>190</v>
      </c>
      <c r="L268" s="294"/>
      <c r="M268" s="295" t="s">
        <v>1</v>
      </c>
      <c r="N268" s="296" t="s">
        <v>41</v>
      </c>
      <c r="O268" s="92"/>
      <c r="P268" s="239">
        <f>O268*H268</f>
        <v>0</v>
      </c>
      <c r="Q268" s="239">
        <v>0.58499999999999996</v>
      </c>
      <c r="R268" s="239">
        <f>Q268*H268</f>
        <v>1.1817</v>
      </c>
      <c r="S268" s="239">
        <v>0</v>
      </c>
      <c r="T268" s="240">
        <f>S268*H268</f>
        <v>0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41" t="s">
        <v>232</v>
      </c>
      <c r="AT268" s="241" t="s">
        <v>290</v>
      </c>
      <c r="AU268" s="241" t="s">
        <v>85</v>
      </c>
      <c r="AY268" s="18" t="s">
        <v>184</v>
      </c>
      <c r="BE268" s="242">
        <f>IF(N268="základní",J268,0)</f>
        <v>0</v>
      </c>
      <c r="BF268" s="242">
        <f>IF(N268="snížená",J268,0)</f>
        <v>0</v>
      </c>
      <c r="BG268" s="242">
        <f>IF(N268="zákl. přenesená",J268,0)</f>
        <v>0</v>
      </c>
      <c r="BH268" s="242">
        <f>IF(N268="sníž. přenesená",J268,0)</f>
        <v>0</v>
      </c>
      <c r="BI268" s="242">
        <f>IF(N268="nulová",J268,0)</f>
        <v>0</v>
      </c>
      <c r="BJ268" s="18" t="s">
        <v>83</v>
      </c>
      <c r="BK268" s="242">
        <f>ROUND(I268*H268,2)</f>
        <v>0</v>
      </c>
      <c r="BL268" s="18" t="s">
        <v>106</v>
      </c>
      <c r="BM268" s="241" t="s">
        <v>454</v>
      </c>
    </row>
    <row r="269" s="13" customFormat="1">
      <c r="A269" s="13"/>
      <c r="B269" s="243"/>
      <c r="C269" s="244"/>
      <c r="D269" s="245" t="s">
        <v>192</v>
      </c>
      <c r="E269" s="246" t="s">
        <v>1</v>
      </c>
      <c r="F269" s="247" t="s">
        <v>326</v>
      </c>
      <c r="G269" s="244"/>
      <c r="H269" s="246" t="s">
        <v>1</v>
      </c>
      <c r="I269" s="248"/>
      <c r="J269" s="244"/>
      <c r="K269" s="244"/>
      <c r="L269" s="249"/>
      <c r="M269" s="250"/>
      <c r="N269" s="251"/>
      <c r="O269" s="251"/>
      <c r="P269" s="251"/>
      <c r="Q269" s="251"/>
      <c r="R269" s="251"/>
      <c r="S269" s="251"/>
      <c r="T269" s="252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53" t="s">
        <v>192</v>
      </c>
      <c r="AU269" s="253" t="s">
        <v>85</v>
      </c>
      <c r="AV269" s="13" t="s">
        <v>83</v>
      </c>
      <c r="AW269" s="13" t="s">
        <v>32</v>
      </c>
      <c r="AX269" s="13" t="s">
        <v>76</v>
      </c>
      <c r="AY269" s="253" t="s">
        <v>184</v>
      </c>
    </row>
    <row r="270" s="14" customFormat="1">
      <c r="A270" s="14"/>
      <c r="B270" s="254"/>
      <c r="C270" s="255"/>
      <c r="D270" s="245" t="s">
        <v>192</v>
      </c>
      <c r="E270" s="256" t="s">
        <v>1</v>
      </c>
      <c r="F270" s="257" t="s">
        <v>332</v>
      </c>
      <c r="G270" s="255"/>
      <c r="H270" s="258">
        <v>2.02</v>
      </c>
      <c r="I270" s="259"/>
      <c r="J270" s="255"/>
      <c r="K270" s="255"/>
      <c r="L270" s="260"/>
      <c r="M270" s="261"/>
      <c r="N270" s="262"/>
      <c r="O270" s="262"/>
      <c r="P270" s="262"/>
      <c r="Q270" s="262"/>
      <c r="R270" s="262"/>
      <c r="S270" s="262"/>
      <c r="T270" s="263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64" t="s">
        <v>192</v>
      </c>
      <c r="AU270" s="264" t="s">
        <v>85</v>
      </c>
      <c r="AV270" s="14" t="s">
        <v>85</v>
      </c>
      <c r="AW270" s="14" t="s">
        <v>32</v>
      </c>
      <c r="AX270" s="14" t="s">
        <v>83</v>
      </c>
      <c r="AY270" s="264" t="s">
        <v>184</v>
      </c>
    </row>
    <row r="271" s="2" customFormat="1" ht="24.15" customHeight="1">
      <c r="A271" s="39"/>
      <c r="B271" s="40"/>
      <c r="C271" s="287" t="s">
        <v>401</v>
      </c>
      <c r="D271" s="287" t="s">
        <v>290</v>
      </c>
      <c r="E271" s="288" t="s">
        <v>460</v>
      </c>
      <c r="F271" s="289" t="s">
        <v>461</v>
      </c>
      <c r="G271" s="290" t="s">
        <v>324</v>
      </c>
      <c r="H271" s="291">
        <v>2.02</v>
      </c>
      <c r="I271" s="292"/>
      <c r="J271" s="293">
        <f>ROUND(I271*H271,2)</f>
        <v>0</v>
      </c>
      <c r="K271" s="289" t="s">
        <v>190</v>
      </c>
      <c r="L271" s="294"/>
      <c r="M271" s="295" t="s">
        <v>1</v>
      </c>
      <c r="N271" s="296" t="s">
        <v>41</v>
      </c>
      <c r="O271" s="92"/>
      <c r="P271" s="239">
        <f>O271*H271</f>
        <v>0</v>
      </c>
      <c r="Q271" s="239">
        <v>0.254</v>
      </c>
      <c r="R271" s="239">
        <f>Q271*H271</f>
        <v>0.51307999999999998</v>
      </c>
      <c r="S271" s="239">
        <v>0</v>
      </c>
      <c r="T271" s="240">
        <f>S271*H271</f>
        <v>0</v>
      </c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R271" s="241" t="s">
        <v>232</v>
      </c>
      <c r="AT271" s="241" t="s">
        <v>290</v>
      </c>
      <c r="AU271" s="241" t="s">
        <v>85</v>
      </c>
      <c r="AY271" s="18" t="s">
        <v>184</v>
      </c>
      <c r="BE271" s="242">
        <f>IF(N271="základní",J271,0)</f>
        <v>0</v>
      </c>
      <c r="BF271" s="242">
        <f>IF(N271="snížená",J271,0)</f>
        <v>0</v>
      </c>
      <c r="BG271" s="242">
        <f>IF(N271="zákl. přenesená",J271,0)</f>
        <v>0</v>
      </c>
      <c r="BH271" s="242">
        <f>IF(N271="sníž. přenesená",J271,0)</f>
        <v>0</v>
      </c>
      <c r="BI271" s="242">
        <f>IF(N271="nulová",J271,0)</f>
        <v>0</v>
      </c>
      <c r="BJ271" s="18" t="s">
        <v>83</v>
      </c>
      <c r="BK271" s="242">
        <f>ROUND(I271*H271,2)</f>
        <v>0</v>
      </c>
      <c r="BL271" s="18" t="s">
        <v>106</v>
      </c>
      <c r="BM271" s="241" t="s">
        <v>462</v>
      </c>
    </row>
    <row r="272" s="13" customFormat="1">
      <c r="A272" s="13"/>
      <c r="B272" s="243"/>
      <c r="C272" s="244"/>
      <c r="D272" s="245" t="s">
        <v>192</v>
      </c>
      <c r="E272" s="246" t="s">
        <v>1</v>
      </c>
      <c r="F272" s="247" t="s">
        <v>326</v>
      </c>
      <c r="G272" s="244"/>
      <c r="H272" s="246" t="s">
        <v>1</v>
      </c>
      <c r="I272" s="248"/>
      <c r="J272" s="244"/>
      <c r="K272" s="244"/>
      <c r="L272" s="249"/>
      <c r="M272" s="250"/>
      <c r="N272" s="251"/>
      <c r="O272" s="251"/>
      <c r="P272" s="251"/>
      <c r="Q272" s="251"/>
      <c r="R272" s="251"/>
      <c r="S272" s="251"/>
      <c r="T272" s="252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53" t="s">
        <v>192</v>
      </c>
      <c r="AU272" s="253" t="s">
        <v>85</v>
      </c>
      <c r="AV272" s="13" t="s">
        <v>83</v>
      </c>
      <c r="AW272" s="13" t="s">
        <v>32</v>
      </c>
      <c r="AX272" s="13" t="s">
        <v>76</v>
      </c>
      <c r="AY272" s="253" t="s">
        <v>184</v>
      </c>
    </row>
    <row r="273" s="14" customFormat="1">
      <c r="A273" s="14"/>
      <c r="B273" s="254"/>
      <c r="C273" s="255"/>
      <c r="D273" s="245" t="s">
        <v>192</v>
      </c>
      <c r="E273" s="256" t="s">
        <v>1</v>
      </c>
      <c r="F273" s="257" t="s">
        <v>332</v>
      </c>
      <c r="G273" s="255"/>
      <c r="H273" s="258">
        <v>2.02</v>
      </c>
      <c r="I273" s="259"/>
      <c r="J273" s="255"/>
      <c r="K273" s="255"/>
      <c r="L273" s="260"/>
      <c r="M273" s="261"/>
      <c r="N273" s="262"/>
      <c r="O273" s="262"/>
      <c r="P273" s="262"/>
      <c r="Q273" s="262"/>
      <c r="R273" s="262"/>
      <c r="S273" s="262"/>
      <c r="T273" s="263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64" t="s">
        <v>192</v>
      </c>
      <c r="AU273" s="264" t="s">
        <v>85</v>
      </c>
      <c r="AV273" s="14" t="s">
        <v>85</v>
      </c>
      <c r="AW273" s="14" t="s">
        <v>32</v>
      </c>
      <c r="AX273" s="14" t="s">
        <v>83</v>
      </c>
      <c r="AY273" s="264" t="s">
        <v>184</v>
      </c>
    </row>
    <row r="274" s="2" customFormat="1" ht="24.15" customHeight="1">
      <c r="A274" s="39"/>
      <c r="B274" s="40"/>
      <c r="C274" s="287" t="s">
        <v>405</v>
      </c>
      <c r="D274" s="287" t="s">
        <v>290</v>
      </c>
      <c r="E274" s="288" t="s">
        <v>464</v>
      </c>
      <c r="F274" s="289" t="s">
        <v>465</v>
      </c>
      <c r="G274" s="290" t="s">
        <v>324</v>
      </c>
      <c r="H274" s="291">
        <v>2.02</v>
      </c>
      <c r="I274" s="292"/>
      <c r="J274" s="293">
        <f>ROUND(I274*H274,2)</f>
        <v>0</v>
      </c>
      <c r="K274" s="289" t="s">
        <v>190</v>
      </c>
      <c r="L274" s="294"/>
      <c r="M274" s="295" t="s">
        <v>1</v>
      </c>
      <c r="N274" s="296" t="s">
        <v>41</v>
      </c>
      <c r="O274" s="92"/>
      <c r="P274" s="239">
        <f>O274*H274</f>
        <v>0</v>
      </c>
      <c r="Q274" s="239">
        <v>0.50600000000000001</v>
      </c>
      <c r="R274" s="239">
        <f>Q274*H274</f>
        <v>1.0221199999999999</v>
      </c>
      <c r="S274" s="239">
        <v>0</v>
      </c>
      <c r="T274" s="240">
        <f>S274*H274</f>
        <v>0</v>
      </c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R274" s="241" t="s">
        <v>232</v>
      </c>
      <c r="AT274" s="241" t="s">
        <v>290</v>
      </c>
      <c r="AU274" s="241" t="s">
        <v>85</v>
      </c>
      <c r="AY274" s="18" t="s">
        <v>184</v>
      </c>
      <c r="BE274" s="242">
        <f>IF(N274="základní",J274,0)</f>
        <v>0</v>
      </c>
      <c r="BF274" s="242">
        <f>IF(N274="snížená",J274,0)</f>
        <v>0</v>
      </c>
      <c r="BG274" s="242">
        <f>IF(N274="zákl. přenesená",J274,0)</f>
        <v>0</v>
      </c>
      <c r="BH274" s="242">
        <f>IF(N274="sníž. přenesená",J274,0)</f>
        <v>0</v>
      </c>
      <c r="BI274" s="242">
        <f>IF(N274="nulová",J274,0)</f>
        <v>0</v>
      </c>
      <c r="BJ274" s="18" t="s">
        <v>83</v>
      </c>
      <c r="BK274" s="242">
        <f>ROUND(I274*H274,2)</f>
        <v>0</v>
      </c>
      <c r="BL274" s="18" t="s">
        <v>106</v>
      </c>
      <c r="BM274" s="241" t="s">
        <v>466</v>
      </c>
    </row>
    <row r="275" s="13" customFormat="1">
      <c r="A275" s="13"/>
      <c r="B275" s="243"/>
      <c r="C275" s="244"/>
      <c r="D275" s="245" t="s">
        <v>192</v>
      </c>
      <c r="E275" s="246" t="s">
        <v>1</v>
      </c>
      <c r="F275" s="247" t="s">
        <v>326</v>
      </c>
      <c r="G275" s="244"/>
      <c r="H275" s="246" t="s">
        <v>1</v>
      </c>
      <c r="I275" s="248"/>
      <c r="J275" s="244"/>
      <c r="K275" s="244"/>
      <c r="L275" s="249"/>
      <c r="M275" s="250"/>
      <c r="N275" s="251"/>
      <c r="O275" s="251"/>
      <c r="P275" s="251"/>
      <c r="Q275" s="251"/>
      <c r="R275" s="251"/>
      <c r="S275" s="251"/>
      <c r="T275" s="252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3" t="s">
        <v>192</v>
      </c>
      <c r="AU275" s="253" t="s">
        <v>85</v>
      </c>
      <c r="AV275" s="13" t="s">
        <v>83</v>
      </c>
      <c r="AW275" s="13" t="s">
        <v>32</v>
      </c>
      <c r="AX275" s="13" t="s">
        <v>76</v>
      </c>
      <c r="AY275" s="253" t="s">
        <v>184</v>
      </c>
    </row>
    <row r="276" s="14" customFormat="1">
      <c r="A276" s="14"/>
      <c r="B276" s="254"/>
      <c r="C276" s="255"/>
      <c r="D276" s="245" t="s">
        <v>192</v>
      </c>
      <c r="E276" s="256" t="s">
        <v>1</v>
      </c>
      <c r="F276" s="257" t="s">
        <v>332</v>
      </c>
      <c r="G276" s="255"/>
      <c r="H276" s="258">
        <v>2.02</v>
      </c>
      <c r="I276" s="259"/>
      <c r="J276" s="255"/>
      <c r="K276" s="255"/>
      <c r="L276" s="260"/>
      <c r="M276" s="261"/>
      <c r="N276" s="262"/>
      <c r="O276" s="262"/>
      <c r="P276" s="262"/>
      <c r="Q276" s="262"/>
      <c r="R276" s="262"/>
      <c r="S276" s="262"/>
      <c r="T276" s="263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64" t="s">
        <v>192</v>
      </c>
      <c r="AU276" s="264" t="s">
        <v>85</v>
      </c>
      <c r="AV276" s="14" t="s">
        <v>85</v>
      </c>
      <c r="AW276" s="14" t="s">
        <v>32</v>
      </c>
      <c r="AX276" s="14" t="s">
        <v>83</v>
      </c>
      <c r="AY276" s="264" t="s">
        <v>184</v>
      </c>
    </row>
    <row r="277" s="2" customFormat="1" ht="24.15" customHeight="1">
      <c r="A277" s="39"/>
      <c r="B277" s="40"/>
      <c r="C277" s="287" t="s">
        <v>410</v>
      </c>
      <c r="D277" s="287" t="s">
        <v>290</v>
      </c>
      <c r="E277" s="288" t="s">
        <v>468</v>
      </c>
      <c r="F277" s="289" t="s">
        <v>469</v>
      </c>
      <c r="G277" s="290" t="s">
        <v>324</v>
      </c>
      <c r="H277" s="291">
        <v>6</v>
      </c>
      <c r="I277" s="292"/>
      <c r="J277" s="293">
        <f>ROUND(I277*H277,2)</f>
        <v>0</v>
      </c>
      <c r="K277" s="289" t="s">
        <v>190</v>
      </c>
      <c r="L277" s="294"/>
      <c r="M277" s="295" t="s">
        <v>1</v>
      </c>
      <c r="N277" s="296" t="s">
        <v>41</v>
      </c>
      <c r="O277" s="92"/>
      <c r="P277" s="239">
        <f>O277*H277</f>
        <v>0</v>
      </c>
      <c r="Q277" s="239">
        <v>0.002</v>
      </c>
      <c r="R277" s="239">
        <f>Q277*H277</f>
        <v>0.012</v>
      </c>
      <c r="S277" s="239">
        <v>0</v>
      </c>
      <c r="T277" s="240">
        <f>S277*H277</f>
        <v>0</v>
      </c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R277" s="241" t="s">
        <v>232</v>
      </c>
      <c r="AT277" s="241" t="s">
        <v>290</v>
      </c>
      <c r="AU277" s="241" t="s">
        <v>85</v>
      </c>
      <c r="AY277" s="18" t="s">
        <v>184</v>
      </c>
      <c r="BE277" s="242">
        <f>IF(N277="základní",J277,0)</f>
        <v>0</v>
      </c>
      <c r="BF277" s="242">
        <f>IF(N277="snížená",J277,0)</f>
        <v>0</v>
      </c>
      <c r="BG277" s="242">
        <f>IF(N277="zákl. přenesená",J277,0)</f>
        <v>0</v>
      </c>
      <c r="BH277" s="242">
        <f>IF(N277="sníž. přenesená",J277,0)</f>
        <v>0</v>
      </c>
      <c r="BI277" s="242">
        <f>IF(N277="nulová",J277,0)</f>
        <v>0</v>
      </c>
      <c r="BJ277" s="18" t="s">
        <v>83</v>
      </c>
      <c r="BK277" s="242">
        <f>ROUND(I277*H277,2)</f>
        <v>0</v>
      </c>
      <c r="BL277" s="18" t="s">
        <v>106</v>
      </c>
      <c r="BM277" s="241" t="s">
        <v>470</v>
      </c>
    </row>
    <row r="278" s="13" customFormat="1">
      <c r="A278" s="13"/>
      <c r="B278" s="243"/>
      <c r="C278" s="244"/>
      <c r="D278" s="245" t="s">
        <v>192</v>
      </c>
      <c r="E278" s="246" t="s">
        <v>1</v>
      </c>
      <c r="F278" s="247" t="s">
        <v>326</v>
      </c>
      <c r="G278" s="244"/>
      <c r="H278" s="246" t="s">
        <v>1</v>
      </c>
      <c r="I278" s="248"/>
      <c r="J278" s="244"/>
      <c r="K278" s="244"/>
      <c r="L278" s="249"/>
      <c r="M278" s="250"/>
      <c r="N278" s="251"/>
      <c r="O278" s="251"/>
      <c r="P278" s="251"/>
      <c r="Q278" s="251"/>
      <c r="R278" s="251"/>
      <c r="S278" s="251"/>
      <c r="T278" s="252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53" t="s">
        <v>192</v>
      </c>
      <c r="AU278" s="253" t="s">
        <v>85</v>
      </c>
      <c r="AV278" s="13" t="s">
        <v>83</v>
      </c>
      <c r="AW278" s="13" t="s">
        <v>32</v>
      </c>
      <c r="AX278" s="13" t="s">
        <v>76</v>
      </c>
      <c r="AY278" s="253" t="s">
        <v>184</v>
      </c>
    </row>
    <row r="279" s="14" customFormat="1">
      <c r="A279" s="14"/>
      <c r="B279" s="254"/>
      <c r="C279" s="255"/>
      <c r="D279" s="245" t="s">
        <v>192</v>
      </c>
      <c r="E279" s="256" t="s">
        <v>1</v>
      </c>
      <c r="F279" s="257" t="s">
        <v>223</v>
      </c>
      <c r="G279" s="255"/>
      <c r="H279" s="258">
        <v>6</v>
      </c>
      <c r="I279" s="259"/>
      <c r="J279" s="255"/>
      <c r="K279" s="255"/>
      <c r="L279" s="260"/>
      <c r="M279" s="261"/>
      <c r="N279" s="262"/>
      <c r="O279" s="262"/>
      <c r="P279" s="262"/>
      <c r="Q279" s="262"/>
      <c r="R279" s="262"/>
      <c r="S279" s="262"/>
      <c r="T279" s="263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64" t="s">
        <v>192</v>
      </c>
      <c r="AU279" s="264" t="s">
        <v>85</v>
      </c>
      <c r="AV279" s="14" t="s">
        <v>85</v>
      </c>
      <c r="AW279" s="14" t="s">
        <v>32</v>
      </c>
      <c r="AX279" s="14" t="s">
        <v>83</v>
      </c>
      <c r="AY279" s="264" t="s">
        <v>184</v>
      </c>
    </row>
    <row r="280" s="2" customFormat="1" ht="24.15" customHeight="1">
      <c r="A280" s="39"/>
      <c r="B280" s="40"/>
      <c r="C280" s="230" t="s">
        <v>134</v>
      </c>
      <c r="D280" s="230" t="s">
        <v>186</v>
      </c>
      <c r="E280" s="231" t="s">
        <v>472</v>
      </c>
      <c r="F280" s="232" t="s">
        <v>473</v>
      </c>
      <c r="G280" s="233" t="s">
        <v>474</v>
      </c>
      <c r="H280" s="234">
        <v>2</v>
      </c>
      <c r="I280" s="235"/>
      <c r="J280" s="236">
        <f>ROUND(I280*H280,2)</f>
        <v>0</v>
      </c>
      <c r="K280" s="232" t="s">
        <v>190</v>
      </c>
      <c r="L280" s="45"/>
      <c r="M280" s="237" t="s">
        <v>1</v>
      </c>
      <c r="N280" s="238" t="s">
        <v>41</v>
      </c>
      <c r="O280" s="92"/>
      <c r="P280" s="239">
        <f>O280*H280</f>
        <v>0</v>
      </c>
      <c r="Q280" s="239">
        <v>0.00031</v>
      </c>
      <c r="R280" s="239">
        <f>Q280*H280</f>
        <v>0.00062</v>
      </c>
      <c r="S280" s="239">
        <v>0</v>
      </c>
      <c r="T280" s="240">
        <f>S280*H280</f>
        <v>0</v>
      </c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R280" s="241" t="s">
        <v>106</v>
      </c>
      <c r="AT280" s="241" t="s">
        <v>186</v>
      </c>
      <c r="AU280" s="241" t="s">
        <v>85</v>
      </c>
      <c r="AY280" s="18" t="s">
        <v>184</v>
      </c>
      <c r="BE280" s="242">
        <f>IF(N280="základní",J280,0)</f>
        <v>0</v>
      </c>
      <c r="BF280" s="242">
        <f>IF(N280="snížená",J280,0)</f>
        <v>0</v>
      </c>
      <c r="BG280" s="242">
        <f>IF(N280="zákl. přenesená",J280,0)</f>
        <v>0</v>
      </c>
      <c r="BH280" s="242">
        <f>IF(N280="sníž. přenesená",J280,0)</f>
        <v>0</v>
      </c>
      <c r="BI280" s="242">
        <f>IF(N280="nulová",J280,0)</f>
        <v>0</v>
      </c>
      <c r="BJ280" s="18" t="s">
        <v>83</v>
      </c>
      <c r="BK280" s="242">
        <f>ROUND(I280*H280,2)</f>
        <v>0</v>
      </c>
      <c r="BL280" s="18" t="s">
        <v>106</v>
      </c>
      <c r="BM280" s="241" t="s">
        <v>475</v>
      </c>
    </row>
    <row r="281" s="13" customFormat="1">
      <c r="A281" s="13"/>
      <c r="B281" s="243"/>
      <c r="C281" s="244"/>
      <c r="D281" s="245" t="s">
        <v>192</v>
      </c>
      <c r="E281" s="246" t="s">
        <v>1</v>
      </c>
      <c r="F281" s="247" t="s">
        <v>199</v>
      </c>
      <c r="G281" s="244"/>
      <c r="H281" s="246" t="s">
        <v>1</v>
      </c>
      <c r="I281" s="248"/>
      <c r="J281" s="244"/>
      <c r="K281" s="244"/>
      <c r="L281" s="249"/>
      <c r="M281" s="250"/>
      <c r="N281" s="251"/>
      <c r="O281" s="251"/>
      <c r="P281" s="251"/>
      <c r="Q281" s="251"/>
      <c r="R281" s="251"/>
      <c r="S281" s="251"/>
      <c r="T281" s="252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53" t="s">
        <v>192</v>
      </c>
      <c r="AU281" s="253" t="s">
        <v>85</v>
      </c>
      <c r="AV281" s="13" t="s">
        <v>83</v>
      </c>
      <c r="AW281" s="13" t="s">
        <v>32</v>
      </c>
      <c r="AX281" s="13" t="s">
        <v>76</v>
      </c>
      <c r="AY281" s="253" t="s">
        <v>184</v>
      </c>
    </row>
    <row r="282" s="14" customFormat="1">
      <c r="A282" s="14"/>
      <c r="B282" s="254"/>
      <c r="C282" s="255"/>
      <c r="D282" s="245" t="s">
        <v>192</v>
      </c>
      <c r="E282" s="256" t="s">
        <v>1</v>
      </c>
      <c r="F282" s="257" t="s">
        <v>85</v>
      </c>
      <c r="G282" s="255"/>
      <c r="H282" s="258">
        <v>2</v>
      </c>
      <c r="I282" s="259"/>
      <c r="J282" s="255"/>
      <c r="K282" s="255"/>
      <c r="L282" s="260"/>
      <c r="M282" s="261"/>
      <c r="N282" s="262"/>
      <c r="O282" s="262"/>
      <c r="P282" s="262"/>
      <c r="Q282" s="262"/>
      <c r="R282" s="262"/>
      <c r="S282" s="262"/>
      <c r="T282" s="263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64" t="s">
        <v>192</v>
      </c>
      <c r="AU282" s="264" t="s">
        <v>85</v>
      </c>
      <c r="AV282" s="14" t="s">
        <v>85</v>
      </c>
      <c r="AW282" s="14" t="s">
        <v>32</v>
      </c>
      <c r="AX282" s="14" t="s">
        <v>83</v>
      </c>
      <c r="AY282" s="264" t="s">
        <v>184</v>
      </c>
    </row>
    <row r="283" s="2" customFormat="1" ht="24.15" customHeight="1">
      <c r="A283" s="39"/>
      <c r="B283" s="40"/>
      <c r="C283" s="230" t="s">
        <v>418</v>
      </c>
      <c r="D283" s="230" t="s">
        <v>186</v>
      </c>
      <c r="E283" s="231" t="s">
        <v>481</v>
      </c>
      <c r="F283" s="232" t="s">
        <v>482</v>
      </c>
      <c r="G283" s="233" t="s">
        <v>324</v>
      </c>
      <c r="H283" s="234">
        <v>2</v>
      </c>
      <c r="I283" s="235"/>
      <c r="J283" s="236">
        <f>ROUND(I283*H283,2)</f>
        <v>0</v>
      </c>
      <c r="K283" s="232" t="s">
        <v>190</v>
      </c>
      <c r="L283" s="45"/>
      <c r="M283" s="237" t="s">
        <v>1</v>
      </c>
      <c r="N283" s="238" t="s">
        <v>41</v>
      </c>
      <c r="O283" s="92"/>
      <c r="P283" s="239">
        <f>O283*H283</f>
        <v>0</v>
      </c>
      <c r="Q283" s="239">
        <v>0.42080000000000001</v>
      </c>
      <c r="R283" s="239">
        <f>Q283*H283</f>
        <v>0.84160000000000001</v>
      </c>
      <c r="S283" s="239">
        <v>0</v>
      </c>
      <c r="T283" s="240">
        <f>S283*H283</f>
        <v>0</v>
      </c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R283" s="241" t="s">
        <v>106</v>
      </c>
      <c r="AT283" s="241" t="s">
        <v>186</v>
      </c>
      <c r="AU283" s="241" t="s">
        <v>85</v>
      </c>
      <c r="AY283" s="18" t="s">
        <v>184</v>
      </c>
      <c r="BE283" s="242">
        <f>IF(N283="základní",J283,0)</f>
        <v>0</v>
      </c>
      <c r="BF283" s="242">
        <f>IF(N283="snížená",J283,0)</f>
        <v>0</v>
      </c>
      <c r="BG283" s="242">
        <f>IF(N283="zákl. přenesená",J283,0)</f>
        <v>0</v>
      </c>
      <c r="BH283" s="242">
        <f>IF(N283="sníž. přenesená",J283,0)</f>
        <v>0</v>
      </c>
      <c r="BI283" s="242">
        <f>IF(N283="nulová",J283,0)</f>
        <v>0</v>
      </c>
      <c r="BJ283" s="18" t="s">
        <v>83</v>
      </c>
      <c r="BK283" s="242">
        <f>ROUND(I283*H283,2)</f>
        <v>0</v>
      </c>
      <c r="BL283" s="18" t="s">
        <v>106</v>
      </c>
      <c r="BM283" s="241" t="s">
        <v>483</v>
      </c>
    </row>
    <row r="284" s="13" customFormat="1">
      <c r="A284" s="13"/>
      <c r="B284" s="243"/>
      <c r="C284" s="244"/>
      <c r="D284" s="245" t="s">
        <v>192</v>
      </c>
      <c r="E284" s="246" t="s">
        <v>1</v>
      </c>
      <c r="F284" s="247" t="s">
        <v>199</v>
      </c>
      <c r="G284" s="244"/>
      <c r="H284" s="246" t="s">
        <v>1</v>
      </c>
      <c r="I284" s="248"/>
      <c r="J284" s="244"/>
      <c r="K284" s="244"/>
      <c r="L284" s="249"/>
      <c r="M284" s="250"/>
      <c r="N284" s="251"/>
      <c r="O284" s="251"/>
      <c r="P284" s="251"/>
      <c r="Q284" s="251"/>
      <c r="R284" s="251"/>
      <c r="S284" s="251"/>
      <c r="T284" s="252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3" t="s">
        <v>192</v>
      </c>
      <c r="AU284" s="253" t="s">
        <v>85</v>
      </c>
      <c r="AV284" s="13" t="s">
        <v>83</v>
      </c>
      <c r="AW284" s="13" t="s">
        <v>32</v>
      </c>
      <c r="AX284" s="13" t="s">
        <v>76</v>
      </c>
      <c r="AY284" s="253" t="s">
        <v>184</v>
      </c>
    </row>
    <row r="285" s="14" customFormat="1">
      <c r="A285" s="14"/>
      <c r="B285" s="254"/>
      <c r="C285" s="255"/>
      <c r="D285" s="245" t="s">
        <v>192</v>
      </c>
      <c r="E285" s="256" t="s">
        <v>1</v>
      </c>
      <c r="F285" s="257" t="s">
        <v>85</v>
      </c>
      <c r="G285" s="255"/>
      <c r="H285" s="258">
        <v>2</v>
      </c>
      <c r="I285" s="259"/>
      <c r="J285" s="255"/>
      <c r="K285" s="255"/>
      <c r="L285" s="260"/>
      <c r="M285" s="261"/>
      <c r="N285" s="262"/>
      <c r="O285" s="262"/>
      <c r="P285" s="262"/>
      <c r="Q285" s="262"/>
      <c r="R285" s="262"/>
      <c r="S285" s="262"/>
      <c r="T285" s="263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64" t="s">
        <v>192</v>
      </c>
      <c r="AU285" s="264" t="s">
        <v>85</v>
      </c>
      <c r="AV285" s="14" t="s">
        <v>85</v>
      </c>
      <c r="AW285" s="14" t="s">
        <v>32</v>
      </c>
      <c r="AX285" s="14" t="s">
        <v>83</v>
      </c>
      <c r="AY285" s="264" t="s">
        <v>184</v>
      </c>
    </row>
    <row r="286" s="12" customFormat="1" ht="22.8" customHeight="1">
      <c r="A286" s="12"/>
      <c r="B286" s="214"/>
      <c r="C286" s="215"/>
      <c r="D286" s="216" t="s">
        <v>75</v>
      </c>
      <c r="E286" s="228" t="s">
        <v>502</v>
      </c>
      <c r="F286" s="228" t="s">
        <v>503</v>
      </c>
      <c r="G286" s="215"/>
      <c r="H286" s="215"/>
      <c r="I286" s="218"/>
      <c r="J286" s="229">
        <f>BK286</f>
        <v>0</v>
      </c>
      <c r="K286" s="215"/>
      <c r="L286" s="220"/>
      <c r="M286" s="221"/>
      <c r="N286" s="222"/>
      <c r="O286" s="222"/>
      <c r="P286" s="223">
        <f>SUM(P287:P288)</f>
        <v>0</v>
      </c>
      <c r="Q286" s="222"/>
      <c r="R286" s="223">
        <f>SUM(R287:R288)</f>
        <v>0</v>
      </c>
      <c r="S286" s="222"/>
      <c r="T286" s="224">
        <f>SUM(T287:T288)</f>
        <v>0</v>
      </c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R286" s="225" t="s">
        <v>83</v>
      </c>
      <c r="AT286" s="226" t="s">
        <v>75</v>
      </c>
      <c r="AU286" s="226" t="s">
        <v>83</v>
      </c>
      <c r="AY286" s="225" t="s">
        <v>184</v>
      </c>
      <c r="BK286" s="227">
        <f>SUM(BK287:BK288)</f>
        <v>0</v>
      </c>
    </row>
    <row r="287" s="2" customFormat="1" ht="24.15" customHeight="1">
      <c r="A287" s="39"/>
      <c r="B287" s="40"/>
      <c r="C287" s="230" t="s">
        <v>422</v>
      </c>
      <c r="D287" s="230" t="s">
        <v>186</v>
      </c>
      <c r="E287" s="231" t="s">
        <v>505</v>
      </c>
      <c r="F287" s="232" t="s">
        <v>506</v>
      </c>
      <c r="G287" s="233" t="s">
        <v>275</v>
      </c>
      <c r="H287" s="234">
        <v>10.993</v>
      </c>
      <c r="I287" s="235"/>
      <c r="J287" s="236">
        <f>ROUND(I287*H287,2)</f>
        <v>0</v>
      </c>
      <c r="K287" s="232" t="s">
        <v>190</v>
      </c>
      <c r="L287" s="45"/>
      <c r="M287" s="237" t="s">
        <v>1</v>
      </c>
      <c r="N287" s="238" t="s">
        <v>41</v>
      </c>
      <c r="O287" s="92"/>
      <c r="P287" s="239">
        <f>O287*H287</f>
        <v>0</v>
      </c>
      <c r="Q287" s="239">
        <v>0</v>
      </c>
      <c r="R287" s="239">
        <f>Q287*H287</f>
        <v>0</v>
      </c>
      <c r="S287" s="239">
        <v>0</v>
      </c>
      <c r="T287" s="240">
        <f>S287*H287</f>
        <v>0</v>
      </c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R287" s="241" t="s">
        <v>106</v>
      </c>
      <c r="AT287" s="241" t="s">
        <v>186</v>
      </c>
      <c r="AU287" s="241" t="s">
        <v>85</v>
      </c>
      <c r="AY287" s="18" t="s">
        <v>184</v>
      </c>
      <c r="BE287" s="242">
        <f>IF(N287="základní",J287,0)</f>
        <v>0</v>
      </c>
      <c r="BF287" s="242">
        <f>IF(N287="snížená",J287,0)</f>
        <v>0</v>
      </c>
      <c r="BG287" s="242">
        <f>IF(N287="zákl. přenesená",J287,0)</f>
        <v>0</v>
      </c>
      <c r="BH287" s="242">
        <f>IF(N287="sníž. přenesená",J287,0)</f>
        <v>0</v>
      </c>
      <c r="BI287" s="242">
        <f>IF(N287="nulová",J287,0)</f>
        <v>0</v>
      </c>
      <c r="BJ287" s="18" t="s">
        <v>83</v>
      </c>
      <c r="BK287" s="242">
        <f>ROUND(I287*H287,2)</f>
        <v>0</v>
      </c>
      <c r="BL287" s="18" t="s">
        <v>106</v>
      </c>
      <c r="BM287" s="241" t="s">
        <v>507</v>
      </c>
    </row>
    <row r="288" s="14" customFormat="1">
      <c r="A288" s="14"/>
      <c r="B288" s="254"/>
      <c r="C288" s="255"/>
      <c r="D288" s="245" t="s">
        <v>192</v>
      </c>
      <c r="E288" s="256" t="s">
        <v>1</v>
      </c>
      <c r="F288" s="257" t="s">
        <v>1103</v>
      </c>
      <c r="G288" s="255"/>
      <c r="H288" s="258">
        <v>10.993</v>
      </c>
      <c r="I288" s="259"/>
      <c r="J288" s="255"/>
      <c r="K288" s="255"/>
      <c r="L288" s="260"/>
      <c r="M288" s="297"/>
      <c r="N288" s="298"/>
      <c r="O288" s="298"/>
      <c r="P288" s="298"/>
      <c r="Q288" s="298"/>
      <c r="R288" s="298"/>
      <c r="S288" s="298"/>
      <c r="T288" s="299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64" t="s">
        <v>192</v>
      </c>
      <c r="AU288" s="264" t="s">
        <v>85</v>
      </c>
      <c r="AV288" s="14" t="s">
        <v>85</v>
      </c>
      <c r="AW288" s="14" t="s">
        <v>32</v>
      </c>
      <c r="AX288" s="14" t="s">
        <v>83</v>
      </c>
      <c r="AY288" s="264" t="s">
        <v>184</v>
      </c>
    </row>
    <row r="289" s="2" customFormat="1" ht="6.96" customHeight="1">
      <c r="A289" s="39"/>
      <c r="B289" s="67"/>
      <c r="C289" s="68"/>
      <c r="D289" s="68"/>
      <c r="E289" s="68"/>
      <c r="F289" s="68"/>
      <c r="G289" s="68"/>
      <c r="H289" s="68"/>
      <c r="I289" s="68"/>
      <c r="J289" s="68"/>
      <c r="K289" s="68"/>
      <c r="L289" s="45"/>
      <c r="M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</row>
  </sheetData>
  <sheetProtection sheet="1" autoFilter="0" formatColumns="0" formatRows="0" objects="1" scenarios="1" spinCount="100000" saltValue="w9NTK5b0uhB3q/v/50bFbDXMZGJA66bJQ/vTI6yF4no5WR6G708nVDIPU/iu+tuPSQ95+3t1HZhnRqSDGbg1IQ==" hashValue="EtWHRK+EKIMpe0T750DZOWpo6lEYjIx98NKJpoiSYfxnkopf0XWUAMBv0Dlr4s3euAzec7Tl3Ww0kz8iT38Eiw==" algorithmName="SHA-512" password="CC35"/>
  <autoFilter ref="C129:K288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6:H116"/>
    <mergeCell ref="E120:H120"/>
    <mergeCell ref="E118:H118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113</v>
      </c>
      <c r="AZ2" s="148" t="s">
        <v>121</v>
      </c>
      <c r="BA2" s="148" t="s">
        <v>1</v>
      </c>
      <c r="BB2" s="148" t="s">
        <v>1</v>
      </c>
      <c r="BC2" s="148" t="s">
        <v>1104</v>
      </c>
      <c r="BD2" s="148" t="s">
        <v>85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1"/>
      <c r="AT3" s="18" t="s">
        <v>85</v>
      </c>
      <c r="AZ3" s="148" t="s">
        <v>123</v>
      </c>
      <c r="BA3" s="148" t="s">
        <v>124</v>
      </c>
      <c r="BB3" s="148" t="s">
        <v>1</v>
      </c>
      <c r="BC3" s="148" t="s">
        <v>1105</v>
      </c>
      <c r="BD3" s="148" t="s">
        <v>85</v>
      </c>
    </row>
    <row r="4" s="1" customFormat="1" ht="24.96" customHeight="1">
      <c r="B4" s="21"/>
      <c r="D4" s="151" t="s">
        <v>126</v>
      </c>
      <c r="L4" s="21"/>
      <c r="M4" s="152" t="s">
        <v>10</v>
      </c>
      <c r="AT4" s="18" t="s">
        <v>4</v>
      </c>
      <c r="AZ4" s="148" t="s">
        <v>129</v>
      </c>
      <c r="BA4" s="148" t="s">
        <v>1</v>
      </c>
      <c r="BB4" s="148" t="s">
        <v>1</v>
      </c>
      <c r="BC4" s="148" t="s">
        <v>1106</v>
      </c>
      <c r="BD4" s="148" t="s">
        <v>85</v>
      </c>
    </row>
    <row r="5" s="1" customFormat="1" ht="6.96" customHeight="1">
      <c r="B5" s="21"/>
      <c r="L5" s="21"/>
      <c r="AZ5" s="148" t="s">
        <v>136</v>
      </c>
      <c r="BA5" s="148" t="s">
        <v>1</v>
      </c>
      <c r="BB5" s="148" t="s">
        <v>1</v>
      </c>
      <c r="BC5" s="148" t="s">
        <v>1107</v>
      </c>
      <c r="BD5" s="148" t="s">
        <v>85</v>
      </c>
    </row>
    <row r="6" s="1" customFormat="1" ht="12" customHeight="1">
      <c r="B6" s="21"/>
      <c r="D6" s="153" t="s">
        <v>16</v>
      </c>
      <c r="L6" s="21"/>
      <c r="AZ6" s="148" t="s">
        <v>139</v>
      </c>
      <c r="BA6" s="148" t="s">
        <v>1</v>
      </c>
      <c r="BB6" s="148" t="s">
        <v>1</v>
      </c>
      <c r="BC6" s="148" t="s">
        <v>1108</v>
      </c>
      <c r="BD6" s="148" t="s">
        <v>85</v>
      </c>
    </row>
    <row r="7" s="1" customFormat="1" ht="16.5" customHeight="1">
      <c r="B7" s="21"/>
      <c r="E7" s="154" t="str">
        <f>'Rekapitulace stavby'!K6</f>
        <v>Veřejná infrastruktura Obytná zóna - NOVÁ DUKLA</v>
      </c>
      <c r="F7" s="153"/>
      <c r="G7" s="153"/>
      <c r="H7" s="153"/>
      <c r="L7" s="21"/>
      <c r="AZ7" s="148" t="s">
        <v>142</v>
      </c>
      <c r="BA7" s="148" t="s">
        <v>1</v>
      </c>
      <c r="BB7" s="148" t="s">
        <v>1</v>
      </c>
      <c r="BC7" s="148" t="s">
        <v>1109</v>
      </c>
      <c r="BD7" s="148" t="s">
        <v>85</v>
      </c>
    </row>
    <row r="8">
      <c r="B8" s="21"/>
      <c r="D8" s="153" t="s">
        <v>135</v>
      </c>
      <c r="L8" s="21"/>
      <c r="AZ8" s="148" t="s">
        <v>145</v>
      </c>
      <c r="BA8" s="148" t="s">
        <v>1</v>
      </c>
      <c r="BB8" s="148" t="s">
        <v>1</v>
      </c>
      <c r="BC8" s="148" t="s">
        <v>1110</v>
      </c>
      <c r="BD8" s="148" t="s">
        <v>85</v>
      </c>
    </row>
    <row r="9" s="1" customFormat="1" ht="16.5" customHeight="1">
      <c r="B9" s="21"/>
      <c r="E9" s="154" t="s">
        <v>138</v>
      </c>
      <c r="F9" s="1"/>
      <c r="G9" s="1"/>
      <c r="H9" s="1"/>
      <c r="L9" s="21"/>
      <c r="AZ9" s="148" t="s">
        <v>148</v>
      </c>
      <c r="BA9" s="148" t="s">
        <v>149</v>
      </c>
      <c r="BB9" s="148" t="s">
        <v>1</v>
      </c>
      <c r="BC9" s="148" t="s">
        <v>1111</v>
      </c>
      <c r="BD9" s="148" t="s">
        <v>85</v>
      </c>
    </row>
    <row r="10" s="1" customFormat="1" ht="12" customHeight="1">
      <c r="B10" s="21"/>
      <c r="D10" s="153" t="s">
        <v>141</v>
      </c>
      <c r="L10" s="21"/>
      <c r="AZ10" s="148" t="s">
        <v>152</v>
      </c>
      <c r="BA10" s="148" t="s">
        <v>1</v>
      </c>
      <c r="BB10" s="148" t="s">
        <v>1</v>
      </c>
      <c r="BC10" s="148" t="s">
        <v>1110</v>
      </c>
      <c r="BD10" s="148" t="s">
        <v>85</v>
      </c>
    </row>
    <row r="11" s="2" customFormat="1" ht="16.5" customHeight="1">
      <c r="A11" s="39"/>
      <c r="B11" s="45"/>
      <c r="C11" s="39"/>
      <c r="D11" s="39"/>
      <c r="E11" s="155" t="s">
        <v>1075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3" t="s">
        <v>147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6" t="s">
        <v>1112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3" t="s">
        <v>18</v>
      </c>
      <c r="E15" s="39"/>
      <c r="F15" s="142" t="s">
        <v>89</v>
      </c>
      <c r="G15" s="39"/>
      <c r="H15" s="39"/>
      <c r="I15" s="153" t="s">
        <v>19</v>
      </c>
      <c r="J15" s="142" t="s">
        <v>153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3" t="s">
        <v>20</v>
      </c>
      <c r="E16" s="39"/>
      <c r="F16" s="142" t="s">
        <v>21</v>
      </c>
      <c r="G16" s="39"/>
      <c r="H16" s="39"/>
      <c r="I16" s="153" t="s">
        <v>22</v>
      </c>
      <c r="J16" s="157" t="str">
        <f>'Rekapitulace stavby'!AN8</f>
        <v>20. 2. 2023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3" t="s">
        <v>24</v>
      </c>
      <c r="E18" s="39"/>
      <c r="F18" s="39"/>
      <c r="G18" s="39"/>
      <c r="H18" s="39"/>
      <c r="I18" s="153" t="s">
        <v>25</v>
      </c>
      <c r="J18" s="142" t="str">
        <f>IF('Rekapitulace stavby'!AN10="","",'Rekapitulace stavby'!AN10)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stavby'!E11="","",'Rekapitulace stavby'!E11)</f>
        <v xml:space="preserve"> </v>
      </c>
      <c r="F19" s="39"/>
      <c r="G19" s="39"/>
      <c r="H19" s="39"/>
      <c r="I19" s="153" t="s">
        <v>27</v>
      </c>
      <c r="J19" s="142" t="str">
        <f>IF('Rekapitulace stavby'!AN11="","",'Rekapitulace stavby'!AN11)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3" t="s">
        <v>28</v>
      </c>
      <c r="E21" s="39"/>
      <c r="F21" s="39"/>
      <c r="G21" s="39"/>
      <c r="H21" s="39"/>
      <c r="I21" s="153" t="s">
        <v>25</v>
      </c>
      <c r="J21" s="34" t="str">
        <f>'Rekapitulace stavby'!AN13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stavby'!E14</f>
        <v>Vyplň údaj</v>
      </c>
      <c r="F22" s="142"/>
      <c r="G22" s="142"/>
      <c r="H22" s="142"/>
      <c r="I22" s="153" t="s">
        <v>27</v>
      </c>
      <c r="J22" s="34" t="str">
        <f>'Rekapitulace stavby'!AN14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3" t="s">
        <v>30</v>
      </c>
      <c r="E24" s="39"/>
      <c r="F24" s="39"/>
      <c r="G24" s="39"/>
      <c r="H24" s="39"/>
      <c r="I24" s="153" t="s">
        <v>25</v>
      </c>
      <c r="J24" s="142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">
        <v>31</v>
      </c>
      <c r="F25" s="39"/>
      <c r="G25" s="39"/>
      <c r="H25" s="39"/>
      <c r="I25" s="153" t="s">
        <v>27</v>
      </c>
      <c r="J25" s="142" t="s">
        <v>1</v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3" t="s">
        <v>33</v>
      </c>
      <c r="E27" s="39"/>
      <c r="F27" s="39"/>
      <c r="G27" s="39"/>
      <c r="H27" s="39"/>
      <c r="I27" s="153" t="s">
        <v>25</v>
      </c>
      <c r="J27" s="142" t="s">
        <v>1</v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">
        <v>34</v>
      </c>
      <c r="F28" s="39"/>
      <c r="G28" s="39"/>
      <c r="H28" s="39"/>
      <c r="I28" s="153" t="s">
        <v>27</v>
      </c>
      <c r="J28" s="142" t="s">
        <v>1</v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3" t="s">
        <v>35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2"/>
      <c r="E33" s="162"/>
      <c r="F33" s="162"/>
      <c r="G33" s="162"/>
      <c r="H33" s="162"/>
      <c r="I33" s="162"/>
      <c r="J33" s="162"/>
      <c r="K33" s="162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3" t="s">
        <v>36</v>
      </c>
      <c r="E34" s="39"/>
      <c r="F34" s="39"/>
      <c r="G34" s="39"/>
      <c r="H34" s="39"/>
      <c r="I34" s="39"/>
      <c r="J34" s="164">
        <f>ROUND(J129,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2"/>
      <c r="E35" s="162"/>
      <c r="F35" s="162"/>
      <c r="G35" s="162"/>
      <c r="H35" s="162"/>
      <c r="I35" s="162"/>
      <c r="J35" s="162"/>
      <c r="K35" s="162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5" t="s">
        <v>38</v>
      </c>
      <c r="G36" s="39"/>
      <c r="H36" s="39"/>
      <c r="I36" s="165" t="s">
        <v>37</v>
      </c>
      <c r="J36" s="165" t="s">
        <v>39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5" t="s">
        <v>40</v>
      </c>
      <c r="E37" s="153" t="s">
        <v>41</v>
      </c>
      <c r="F37" s="166">
        <f>ROUND((SUM(BE129:BE221)),  2)</f>
        <v>0</v>
      </c>
      <c r="G37" s="39"/>
      <c r="H37" s="39"/>
      <c r="I37" s="167">
        <v>0.20999999999999999</v>
      </c>
      <c r="J37" s="166">
        <f>ROUND(((SUM(BE129:BE221))*I37),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3" t="s">
        <v>42</v>
      </c>
      <c r="F38" s="166">
        <f>ROUND((SUM(BF129:BF221)),  2)</f>
        <v>0</v>
      </c>
      <c r="G38" s="39"/>
      <c r="H38" s="39"/>
      <c r="I38" s="167">
        <v>0.14999999999999999</v>
      </c>
      <c r="J38" s="166">
        <f>ROUND(((SUM(BF129:BF221))*I38),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3" t="s">
        <v>43</v>
      </c>
      <c r="F39" s="166">
        <f>ROUND((SUM(BG129:BG221)),  2)</f>
        <v>0</v>
      </c>
      <c r="G39" s="39"/>
      <c r="H39" s="39"/>
      <c r="I39" s="167">
        <v>0.20999999999999999</v>
      </c>
      <c r="J39" s="166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3" t="s">
        <v>44</v>
      </c>
      <c r="F40" s="166">
        <f>ROUND((SUM(BH129:BH221)),  2)</f>
        <v>0</v>
      </c>
      <c r="G40" s="39"/>
      <c r="H40" s="39"/>
      <c r="I40" s="167">
        <v>0.14999999999999999</v>
      </c>
      <c r="J40" s="166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3" t="s">
        <v>45</v>
      </c>
      <c r="F41" s="166">
        <f>ROUND((SUM(BI129:BI221)),  2)</f>
        <v>0</v>
      </c>
      <c r="G41" s="39"/>
      <c r="H41" s="39"/>
      <c r="I41" s="167">
        <v>0</v>
      </c>
      <c r="J41" s="166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8"/>
      <c r="D43" s="169" t="s">
        <v>46</v>
      </c>
      <c r="E43" s="170"/>
      <c r="F43" s="170"/>
      <c r="G43" s="171" t="s">
        <v>47</v>
      </c>
      <c r="H43" s="172" t="s">
        <v>48</v>
      </c>
      <c r="I43" s="170"/>
      <c r="J43" s="173">
        <f>SUM(J34:J41)</f>
        <v>0</v>
      </c>
      <c r="K43" s="174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5" t="s">
        <v>49</v>
      </c>
      <c r="E50" s="176"/>
      <c r="F50" s="176"/>
      <c r="G50" s="175" t="s">
        <v>50</v>
      </c>
      <c r="H50" s="176"/>
      <c r="I50" s="176"/>
      <c r="J50" s="176"/>
      <c r="K50" s="176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7" t="s">
        <v>51</v>
      </c>
      <c r="E61" s="178"/>
      <c r="F61" s="179" t="s">
        <v>52</v>
      </c>
      <c r="G61" s="177" t="s">
        <v>51</v>
      </c>
      <c r="H61" s="178"/>
      <c r="I61" s="178"/>
      <c r="J61" s="180" t="s">
        <v>52</v>
      </c>
      <c r="K61" s="178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5" t="s">
        <v>53</v>
      </c>
      <c r="E65" s="181"/>
      <c r="F65" s="181"/>
      <c r="G65" s="175" t="s">
        <v>54</v>
      </c>
      <c r="H65" s="181"/>
      <c r="I65" s="181"/>
      <c r="J65" s="181"/>
      <c r="K65" s="181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7" t="s">
        <v>51</v>
      </c>
      <c r="E76" s="178"/>
      <c r="F76" s="179" t="s">
        <v>52</v>
      </c>
      <c r="G76" s="177" t="s">
        <v>51</v>
      </c>
      <c r="H76" s="178"/>
      <c r="I76" s="178"/>
      <c r="J76" s="180" t="s">
        <v>52</v>
      </c>
      <c r="K76" s="178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154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6" t="str">
        <f>E7</f>
        <v>Veřejná infrastruktura Obytná zóna - NOVÁ DUKLA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135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6" t="s">
        <v>138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141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7" t="s">
        <v>1075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147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4.2 - Kanalizační přípojky dešťová stoka DA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>Ústí nad Orlicí</v>
      </c>
      <c r="G93" s="41"/>
      <c r="H93" s="41"/>
      <c r="I93" s="33" t="s">
        <v>22</v>
      </c>
      <c r="J93" s="80" t="str">
        <f>IF(J16="","",J16)</f>
        <v>20. 2. 2023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30</v>
      </c>
      <c r="J95" s="37" t="str">
        <f>E25</f>
        <v>Ing. Pravec František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28</v>
      </c>
      <c r="D96" s="41"/>
      <c r="E96" s="41"/>
      <c r="F96" s="28" t="str">
        <f>IF(E22="","",E22)</f>
        <v>Vyplň údaj</v>
      </c>
      <c r="G96" s="41"/>
      <c r="H96" s="41"/>
      <c r="I96" s="33" t="s">
        <v>33</v>
      </c>
      <c r="J96" s="37" t="str">
        <f>E28</f>
        <v>Kašparová Věra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8" t="s">
        <v>155</v>
      </c>
      <c r="D98" s="189"/>
      <c r="E98" s="189"/>
      <c r="F98" s="189"/>
      <c r="G98" s="189"/>
      <c r="H98" s="189"/>
      <c r="I98" s="189"/>
      <c r="J98" s="190" t="s">
        <v>156</v>
      </c>
      <c r="K98" s="189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1" t="s">
        <v>157</v>
      </c>
      <c r="D100" s="41"/>
      <c r="E100" s="41"/>
      <c r="F100" s="41"/>
      <c r="G100" s="41"/>
      <c r="H100" s="41"/>
      <c r="I100" s="41"/>
      <c r="J100" s="111">
        <f>J129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158</v>
      </c>
    </row>
    <row r="101" s="9" customFormat="1" ht="24.96" customHeight="1">
      <c r="A101" s="9"/>
      <c r="B101" s="192"/>
      <c r="C101" s="193"/>
      <c r="D101" s="194" t="s">
        <v>159</v>
      </c>
      <c r="E101" s="195"/>
      <c r="F101" s="195"/>
      <c r="G101" s="195"/>
      <c r="H101" s="195"/>
      <c r="I101" s="195"/>
      <c r="J101" s="196">
        <f>J130</f>
        <v>0</v>
      </c>
      <c r="K101" s="193"/>
      <c r="L101" s="197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8"/>
      <c r="C102" s="133"/>
      <c r="D102" s="199" t="s">
        <v>160</v>
      </c>
      <c r="E102" s="200"/>
      <c r="F102" s="200"/>
      <c r="G102" s="200"/>
      <c r="H102" s="200"/>
      <c r="I102" s="200"/>
      <c r="J102" s="201">
        <f>J131</f>
        <v>0</v>
      </c>
      <c r="K102" s="133"/>
      <c r="L102" s="20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8"/>
      <c r="C103" s="133"/>
      <c r="D103" s="199" t="s">
        <v>162</v>
      </c>
      <c r="E103" s="200"/>
      <c r="F103" s="200"/>
      <c r="G103" s="200"/>
      <c r="H103" s="200"/>
      <c r="I103" s="200"/>
      <c r="J103" s="201">
        <f>J211</f>
        <v>0</v>
      </c>
      <c r="K103" s="133"/>
      <c r="L103" s="20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8"/>
      <c r="C104" s="133"/>
      <c r="D104" s="199" t="s">
        <v>164</v>
      </c>
      <c r="E104" s="200"/>
      <c r="F104" s="200"/>
      <c r="G104" s="200"/>
      <c r="H104" s="200"/>
      <c r="I104" s="200"/>
      <c r="J104" s="201">
        <f>J215</f>
        <v>0</v>
      </c>
      <c r="K104" s="133"/>
      <c r="L104" s="20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8"/>
      <c r="C105" s="133"/>
      <c r="D105" s="199" t="s">
        <v>166</v>
      </c>
      <c r="E105" s="200"/>
      <c r="F105" s="200"/>
      <c r="G105" s="200"/>
      <c r="H105" s="200"/>
      <c r="I105" s="200"/>
      <c r="J105" s="201">
        <f>J219</f>
        <v>0</v>
      </c>
      <c r="K105" s="133"/>
      <c r="L105" s="202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9"/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6.96" customHeight="1">
      <c r="A107" s="39"/>
      <c r="B107" s="67"/>
      <c r="C107" s="68"/>
      <c r="D107" s="68"/>
      <c r="E107" s="68"/>
      <c r="F107" s="68"/>
      <c r="G107" s="68"/>
      <c r="H107" s="68"/>
      <c r="I107" s="68"/>
      <c r="J107" s="68"/>
      <c r="K107" s="68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11" s="2" customFormat="1" ht="6.96" customHeight="1">
      <c r="A111" s="39"/>
      <c r="B111" s="69"/>
      <c r="C111" s="70"/>
      <c r="D111" s="70"/>
      <c r="E111" s="70"/>
      <c r="F111" s="70"/>
      <c r="G111" s="70"/>
      <c r="H111" s="70"/>
      <c r="I111" s="70"/>
      <c r="J111" s="70"/>
      <c r="K111" s="70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24.96" customHeight="1">
      <c r="A112" s="39"/>
      <c r="B112" s="40"/>
      <c r="C112" s="24" t="s">
        <v>169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16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6.5" customHeight="1">
      <c r="A115" s="39"/>
      <c r="B115" s="40"/>
      <c r="C115" s="41"/>
      <c r="D115" s="41"/>
      <c r="E115" s="186" t="str">
        <f>E7</f>
        <v>Veřejná infrastruktura Obytná zóna - NOVÁ DUKLA</v>
      </c>
      <c r="F115" s="33"/>
      <c r="G115" s="33"/>
      <c r="H115" s="33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1" customFormat="1" ht="12" customHeight="1">
      <c r="B116" s="22"/>
      <c r="C116" s="33" t="s">
        <v>135</v>
      </c>
      <c r="D116" s="23"/>
      <c r="E116" s="23"/>
      <c r="F116" s="23"/>
      <c r="G116" s="23"/>
      <c r="H116" s="23"/>
      <c r="I116" s="23"/>
      <c r="J116" s="23"/>
      <c r="K116" s="23"/>
      <c r="L116" s="21"/>
    </row>
    <row r="117" s="1" customFormat="1" ht="16.5" customHeight="1">
      <c r="B117" s="22"/>
      <c r="C117" s="23"/>
      <c r="D117" s="23"/>
      <c r="E117" s="186" t="s">
        <v>138</v>
      </c>
      <c r="F117" s="23"/>
      <c r="G117" s="23"/>
      <c r="H117" s="23"/>
      <c r="I117" s="23"/>
      <c r="J117" s="23"/>
      <c r="K117" s="23"/>
      <c r="L117" s="21"/>
    </row>
    <row r="118" s="1" customFormat="1" ht="12" customHeight="1">
      <c r="B118" s="22"/>
      <c r="C118" s="33" t="s">
        <v>141</v>
      </c>
      <c r="D118" s="23"/>
      <c r="E118" s="23"/>
      <c r="F118" s="23"/>
      <c r="G118" s="23"/>
      <c r="H118" s="23"/>
      <c r="I118" s="23"/>
      <c r="J118" s="23"/>
      <c r="K118" s="23"/>
      <c r="L118" s="21"/>
    </row>
    <row r="119" s="2" customFormat="1" ht="16.5" customHeight="1">
      <c r="A119" s="39"/>
      <c r="B119" s="40"/>
      <c r="C119" s="41"/>
      <c r="D119" s="41"/>
      <c r="E119" s="187" t="s">
        <v>1075</v>
      </c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147</v>
      </c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6.5" customHeight="1">
      <c r="A121" s="39"/>
      <c r="B121" s="40"/>
      <c r="C121" s="41"/>
      <c r="D121" s="41"/>
      <c r="E121" s="77" t="str">
        <f>E13</f>
        <v>4.2 - Kanalizační přípojky dešťová stoka DA</v>
      </c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6.96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2" customHeight="1">
      <c r="A123" s="39"/>
      <c r="B123" s="40"/>
      <c r="C123" s="33" t="s">
        <v>20</v>
      </c>
      <c r="D123" s="41"/>
      <c r="E123" s="41"/>
      <c r="F123" s="28" t="str">
        <f>F16</f>
        <v>Ústí nad Orlicí</v>
      </c>
      <c r="G123" s="41"/>
      <c r="H123" s="41"/>
      <c r="I123" s="33" t="s">
        <v>22</v>
      </c>
      <c r="J123" s="80" t="str">
        <f>IF(J16="","",J16)</f>
        <v>20. 2. 2023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6.96" customHeight="1">
      <c r="A124" s="39"/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5.15" customHeight="1">
      <c r="A125" s="39"/>
      <c r="B125" s="40"/>
      <c r="C125" s="33" t="s">
        <v>24</v>
      </c>
      <c r="D125" s="41"/>
      <c r="E125" s="41"/>
      <c r="F125" s="28" t="str">
        <f>E19</f>
        <v xml:space="preserve"> </v>
      </c>
      <c r="G125" s="41"/>
      <c r="H125" s="41"/>
      <c r="I125" s="33" t="s">
        <v>30</v>
      </c>
      <c r="J125" s="37" t="str">
        <f>E25</f>
        <v>Ing. Pravec František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5.15" customHeight="1">
      <c r="A126" s="39"/>
      <c r="B126" s="40"/>
      <c r="C126" s="33" t="s">
        <v>28</v>
      </c>
      <c r="D126" s="41"/>
      <c r="E126" s="41"/>
      <c r="F126" s="28" t="str">
        <f>IF(E22="","",E22)</f>
        <v>Vyplň údaj</v>
      </c>
      <c r="G126" s="41"/>
      <c r="H126" s="41"/>
      <c r="I126" s="33" t="s">
        <v>33</v>
      </c>
      <c r="J126" s="37" t="str">
        <f>E28</f>
        <v>Kašparová Věra</v>
      </c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0.32" customHeight="1">
      <c r="A127" s="39"/>
      <c r="B127" s="40"/>
      <c r="C127" s="41"/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11" customFormat="1" ht="29.28" customHeight="1">
      <c r="A128" s="203"/>
      <c r="B128" s="204"/>
      <c r="C128" s="205" t="s">
        <v>170</v>
      </c>
      <c r="D128" s="206" t="s">
        <v>61</v>
      </c>
      <c r="E128" s="206" t="s">
        <v>57</v>
      </c>
      <c r="F128" s="206" t="s">
        <v>58</v>
      </c>
      <c r="G128" s="206" t="s">
        <v>171</v>
      </c>
      <c r="H128" s="206" t="s">
        <v>172</v>
      </c>
      <c r="I128" s="206" t="s">
        <v>173</v>
      </c>
      <c r="J128" s="206" t="s">
        <v>156</v>
      </c>
      <c r="K128" s="207" t="s">
        <v>174</v>
      </c>
      <c r="L128" s="208"/>
      <c r="M128" s="101" t="s">
        <v>1</v>
      </c>
      <c r="N128" s="102" t="s">
        <v>40</v>
      </c>
      <c r="O128" s="102" t="s">
        <v>175</v>
      </c>
      <c r="P128" s="102" t="s">
        <v>176</v>
      </c>
      <c r="Q128" s="102" t="s">
        <v>177</v>
      </c>
      <c r="R128" s="102" t="s">
        <v>178</v>
      </c>
      <c r="S128" s="102" t="s">
        <v>179</v>
      </c>
      <c r="T128" s="103" t="s">
        <v>180</v>
      </c>
      <c r="U128" s="203"/>
      <c r="V128" s="203"/>
      <c r="W128" s="203"/>
      <c r="X128" s="203"/>
      <c r="Y128" s="203"/>
      <c r="Z128" s="203"/>
      <c r="AA128" s="203"/>
      <c r="AB128" s="203"/>
      <c r="AC128" s="203"/>
      <c r="AD128" s="203"/>
      <c r="AE128" s="203"/>
    </row>
    <row r="129" s="2" customFormat="1" ht="22.8" customHeight="1">
      <c r="A129" s="39"/>
      <c r="B129" s="40"/>
      <c r="C129" s="108" t="s">
        <v>181</v>
      </c>
      <c r="D129" s="41"/>
      <c r="E129" s="41"/>
      <c r="F129" s="41"/>
      <c r="G129" s="41"/>
      <c r="H129" s="41"/>
      <c r="I129" s="41"/>
      <c r="J129" s="209">
        <f>BK129</f>
        <v>0</v>
      </c>
      <c r="K129" s="41"/>
      <c r="L129" s="45"/>
      <c r="M129" s="104"/>
      <c r="N129" s="210"/>
      <c r="O129" s="105"/>
      <c r="P129" s="211">
        <f>P130</f>
        <v>0</v>
      </c>
      <c r="Q129" s="105"/>
      <c r="R129" s="211">
        <f>R130</f>
        <v>0.20930699999999999</v>
      </c>
      <c r="S129" s="105"/>
      <c r="T129" s="212">
        <f>T130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75</v>
      </c>
      <c r="AU129" s="18" t="s">
        <v>158</v>
      </c>
      <c r="BK129" s="213">
        <f>BK130</f>
        <v>0</v>
      </c>
    </row>
    <row r="130" s="12" customFormat="1" ht="25.92" customHeight="1">
      <c r="A130" s="12"/>
      <c r="B130" s="214"/>
      <c r="C130" s="215"/>
      <c r="D130" s="216" t="s">
        <v>75</v>
      </c>
      <c r="E130" s="217" t="s">
        <v>182</v>
      </c>
      <c r="F130" s="217" t="s">
        <v>183</v>
      </c>
      <c r="G130" s="215"/>
      <c r="H130" s="215"/>
      <c r="I130" s="218"/>
      <c r="J130" s="219">
        <f>BK130</f>
        <v>0</v>
      </c>
      <c r="K130" s="215"/>
      <c r="L130" s="220"/>
      <c r="M130" s="221"/>
      <c r="N130" s="222"/>
      <c r="O130" s="222"/>
      <c r="P130" s="223">
        <f>P131+P211+P215+P219</f>
        <v>0</v>
      </c>
      <c r="Q130" s="222"/>
      <c r="R130" s="223">
        <f>R131+R211+R215+R219</f>
        <v>0.20930699999999999</v>
      </c>
      <c r="S130" s="222"/>
      <c r="T130" s="224">
        <f>T131+T211+T215+T219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5" t="s">
        <v>83</v>
      </c>
      <c r="AT130" s="226" t="s">
        <v>75</v>
      </c>
      <c r="AU130" s="226" t="s">
        <v>76</v>
      </c>
      <c r="AY130" s="225" t="s">
        <v>184</v>
      </c>
      <c r="BK130" s="227">
        <f>BK131+BK211+BK215+BK219</f>
        <v>0</v>
      </c>
    </row>
    <row r="131" s="12" customFormat="1" ht="22.8" customHeight="1">
      <c r="A131" s="12"/>
      <c r="B131" s="214"/>
      <c r="C131" s="215"/>
      <c r="D131" s="216" t="s">
        <v>75</v>
      </c>
      <c r="E131" s="228" t="s">
        <v>83</v>
      </c>
      <c r="F131" s="228" t="s">
        <v>185</v>
      </c>
      <c r="G131" s="215"/>
      <c r="H131" s="215"/>
      <c r="I131" s="218"/>
      <c r="J131" s="229">
        <f>BK131</f>
        <v>0</v>
      </c>
      <c r="K131" s="215"/>
      <c r="L131" s="220"/>
      <c r="M131" s="221"/>
      <c r="N131" s="222"/>
      <c r="O131" s="222"/>
      <c r="P131" s="223">
        <f>SUM(P132:P210)</f>
        <v>0</v>
      </c>
      <c r="Q131" s="222"/>
      <c r="R131" s="223">
        <f>SUM(R132:R210)</f>
        <v>0.064106999999999997</v>
      </c>
      <c r="S131" s="222"/>
      <c r="T131" s="224">
        <f>SUM(T132:T210)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25" t="s">
        <v>83</v>
      </c>
      <c r="AT131" s="226" t="s">
        <v>75</v>
      </c>
      <c r="AU131" s="226" t="s">
        <v>83</v>
      </c>
      <c r="AY131" s="225" t="s">
        <v>184</v>
      </c>
      <c r="BK131" s="227">
        <f>SUM(BK132:BK210)</f>
        <v>0</v>
      </c>
    </row>
    <row r="132" s="2" customFormat="1" ht="24.15" customHeight="1">
      <c r="A132" s="39"/>
      <c r="B132" s="40"/>
      <c r="C132" s="230" t="s">
        <v>83</v>
      </c>
      <c r="D132" s="230" t="s">
        <v>186</v>
      </c>
      <c r="E132" s="231" t="s">
        <v>195</v>
      </c>
      <c r="F132" s="232" t="s">
        <v>196</v>
      </c>
      <c r="G132" s="233" t="s">
        <v>197</v>
      </c>
      <c r="H132" s="234">
        <v>17</v>
      </c>
      <c r="I132" s="235"/>
      <c r="J132" s="236">
        <f>ROUND(I132*H132,2)</f>
        <v>0</v>
      </c>
      <c r="K132" s="232" t="s">
        <v>190</v>
      </c>
      <c r="L132" s="45"/>
      <c r="M132" s="237" t="s">
        <v>1</v>
      </c>
      <c r="N132" s="238" t="s">
        <v>41</v>
      </c>
      <c r="O132" s="92"/>
      <c r="P132" s="239">
        <f>O132*H132</f>
        <v>0</v>
      </c>
      <c r="Q132" s="239">
        <v>3.0000000000000001E-05</v>
      </c>
      <c r="R132" s="239">
        <f>Q132*H132</f>
        <v>0.00051000000000000004</v>
      </c>
      <c r="S132" s="239">
        <v>0</v>
      </c>
      <c r="T132" s="240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41" t="s">
        <v>106</v>
      </c>
      <c r="AT132" s="241" t="s">
        <v>186</v>
      </c>
      <c r="AU132" s="241" t="s">
        <v>85</v>
      </c>
      <c r="AY132" s="18" t="s">
        <v>184</v>
      </c>
      <c r="BE132" s="242">
        <f>IF(N132="základní",J132,0)</f>
        <v>0</v>
      </c>
      <c r="BF132" s="242">
        <f>IF(N132="snížená",J132,0)</f>
        <v>0</v>
      </c>
      <c r="BG132" s="242">
        <f>IF(N132="zákl. přenesená",J132,0)</f>
        <v>0</v>
      </c>
      <c r="BH132" s="242">
        <f>IF(N132="sníž. přenesená",J132,0)</f>
        <v>0</v>
      </c>
      <c r="BI132" s="242">
        <f>IF(N132="nulová",J132,0)</f>
        <v>0</v>
      </c>
      <c r="BJ132" s="18" t="s">
        <v>83</v>
      </c>
      <c r="BK132" s="242">
        <f>ROUND(I132*H132,2)</f>
        <v>0</v>
      </c>
      <c r="BL132" s="18" t="s">
        <v>106</v>
      </c>
      <c r="BM132" s="241" t="s">
        <v>198</v>
      </c>
    </row>
    <row r="133" s="13" customFormat="1">
      <c r="A133" s="13"/>
      <c r="B133" s="243"/>
      <c r="C133" s="244"/>
      <c r="D133" s="245" t="s">
        <v>192</v>
      </c>
      <c r="E133" s="246" t="s">
        <v>1</v>
      </c>
      <c r="F133" s="247" t="s">
        <v>199</v>
      </c>
      <c r="G133" s="244"/>
      <c r="H133" s="246" t="s">
        <v>1</v>
      </c>
      <c r="I133" s="248"/>
      <c r="J133" s="244"/>
      <c r="K133" s="244"/>
      <c r="L133" s="249"/>
      <c r="M133" s="250"/>
      <c r="N133" s="251"/>
      <c r="O133" s="251"/>
      <c r="P133" s="251"/>
      <c r="Q133" s="251"/>
      <c r="R133" s="251"/>
      <c r="S133" s="251"/>
      <c r="T133" s="252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3" t="s">
        <v>192</v>
      </c>
      <c r="AU133" s="253" t="s">
        <v>85</v>
      </c>
      <c r="AV133" s="13" t="s">
        <v>83</v>
      </c>
      <c r="AW133" s="13" t="s">
        <v>32</v>
      </c>
      <c r="AX133" s="13" t="s">
        <v>76</v>
      </c>
      <c r="AY133" s="253" t="s">
        <v>184</v>
      </c>
    </row>
    <row r="134" s="14" customFormat="1">
      <c r="A134" s="14"/>
      <c r="B134" s="254"/>
      <c r="C134" s="255"/>
      <c r="D134" s="245" t="s">
        <v>192</v>
      </c>
      <c r="E134" s="256" t="s">
        <v>1</v>
      </c>
      <c r="F134" s="257" t="s">
        <v>296</v>
      </c>
      <c r="G134" s="255"/>
      <c r="H134" s="258">
        <v>17</v>
      </c>
      <c r="I134" s="259"/>
      <c r="J134" s="255"/>
      <c r="K134" s="255"/>
      <c r="L134" s="260"/>
      <c r="M134" s="261"/>
      <c r="N134" s="262"/>
      <c r="O134" s="262"/>
      <c r="P134" s="262"/>
      <c r="Q134" s="262"/>
      <c r="R134" s="262"/>
      <c r="S134" s="262"/>
      <c r="T134" s="263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4" t="s">
        <v>192</v>
      </c>
      <c r="AU134" s="264" t="s">
        <v>85</v>
      </c>
      <c r="AV134" s="14" t="s">
        <v>85</v>
      </c>
      <c r="AW134" s="14" t="s">
        <v>32</v>
      </c>
      <c r="AX134" s="14" t="s">
        <v>83</v>
      </c>
      <c r="AY134" s="264" t="s">
        <v>184</v>
      </c>
    </row>
    <row r="135" s="2" customFormat="1" ht="24.15" customHeight="1">
      <c r="A135" s="39"/>
      <c r="B135" s="40"/>
      <c r="C135" s="230" t="s">
        <v>85</v>
      </c>
      <c r="D135" s="230" t="s">
        <v>186</v>
      </c>
      <c r="E135" s="231" t="s">
        <v>201</v>
      </c>
      <c r="F135" s="232" t="s">
        <v>202</v>
      </c>
      <c r="G135" s="233" t="s">
        <v>203</v>
      </c>
      <c r="H135" s="234">
        <v>1.7</v>
      </c>
      <c r="I135" s="235"/>
      <c r="J135" s="236">
        <f>ROUND(I135*H135,2)</f>
        <v>0</v>
      </c>
      <c r="K135" s="232" t="s">
        <v>190</v>
      </c>
      <c r="L135" s="45"/>
      <c r="M135" s="237" t="s">
        <v>1</v>
      </c>
      <c r="N135" s="238" t="s">
        <v>41</v>
      </c>
      <c r="O135" s="92"/>
      <c r="P135" s="239">
        <f>O135*H135</f>
        <v>0</v>
      </c>
      <c r="Q135" s="239">
        <v>0</v>
      </c>
      <c r="R135" s="239">
        <f>Q135*H135</f>
        <v>0</v>
      </c>
      <c r="S135" s="239">
        <v>0</v>
      </c>
      <c r="T135" s="240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41" t="s">
        <v>106</v>
      </c>
      <c r="AT135" s="241" t="s">
        <v>186</v>
      </c>
      <c r="AU135" s="241" t="s">
        <v>85</v>
      </c>
      <c r="AY135" s="18" t="s">
        <v>184</v>
      </c>
      <c r="BE135" s="242">
        <f>IF(N135="základní",J135,0)</f>
        <v>0</v>
      </c>
      <c r="BF135" s="242">
        <f>IF(N135="snížená",J135,0)</f>
        <v>0</v>
      </c>
      <c r="BG135" s="242">
        <f>IF(N135="zákl. přenesená",J135,0)</f>
        <v>0</v>
      </c>
      <c r="BH135" s="242">
        <f>IF(N135="sníž. přenesená",J135,0)</f>
        <v>0</v>
      </c>
      <c r="BI135" s="242">
        <f>IF(N135="nulová",J135,0)</f>
        <v>0</v>
      </c>
      <c r="BJ135" s="18" t="s">
        <v>83</v>
      </c>
      <c r="BK135" s="242">
        <f>ROUND(I135*H135,2)</f>
        <v>0</v>
      </c>
      <c r="BL135" s="18" t="s">
        <v>106</v>
      </c>
      <c r="BM135" s="241" t="s">
        <v>204</v>
      </c>
    </row>
    <row r="136" s="13" customFormat="1">
      <c r="A136" s="13"/>
      <c r="B136" s="243"/>
      <c r="C136" s="244"/>
      <c r="D136" s="245" t="s">
        <v>192</v>
      </c>
      <c r="E136" s="246" t="s">
        <v>1</v>
      </c>
      <c r="F136" s="247" t="s">
        <v>199</v>
      </c>
      <c r="G136" s="244"/>
      <c r="H136" s="246" t="s">
        <v>1</v>
      </c>
      <c r="I136" s="248"/>
      <c r="J136" s="244"/>
      <c r="K136" s="244"/>
      <c r="L136" s="249"/>
      <c r="M136" s="250"/>
      <c r="N136" s="251"/>
      <c r="O136" s="251"/>
      <c r="P136" s="251"/>
      <c r="Q136" s="251"/>
      <c r="R136" s="251"/>
      <c r="S136" s="251"/>
      <c r="T136" s="252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3" t="s">
        <v>192</v>
      </c>
      <c r="AU136" s="253" t="s">
        <v>85</v>
      </c>
      <c r="AV136" s="13" t="s">
        <v>83</v>
      </c>
      <c r="AW136" s="13" t="s">
        <v>32</v>
      </c>
      <c r="AX136" s="13" t="s">
        <v>76</v>
      </c>
      <c r="AY136" s="253" t="s">
        <v>184</v>
      </c>
    </row>
    <row r="137" s="14" customFormat="1">
      <c r="A137" s="14"/>
      <c r="B137" s="254"/>
      <c r="C137" s="255"/>
      <c r="D137" s="245" t="s">
        <v>192</v>
      </c>
      <c r="E137" s="256" t="s">
        <v>1</v>
      </c>
      <c r="F137" s="257" t="s">
        <v>1113</v>
      </c>
      <c r="G137" s="255"/>
      <c r="H137" s="258">
        <v>1.7</v>
      </c>
      <c r="I137" s="259"/>
      <c r="J137" s="255"/>
      <c r="K137" s="255"/>
      <c r="L137" s="260"/>
      <c r="M137" s="261"/>
      <c r="N137" s="262"/>
      <c r="O137" s="262"/>
      <c r="P137" s="262"/>
      <c r="Q137" s="262"/>
      <c r="R137" s="262"/>
      <c r="S137" s="262"/>
      <c r="T137" s="263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64" t="s">
        <v>192</v>
      </c>
      <c r="AU137" s="264" t="s">
        <v>85</v>
      </c>
      <c r="AV137" s="14" t="s">
        <v>85</v>
      </c>
      <c r="AW137" s="14" t="s">
        <v>32</v>
      </c>
      <c r="AX137" s="14" t="s">
        <v>83</v>
      </c>
      <c r="AY137" s="264" t="s">
        <v>184</v>
      </c>
    </row>
    <row r="138" s="2" customFormat="1" ht="33" customHeight="1">
      <c r="A138" s="39"/>
      <c r="B138" s="40"/>
      <c r="C138" s="230" t="s">
        <v>92</v>
      </c>
      <c r="D138" s="230" t="s">
        <v>186</v>
      </c>
      <c r="E138" s="231" t="s">
        <v>558</v>
      </c>
      <c r="F138" s="232" t="s">
        <v>559</v>
      </c>
      <c r="G138" s="233" t="s">
        <v>208</v>
      </c>
      <c r="H138" s="234">
        <v>30.66</v>
      </c>
      <c r="I138" s="235"/>
      <c r="J138" s="236">
        <f>ROUND(I138*H138,2)</f>
        <v>0</v>
      </c>
      <c r="K138" s="232" t="s">
        <v>190</v>
      </c>
      <c r="L138" s="45"/>
      <c r="M138" s="237" t="s">
        <v>1</v>
      </c>
      <c r="N138" s="238" t="s">
        <v>41</v>
      </c>
      <c r="O138" s="92"/>
      <c r="P138" s="239">
        <f>O138*H138</f>
        <v>0</v>
      </c>
      <c r="Q138" s="239">
        <v>0</v>
      </c>
      <c r="R138" s="239">
        <f>Q138*H138</f>
        <v>0</v>
      </c>
      <c r="S138" s="239">
        <v>0</v>
      </c>
      <c r="T138" s="240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1" t="s">
        <v>106</v>
      </c>
      <c r="AT138" s="241" t="s">
        <v>186</v>
      </c>
      <c r="AU138" s="241" t="s">
        <v>85</v>
      </c>
      <c r="AY138" s="18" t="s">
        <v>184</v>
      </c>
      <c r="BE138" s="242">
        <f>IF(N138="základní",J138,0)</f>
        <v>0</v>
      </c>
      <c r="BF138" s="242">
        <f>IF(N138="snížená",J138,0)</f>
        <v>0</v>
      </c>
      <c r="BG138" s="242">
        <f>IF(N138="zákl. přenesená",J138,0)</f>
        <v>0</v>
      </c>
      <c r="BH138" s="242">
        <f>IF(N138="sníž. přenesená",J138,0)</f>
        <v>0</v>
      </c>
      <c r="BI138" s="242">
        <f>IF(N138="nulová",J138,0)</f>
        <v>0</v>
      </c>
      <c r="BJ138" s="18" t="s">
        <v>83</v>
      </c>
      <c r="BK138" s="242">
        <f>ROUND(I138*H138,2)</f>
        <v>0</v>
      </c>
      <c r="BL138" s="18" t="s">
        <v>106</v>
      </c>
      <c r="BM138" s="241" t="s">
        <v>209</v>
      </c>
    </row>
    <row r="139" s="13" customFormat="1">
      <c r="A139" s="13"/>
      <c r="B139" s="243"/>
      <c r="C139" s="244"/>
      <c r="D139" s="245" t="s">
        <v>192</v>
      </c>
      <c r="E139" s="246" t="s">
        <v>1</v>
      </c>
      <c r="F139" s="247" t="s">
        <v>560</v>
      </c>
      <c r="G139" s="244"/>
      <c r="H139" s="246" t="s">
        <v>1</v>
      </c>
      <c r="I139" s="248"/>
      <c r="J139" s="244"/>
      <c r="K139" s="244"/>
      <c r="L139" s="249"/>
      <c r="M139" s="250"/>
      <c r="N139" s="251"/>
      <c r="O139" s="251"/>
      <c r="P139" s="251"/>
      <c r="Q139" s="251"/>
      <c r="R139" s="251"/>
      <c r="S139" s="251"/>
      <c r="T139" s="252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3" t="s">
        <v>192</v>
      </c>
      <c r="AU139" s="253" t="s">
        <v>85</v>
      </c>
      <c r="AV139" s="13" t="s">
        <v>83</v>
      </c>
      <c r="AW139" s="13" t="s">
        <v>32</v>
      </c>
      <c r="AX139" s="13" t="s">
        <v>76</v>
      </c>
      <c r="AY139" s="253" t="s">
        <v>184</v>
      </c>
    </row>
    <row r="140" s="14" customFormat="1">
      <c r="A140" s="14"/>
      <c r="B140" s="254"/>
      <c r="C140" s="255"/>
      <c r="D140" s="245" t="s">
        <v>192</v>
      </c>
      <c r="E140" s="256" t="s">
        <v>1</v>
      </c>
      <c r="F140" s="257" t="s">
        <v>1114</v>
      </c>
      <c r="G140" s="255"/>
      <c r="H140" s="258">
        <v>2.6099999999999999</v>
      </c>
      <c r="I140" s="259"/>
      <c r="J140" s="255"/>
      <c r="K140" s="255"/>
      <c r="L140" s="260"/>
      <c r="M140" s="261"/>
      <c r="N140" s="262"/>
      <c r="O140" s="262"/>
      <c r="P140" s="262"/>
      <c r="Q140" s="262"/>
      <c r="R140" s="262"/>
      <c r="S140" s="262"/>
      <c r="T140" s="263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64" t="s">
        <v>192</v>
      </c>
      <c r="AU140" s="264" t="s">
        <v>85</v>
      </c>
      <c r="AV140" s="14" t="s">
        <v>85</v>
      </c>
      <c r="AW140" s="14" t="s">
        <v>32</v>
      </c>
      <c r="AX140" s="14" t="s">
        <v>76</v>
      </c>
      <c r="AY140" s="264" t="s">
        <v>184</v>
      </c>
    </row>
    <row r="141" s="14" customFormat="1">
      <c r="A141" s="14"/>
      <c r="B141" s="254"/>
      <c r="C141" s="255"/>
      <c r="D141" s="245" t="s">
        <v>192</v>
      </c>
      <c r="E141" s="256" t="s">
        <v>1</v>
      </c>
      <c r="F141" s="257" t="s">
        <v>1115</v>
      </c>
      <c r="G141" s="255"/>
      <c r="H141" s="258">
        <v>2.4700000000000002</v>
      </c>
      <c r="I141" s="259"/>
      <c r="J141" s="255"/>
      <c r="K141" s="255"/>
      <c r="L141" s="260"/>
      <c r="M141" s="261"/>
      <c r="N141" s="262"/>
      <c r="O141" s="262"/>
      <c r="P141" s="262"/>
      <c r="Q141" s="262"/>
      <c r="R141" s="262"/>
      <c r="S141" s="262"/>
      <c r="T141" s="263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4" t="s">
        <v>192</v>
      </c>
      <c r="AU141" s="264" t="s">
        <v>85</v>
      </c>
      <c r="AV141" s="14" t="s">
        <v>85</v>
      </c>
      <c r="AW141" s="14" t="s">
        <v>32</v>
      </c>
      <c r="AX141" s="14" t="s">
        <v>76</v>
      </c>
      <c r="AY141" s="264" t="s">
        <v>184</v>
      </c>
    </row>
    <row r="142" s="14" customFormat="1">
      <c r="A142" s="14"/>
      <c r="B142" s="254"/>
      <c r="C142" s="255"/>
      <c r="D142" s="245" t="s">
        <v>192</v>
      </c>
      <c r="E142" s="256" t="s">
        <v>1</v>
      </c>
      <c r="F142" s="257" t="s">
        <v>1116</v>
      </c>
      <c r="G142" s="255"/>
      <c r="H142" s="258">
        <v>7.2199999999999998</v>
      </c>
      <c r="I142" s="259"/>
      <c r="J142" s="255"/>
      <c r="K142" s="255"/>
      <c r="L142" s="260"/>
      <c r="M142" s="261"/>
      <c r="N142" s="262"/>
      <c r="O142" s="262"/>
      <c r="P142" s="262"/>
      <c r="Q142" s="262"/>
      <c r="R142" s="262"/>
      <c r="S142" s="262"/>
      <c r="T142" s="263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4" t="s">
        <v>192</v>
      </c>
      <c r="AU142" s="264" t="s">
        <v>85</v>
      </c>
      <c r="AV142" s="14" t="s">
        <v>85</v>
      </c>
      <c r="AW142" s="14" t="s">
        <v>32</v>
      </c>
      <c r="AX142" s="14" t="s">
        <v>76</v>
      </c>
      <c r="AY142" s="264" t="s">
        <v>184</v>
      </c>
    </row>
    <row r="143" s="14" customFormat="1">
      <c r="A143" s="14"/>
      <c r="B143" s="254"/>
      <c r="C143" s="255"/>
      <c r="D143" s="245" t="s">
        <v>192</v>
      </c>
      <c r="E143" s="256" t="s">
        <v>1</v>
      </c>
      <c r="F143" s="257" t="s">
        <v>1117</v>
      </c>
      <c r="G143" s="255"/>
      <c r="H143" s="258">
        <v>16.02</v>
      </c>
      <c r="I143" s="259"/>
      <c r="J143" s="255"/>
      <c r="K143" s="255"/>
      <c r="L143" s="260"/>
      <c r="M143" s="261"/>
      <c r="N143" s="262"/>
      <c r="O143" s="262"/>
      <c r="P143" s="262"/>
      <c r="Q143" s="262"/>
      <c r="R143" s="262"/>
      <c r="S143" s="262"/>
      <c r="T143" s="263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4" t="s">
        <v>192</v>
      </c>
      <c r="AU143" s="264" t="s">
        <v>85</v>
      </c>
      <c r="AV143" s="14" t="s">
        <v>85</v>
      </c>
      <c r="AW143" s="14" t="s">
        <v>32</v>
      </c>
      <c r="AX143" s="14" t="s">
        <v>76</v>
      </c>
      <c r="AY143" s="264" t="s">
        <v>184</v>
      </c>
    </row>
    <row r="144" s="14" customFormat="1">
      <c r="A144" s="14"/>
      <c r="B144" s="254"/>
      <c r="C144" s="255"/>
      <c r="D144" s="245" t="s">
        <v>192</v>
      </c>
      <c r="E144" s="256" t="s">
        <v>1</v>
      </c>
      <c r="F144" s="257" t="s">
        <v>1118</v>
      </c>
      <c r="G144" s="255"/>
      <c r="H144" s="258">
        <v>15.539999999999999</v>
      </c>
      <c r="I144" s="259"/>
      <c r="J144" s="255"/>
      <c r="K144" s="255"/>
      <c r="L144" s="260"/>
      <c r="M144" s="261"/>
      <c r="N144" s="262"/>
      <c r="O144" s="262"/>
      <c r="P144" s="262"/>
      <c r="Q144" s="262"/>
      <c r="R144" s="262"/>
      <c r="S144" s="262"/>
      <c r="T144" s="263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4" t="s">
        <v>192</v>
      </c>
      <c r="AU144" s="264" t="s">
        <v>85</v>
      </c>
      <c r="AV144" s="14" t="s">
        <v>85</v>
      </c>
      <c r="AW144" s="14" t="s">
        <v>32</v>
      </c>
      <c r="AX144" s="14" t="s">
        <v>76</v>
      </c>
      <c r="AY144" s="264" t="s">
        <v>184</v>
      </c>
    </row>
    <row r="145" s="14" customFormat="1">
      <c r="A145" s="14"/>
      <c r="B145" s="254"/>
      <c r="C145" s="255"/>
      <c r="D145" s="245" t="s">
        <v>192</v>
      </c>
      <c r="E145" s="256" t="s">
        <v>1</v>
      </c>
      <c r="F145" s="257" t="s">
        <v>1119</v>
      </c>
      <c r="G145" s="255"/>
      <c r="H145" s="258">
        <v>-9.2400000000000002</v>
      </c>
      <c r="I145" s="259"/>
      <c r="J145" s="255"/>
      <c r="K145" s="255"/>
      <c r="L145" s="260"/>
      <c r="M145" s="261"/>
      <c r="N145" s="262"/>
      <c r="O145" s="262"/>
      <c r="P145" s="262"/>
      <c r="Q145" s="262"/>
      <c r="R145" s="262"/>
      <c r="S145" s="262"/>
      <c r="T145" s="263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64" t="s">
        <v>192</v>
      </c>
      <c r="AU145" s="264" t="s">
        <v>85</v>
      </c>
      <c r="AV145" s="14" t="s">
        <v>85</v>
      </c>
      <c r="AW145" s="14" t="s">
        <v>32</v>
      </c>
      <c r="AX145" s="14" t="s">
        <v>76</v>
      </c>
      <c r="AY145" s="264" t="s">
        <v>184</v>
      </c>
    </row>
    <row r="146" s="14" customFormat="1">
      <c r="A146" s="14"/>
      <c r="B146" s="254"/>
      <c r="C146" s="255"/>
      <c r="D146" s="245" t="s">
        <v>192</v>
      </c>
      <c r="E146" s="256" t="s">
        <v>1</v>
      </c>
      <c r="F146" s="257" t="s">
        <v>1120</v>
      </c>
      <c r="G146" s="255"/>
      <c r="H146" s="258">
        <v>-3.96</v>
      </c>
      <c r="I146" s="259"/>
      <c r="J146" s="255"/>
      <c r="K146" s="255"/>
      <c r="L146" s="260"/>
      <c r="M146" s="261"/>
      <c r="N146" s="262"/>
      <c r="O146" s="262"/>
      <c r="P146" s="262"/>
      <c r="Q146" s="262"/>
      <c r="R146" s="262"/>
      <c r="S146" s="262"/>
      <c r="T146" s="263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4" t="s">
        <v>192</v>
      </c>
      <c r="AU146" s="264" t="s">
        <v>85</v>
      </c>
      <c r="AV146" s="14" t="s">
        <v>85</v>
      </c>
      <c r="AW146" s="14" t="s">
        <v>32</v>
      </c>
      <c r="AX146" s="14" t="s">
        <v>76</v>
      </c>
      <c r="AY146" s="264" t="s">
        <v>184</v>
      </c>
    </row>
    <row r="147" s="15" customFormat="1">
      <c r="A147" s="15"/>
      <c r="B147" s="265"/>
      <c r="C147" s="266"/>
      <c r="D147" s="245" t="s">
        <v>192</v>
      </c>
      <c r="E147" s="267" t="s">
        <v>152</v>
      </c>
      <c r="F147" s="268" t="s">
        <v>149</v>
      </c>
      <c r="G147" s="266"/>
      <c r="H147" s="269">
        <v>30.66</v>
      </c>
      <c r="I147" s="270"/>
      <c r="J147" s="266"/>
      <c r="K147" s="266"/>
      <c r="L147" s="271"/>
      <c r="M147" s="272"/>
      <c r="N147" s="273"/>
      <c r="O147" s="273"/>
      <c r="P147" s="273"/>
      <c r="Q147" s="273"/>
      <c r="R147" s="273"/>
      <c r="S147" s="273"/>
      <c r="T147" s="274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75" t="s">
        <v>192</v>
      </c>
      <c r="AU147" s="275" t="s">
        <v>85</v>
      </c>
      <c r="AV147" s="15" t="s">
        <v>106</v>
      </c>
      <c r="AW147" s="15" t="s">
        <v>32</v>
      </c>
      <c r="AX147" s="15" t="s">
        <v>76</v>
      </c>
      <c r="AY147" s="275" t="s">
        <v>184</v>
      </c>
    </row>
    <row r="148" s="14" customFormat="1">
      <c r="A148" s="14"/>
      <c r="B148" s="254"/>
      <c r="C148" s="255"/>
      <c r="D148" s="245" t="s">
        <v>192</v>
      </c>
      <c r="E148" s="256" t="s">
        <v>1</v>
      </c>
      <c r="F148" s="257" t="s">
        <v>218</v>
      </c>
      <c r="G148" s="255"/>
      <c r="H148" s="258">
        <v>30.66</v>
      </c>
      <c r="I148" s="259"/>
      <c r="J148" s="255"/>
      <c r="K148" s="255"/>
      <c r="L148" s="260"/>
      <c r="M148" s="261"/>
      <c r="N148" s="262"/>
      <c r="O148" s="262"/>
      <c r="P148" s="262"/>
      <c r="Q148" s="262"/>
      <c r="R148" s="262"/>
      <c r="S148" s="262"/>
      <c r="T148" s="263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64" t="s">
        <v>192</v>
      </c>
      <c r="AU148" s="264" t="s">
        <v>85</v>
      </c>
      <c r="AV148" s="14" t="s">
        <v>85</v>
      </c>
      <c r="AW148" s="14" t="s">
        <v>32</v>
      </c>
      <c r="AX148" s="14" t="s">
        <v>83</v>
      </c>
      <c r="AY148" s="264" t="s">
        <v>184</v>
      </c>
    </row>
    <row r="149" s="2" customFormat="1" ht="21.75" customHeight="1">
      <c r="A149" s="39"/>
      <c r="B149" s="40"/>
      <c r="C149" s="230" t="s">
        <v>106</v>
      </c>
      <c r="D149" s="230" t="s">
        <v>186</v>
      </c>
      <c r="E149" s="231" t="s">
        <v>219</v>
      </c>
      <c r="F149" s="232" t="s">
        <v>220</v>
      </c>
      <c r="G149" s="233" t="s">
        <v>189</v>
      </c>
      <c r="H149" s="234">
        <v>109.65000000000001</v>
      </c>
      <c r="I149" s="235"/>
      <c r="J149" s="236">
        <f>ROUND(I149*H149,2)</f>
        <v>0</v>
      </c>
      <c r="K149" s="232" t="s">
        <v>190</v>
      </c>
      <c r="L149" s="45"/>
      <c r="M149" s="237" t="s">
        <v>1</v>
      </c>
      <c r="N149" s="238" t="s">
        <v>41</v>
      </c>
      <c r="O149" s="92"/>
      <c r="P149" s="239">
        <f>O149*H149</f>
        <v>0</v>
      </c>
      <c r="Q149" s="239">
        <v>0.00058</v>
      </c>
      <c r="R149" s="239">
        <f>Q149*H149</f>
        <v>0.063597000000000001</v>
      </c>
      <c r="S149" s="239">
        <v>0</v>
      </c>
      <c r="T149" s="240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41" t="s">
        <v>106</v>
      </c>
      <c r="AT149" s="241" t="s">
        <v>186</v>
      </c>
      <c r="AU149" s="241" t="s">
        <v>85</v>
      </c>
      <c r="AY149" s="18" t="s">
        <v>184</v>
      </c>
      <c r="BE149" s="242">
        <f>IF(N149="základní",J149,0)</f>
        <v>0</v>
      </c>
      <c r="BF149" s="242">
        <f>IF(N149="snížená",J149,0)</f>
        <v>0</v>
      </c>
      <c r="BG149" s="242">
        <f>IF(N149="zákl. přenesená",J149,0)</f>
        <v>0</v>
      </c>
      <c r="BH149" s="242">
        <f>IF(N149="sníž. přenesená",J149,0)</f>
        <v>0</v>
      </c>
      <c r="BI149" s="242">
        <f>IF(N149="nulová",J149,0)</f>
        <v>0</v>
      </c>
      <c r="BJ149" s="18" t="s">
        <v>83</v>
      </c>
      <c r="BK149" s="242">
        <f>ROUND(I149*H149,2)</f>
        <v>0</v>
      </c>
      <c r="BL149" s="18" t="s">
        <v>106</v>
      </c>
      <c r="BM149" s="241" t="s">
        <v>221</v>
      </c>
    </row>
    <row r="150" s="13" customFormat="1">
      <c r="A150" s="13"/>
      <c r="B150" s="243"/>
      <c r="C150" s="244"/>
      <c r="D150" s="245" t="s">
        <v>192</v>
      </c>
      <c r="E150" s="246" t="s">
        <v>1</v>
      </c>
      <c r="F150" s="247" t="s">
        <v>560</v>
      </c>
      <c r="G150" s="244"/>
      <c r="H150" s="246" t="s">
        <v>1</v>
      </c>
      <c r="I150" s="248"/>
      <c r="J150" s="244"/>
      <c r="K150" s="244"/>
      <c r="L150" s="249"/>
      <c r="M150" s="250"/>
      <c r="N150" s="251"/>
      <c r="O150" s="251"/>
      <c r="P150" s="251"/>
      <c r="Q150" s="251"/>
      <c r="R150" s="251"/>
      <c r="S150" s="251"/>
      <c r="T150" s="252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3" t="s">
        <v>192</v>
      </c>
      <c r="AU150" s="253" t="s">
        <v>85</v>
      </c>
      <c r="AV150" s="13" t="s">
        <v>83</v>
      </c>
      <c r="AW150" s="13" t="s">
        <v>32</v>
      </c>
      <c r="AX150" s="13" t="s">
        <v>76</v>
      </c>
      <c r="AY150" s="253" t="s">
        <v>184</v>
      </c>
    </row>
    <row r="151" s="14" customFormat="1">
      <c r="A151" s="14"/>
      <c r="B151" s="254"/>
      <c r="C151" s="255"/>
      <c r="D151" s="245" t="s">
        <v>192</v>
      </c>
      <c r="E151" s="256" t="s">
        <v>1</v>
      </c>
      <c r="F151" s="257" t="s">
        <v>1121</v>
      </c>
      <c r="G151" s="255"/>
      <c r="H151" s="258">
        <v>6.5300000000000002</v>
      </c>
      <c r="I151" s="259"/>
      <c r="J151" s="255"/>
      <c r="K151" s="255"/>
      <c r="L151" s="260"/>
      <c r="M151" s="261"/>
      <c r="N151" s="262"/>
      <c r="O151" s="262"/>
      <c r="P151" s="262"/>
      <c r="Q151" s="262"/>
      <c r="R151" s="262"/>
      <c r="S151" s="262"/>
      <c r="T151" s="263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4" t="s">
        <v>192</v>
      </c>
      <c r="AU151" s="264" t="s">
        <v>85</v>
      </c>
      <c r="AV151" s="14" t="s">
        <v>85</v>
      </c>
      <c r="AW151" s="14" t="s">
        <v>32</v>
      </c>
      <c r="AX151" s="14" t="s">
        <v>76</v>
      </c>
      <c r="AY151" s="264" t="s">
        <v>184</v>
      </c>
    </row>
    <row r="152" s="14" customFormat="1">
      <c r="A152" s="14"/>
      <c r="B152" s="254"/>
      <c r="C152" s="255"/>
      <c r="D152" s="245" t="s">
        <v>192</v>
      </c>
      <c r="E152" s="256" t="s">
        <v>1</v>
      </c>
      <c r="F152" s="257" t="s">
        <v>1122</v>
      </c>
      <c r="G152" s="255"/>
      <c r="H152" s="258">
        <v>6.1699999999999999</v>
      </c>
      <c r="I152" s="259"/>
      <c r="J152" s="255"/>
      <c r="K152" s="255"/>
      <c r="L152" s="260"/>
      <c r="M152" s="261"/>
      <c r="N152" s="262"/>
      <c r="O152" s="262"/>
      <c r="P152" s="262"/>
      <c r="Q152" s="262"/>
      <c r="R152" s="262"/>
      <c r="S152" s="262"/>
      <c r="T152" s="263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4" t="s">
        <v>192</v>
      </c>
      <c r="AU152" s="264" t="s">
        <v>85</v>
      </c>
      <c r="AV152" s="14" t="s">
        <v>85</v>
      </c>
      <c r="AW152" s="14" t="s">
        <v>32</v>
      </c>
      <c r="AX152" s="14" t="s">
        <v>76</v>
      </c>
      <c r="AY152" s="264" t="s">
        <v>184</v>
      </c>
    </row>
    <row r="153" s="14" customFormat="1">
      <c r="A153" s="14"/>
      <c r="B153" s="254"/>
      <c r="C153" s="255"/>
      <c r="D153" s="245" t="s">
        <v>192</v>
      </c>
      <c r="E153" s="256" t="s">
        <v>1</v>
      </c>
      <c r="F153" s="257" t="s">
        <v>1123</v>
      </c>
      <c r="G153" s="255"/>
      <c r="H153" s="258">
        <v>18.050000000000001</v>
      </c>
      <c r="I153" s="259"/>
      <c r="J153" s="255"/>
      <c r="K153" s="255"/>
      <c r="L153" s="260"/>
      <c r="M153" s="261"/>
      <c r="N153" s="262"/>
      <c r="O153" s="262"/>
      <c r="P153" s="262"/>
      <c r="Q153" s="262"/>
      <c r="R153" s="262"/>
      <c r="S153" s="262"/>
      <c r="T153" s="263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4" t="s">
        <v>192</v>
      </c>
      <c r="AU153" s="264" t="s">
        <v>85</v>
      </c>
      <c r="AV153" s="14" t="s">
        <v>85</v>
      </c>
      <c r="AW153" s="14" t="s">
        <v>32</v>
      </c>
      <c r="AX153" s="14" t="s">
        <v>76</v>
      </c>
      <c r="AY153" s="264" t="s">
        <v>184</v>
      </c>
    </row>
    <row r="154" s="14" customFormat="1">
      <c r="A154" s="14"/>
      <c r="B154" s="254"/>
      <c r="C154" s="255"/>
      <c r="D154" s="245" t="s">
        <v>192</v>
      </c>
      <c r="E154" s="256" t="s">
        <v>1</v>
      </c>
      <c r="F154" s="257" t="s">
        <v>1124</v>
      </c>
      <c r="G154" s="255"/>
      <c r="H154" s="258">
        <v>40.049999999999997</v>
      </c>
      <c r="I154" s="259"/>
      <c r="J154" s="255"/>
      <c r="K154" s="255"/>
      <c r="L154" s="260"/>
      <c r="M154" s="261"/>
      <c r="N154" s="262"/>
      <c r="O154" s="262"/>
      <c r="P154" s="262"/>
      <c r="Q154" s="262"/>
      <c r="R154" s="262"/>
      <c r="S154" s="262"/>
      <c r="T154" s="263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4" t="s">
        <v>192</v>
      </c>
      <c r="AU154" s="264" t="s">
        <v>85</v>
      </c>
      <c r="AV154" s="14" t="s">
        <v>85</v>
      </c>
      <c r="AW154" s="14" t="s">
        <v>32</v>
      </c>
      <c r="AX154" s="14" t="s">
        <v>76</v>
      </c>
      <c r="AY154" s="264" t="s">
        <v>184</v>
      </c>
    </row>
    <row r="155" s="14" customFormat="1">
      <c r="A155" s="14"/>
      <c r="B155" s="254"/>
      <c r="C155" s="255"/>
      <c r="D155" s="245" t="s">
        <v>192</v>
      </c>
      <c r="E155" s="256" t="s">
        <v>1</v>
      </c>
      <c r="F155" s="257" t="s">
        <v>1125</v>
      </c>
      <c r="G155" s="255"/>
      <c r="H155" s="258">
        <v>38.850000000000001</v>
      </c>
      <c r="I155" s="259"/>
      <c r="J155" s="255"/>
      <c r="K155" s="255"/>
      <c r="L155" s="260"/>
      <c r="M155" s="261"/>
      <c r="N155" s="262"/>
      <c r="O155" s="262"/>
      <c r="P155" s="262"/>
      <c r="Q155" s="262"/>
      <c r="R155" s="262"/>
      <c r="S155" s="262"/>
      <c r="T155" s="263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4" t="s">
        <v>192</v>
      </c>
      <c r="AU155" s="264" t="s">
        <v>85</v>
      </c>
      <c r="AV155" s="14" t="s">
        <v>85</v>
      </c>
      <c r="AW155" s="14" t="s">
        <v>32</v>
      </c>
      <c r="AX155" s="14" t="s">
        <v>76</v>
      </c>
      <c r="AY155" s="264" t="s">
        <v>184</v>
      </c>
    </row>
    <row r="156" s="15" customFormat="1">
      <c r="A156" s="15"/>
      <c r="B156" s="265"/>
      <c r="C156" s="266"/>
      <c r="D156" s="245" t="s">
        <v>192</v>
      </c>
      <c r="E156" s="267" t="s">
        <v>129</v>
      </c>
      <c r="F156" s="268" t="s">
        <v>149</v>
      </c>
      <c r="G156" s="266"/>
      <c r="H156" s="269">
        <v>109.65000000000001</v>
      </c>
      <c r="I156" s="270"/>
      <c r="J156" s="266"/>
      <c r="K156" s="266"/>
      <c r="L156" s="271"/>
      <c r="M156" s="272"/>
      <c r="N156" s="273"/>
      <c r="O156" s="273"/>
      <c r="P156" s="273"/>
      <c r="Q156" s="273"/>
      <c r="R156" s="273"/>
      <c r="S156" s="273"/>
      <c r="T156" s="274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75" t="s">
        <v>192</v>
      </c>
      <c r="AU156" s="275" t="s">
        <v>85</v>
      </c>
      <c r="AV156" s="15" t="s">
        <v>106</v>
      </c>
      <c r="AW156" s="15" t="s">
        <v>32</v>
      </c>
      <c r="AX156" s="15" t="s">
        <v>83</v>
      </c>
      <c r="AY156" s="275" t="s">
        <v>184</v>
      </c>
    </row>
    <row r="157" s="2" customFormat="1" ht="21.75" customHeight="1">
      <c r="A157" s="39"/>
      <c r="B157" s="40"/>
      <c r="C157" s="230" t="s">
        <v>114</v>
      </c>
      <c r="D157" s="230" t="s">
        <v>186</v>
      </c>
      <c r="E157" s="231" t="s">
        <v>224</v>
      </c>
      <c r="F157" s="232" t="s">
        <v>225</v>
      </c>
      <c r="G157" s="233" t="s">
        <v>189</v>
      </c>
      <c r="H157" s="234">
        <v>109.65000000000001</v>
      </c>
      <c r="I157" s="235"/>
      <c r="J157" s="236">
        <f>ROUND(I157*H157,2)</f>
        <v>0</v>
      </c>
      <c r="K157" s="232" t="s">
        <v>190</v>
      </c>
      <c r="L157" s="45"/>
      <c r="M157" s="237" t="s">
        <v>1</v>
      </c>
      <c r="N157" s="238" t="s">
        <v>41</v>
      </c>
      <c r="O157" s="92"/>
      <c r="P157" s="239">
        <f>O157*H157</f>
        <v>0</v>
      </c>
      <c r="Q157" s="239">
        <v>0</v>
      </c>
      <c r="R157" s="239">
        <f>Q157*H157</f>
        <v>0</v>
      </c>
      <c r="S157" s="239">
        <v>0</v>
      </c>
      <c r="T157" s="240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41" t="s">
        <v>106</v>
      </c>
      <c r="AT157" s="241" t="s">
        <v>186</v>
      </c>
      <c r="AU157" s="241" t="s">
        <v>85</v>
      </c>
      <c r="AY157" s="18" t="s">
        <v>184</v>
      </c>
      <c r="BE157" s="242">
        <f>IF(N157="základní",J157,0)</f>
        <v>0</v>
      </c>
      <c r="BF157" s="242">
        <f>IF(N157="snížená",J157,0)</f>
        <v>0</v>
      </c>
      <c r="BG157" s="242">
        <f>IF(N157="zákl. přenesená",J157,0)</f>
        <v>0</v>
      </c>
      <c r="BH157" s="242">
        <f>IF(N157="sníž. přenesená",J157,0)</f>
        <v>0</v>
      </c>
      <c r="BI157" s="242">
        <f>IF(N157="nulová",J157,0)</f>
        <v>0</v>
      </c>
      <c r="BJ157" s="18" t="s">
        <v>83</v>
      </c>
      <c r="BK157" s="242">
        <f>ROUND(I157*H157,2)</f>
        <v>0</v>
      </c>
      <c r="BL157" s="18" t="s">
        <v>106</v>
      </c>
      <c r="BM157" s="241" t="s">
        <v>226</v>
      </c>
    </row>
    <row r="158" s="14" customFormat="1">
      <c r="A158" s="14"/>
      <c r="B158" s="254"/>
      <c r="C158" s="255"/>
      <c r="D158" s="245" t="s">
        <v>192</v>
      </c>
      <c r="E158" s="256" t="s">
        <v>1</v>
      </c>
      <c r="F158" s="257" t="s">
        <v>129</v>
      </c>
      <c r="G158" s="255"/>
      <c r="H158" s="258">
        <v>109.65000000000001</v>
      </c>
      <c r="I158" s="259"/>
      <c r="J158" s="255"/>
      <c r="K158" s="255"/>
      <c r="L158" s="260"/>
      <c r="M158" s="261"/>
      <c r="N158" s="262"/>
      <c r="O158" s="262"/>
      <c r="P158" s="262"/>
      <c r="Q158" s="262"/>
      <c r="R158" s="262"/>
      <c r="S158" s="262"/>
      <c r="T158" s="263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4" t="s">
        <v>192</v>
      </c>
      <c r="AU158" s="264" t="s">
        <v>85</v>
      </c>
      <c r="AV158" s="14" t="s">
        <v>85</v>
      </c>
      <c r="AW158" s="14" t="s">
        <v>32</v>
      </c>
      <c r="AX158" s="14" t="s">
        <v>83</v>
      </c>
      <c r="AY158" s="264" t="s">
        <v>184</v>
      </c>
    </row>
    <row r="159" s="2" customFormat="1" ht="37.8" customHeight="1">
      <c r="A159" s="39"/>
      <c r="B159" s="40"/>
      <c r="C159" s="230" t="s">
        <v>223</v>
      </c>
      <c r="D159" s="230" t="s">
        <v>186</v>
      </c>
      <c r="E159" s="231" t="s">
        <v>228</v>
      </c>
      <c r="F159" s="232" t="s">
        <v>229</v>
      </c>
      <c r="G159" s="233" t="s">
        <v>208</v>
      </c>
      <c r="H159" s="234">
        <v>30.66</v>
      </c>
      <c r="I159" s="235"/>
      <c r="J159" s="236">
        <f>ROUND(I159*H159,2)</f>
        <v>0</v>
      </c>
      <c r="K159" s="232" t="s">
        <v>190</v>
      </c>
      <c r="L159" s="45"/>
      <c r="M159" s="237" t="s">
        <v>1</v>
      </c>
      <c r="N159" s="238" t="s">
        <v>41</v>
      </c>
      <c r="O159" s="92"/>
      <c r="P159" s="239">
        <f>O159*H159</f>
        <v>0</v>
      </c>
      <c r="Q159" s="239">
        <v>0</v>
      </c>
      <c r="R159" s="239">
        <f>Q159*H159</f>
        <v>0</v>
      </c>
      <c r="S159" s="239">
        <v>0</v>
      </c>
      <c r="T159" s="240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41" t="s">
        <v>106</v>
      </c>
      <c r="AT159" s="241" t="s">
        <v>186</v>
      </c>
      <c r="AU159" s="241" t="s">
        <v>85</v>
      </c>
      <c r="AY159" s="18" t="s">
        <v>184</v>
      </c>
      <c r="BE159" s="242">
        <f>IF(N159="základní",J159,0)</f>
        <v>0</v>
      </c>
      <c r="BF159" s="242">
        <f>IF(N159="snížená",J159,0)</f>
        <v>0</v>
      </c>
      <c r="BG159" s="242">
        <f>IF(N159="zákl. přenesená",J159,0)</f>
        <v>0</v>
      </c>
      <c r="BH159" s="242">
        <f>IF(N159="sníž. přenesená",J159,0)</f>
        <v>0</v>
      </c>
      <c r="BI159" s="242">
        <f>IF(N159="nulová",J159,0)</f>
        <v>0</v>
      </c>
      <c r="BJ159" s="18" t="s">
        <v>83</v>
      </c>
      <c r="BK159" s="242">
        <f>ROUND(I159*H159,2)</f>
        <v>0</v>
      </c>
      <c r="BL159" s="18" t="s">
        <v>106</v>
      </c>
      <c r="BM159" s="241" t="s">
        <v>1126</v>
      </c>
    </row>
    <row r="160" s="13" customFormat="1">
      <c r="A160" s="13"/>
      <c r="B160" s="243"/>
      <c r="C160" s="244"/>
      <c r="D160" s="245" t="s">
        <v>192</v>
      </c>
      <c r="E160" s="246" t="s">
        <v>1</v>
      </c>
      <c r="F160" s="247" t="s">
        <v>231</v>
      </c>
      <c r="G160" s="244"/>
      <c r="H160" s="246" t="s">
        <v>1</v>
      </c>
      <c r="I160" s="248"/>
      <c r="J160" s="244"/>
      <c r="K160" s="244"/>
      <c r="L160" s="249"/>
      <c r="M160" s="250"/>
      <c r="N160" s="251"/>
      <c r="O160" s="251"/>
      <c r="P160" s="251"/>
      <c r="Q160" s="251"/>
      <c r="R160" s="251"/>
      <c r="S160" s="251"/>
      <c r="T160" s="252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3" t="s">
        <v>192</v>
      </c>
      <c r="AU160" s="253" t="s">
        <v>85</v>
      </c>
      <c r="AV160" s="13" t="s">
        <v>83</v>
      </c>
      <c r="AW160" s="13" t="s">
        <v>32</v>
      </c>
      <c r="AX160" s="13" t="s">
        <v>76</v>
      </c>
      <c r="AY160" s="253" t="s">
        <v>184</v>
      </c>
    </row>
    <row r="161" s="14" customFormat="1">
      <c r="A161" s="14"/>
      <c r="B161" s="254"/>
      <c r="C161" s="255"/>
      <c r="D161" s="245" t="s">
        <v>192</v>
      </c>
      <c r="E161" s="256" t="s">
        <v>1</v>
      </c>
      <c r="F161" s="257" t="s">
        <v>145</v>
      </c>
      <c r="G161" s="255"/>
      <c r="H161" s="258">
        <v>30.66</v>
      </c>
      <c r="I161" s="259"/>
      <c r="J161" s="255"/>
      <c r="K161" s="255"/>
      <c r="L161" s="260"/>
      <c r="M161" s="261"/>
      <c r="N161" s="262"/>
      <c r="O161" s="262"/>
      <c r="P161" s="262"/>
      <c r="Q161" s="262"/>
      <c r="R161" s="262"/>
      <c r="S161" s="262"/>
      <c r="T161" s="263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4" t="s">
        <v>192</v>
      </c>
      <c r="AU161" s="264" t="s">
        <v>85</v>
      </c>
      <c r="AV161" s="14" t="s">
        <v>85</v>
      </c>
      <c r="AW161" s="14" t="s">
        <v>32</v>
      </c>
      <c r="AX161" s="14" t="s">
        <v>83</v>
      </c>
      <c r="AY161" s="264" t="s">
        <v>184</v>
      </c>
    </row>
    <row r="162" s="2" customFormat="1" ht="37.8" customHeight="1">
      <c r="A162" s="39"/>
      <c r="B162" s="40"/>
      <c r="C162" s="230" t="s">
        <v>227</v>
      </c>
      <c r="D162" s="230" t="s">
        <v>186</v>
      </c>
      <c r="E162" s="231" t="s">
        <v>233</v>
      </c>
      <c r="F162" s="232" t="s">
        <v>234</v>
      </c>
      <c r="G162" s="233" t="s">
        <v>208</v>
      </c>
      <c r="H162" s="234">
        <v>33</v>
      </c>
      <c r="I162" s="235"/>
      <c r="J162" s="236">
        <f>ROUND(I162*H162,2)</f>
        <v>0</v>
      </c>
      <c r="K162" s="232" t="s">
        <v>190</v>
      </c>
      <c r="L162" s="45"/>
      <c r="M162" s="237" t="s">
        <v>1</v>
      </c>
      <c r="N162" s="238" t="s">
        <v>41</v>
      </c>
      <c r="O162" s="92"/>
      <c r="P162" s="239">
        <f>O162*H162</f>
        <v>0</v>
      </c>
      <c r="Q162" s="239">
        <v>0</v>
      </c>
      <c r="R162" s="239">
        <f>Q162*H162</f>
        <v>0</v>
      </c>
      <c r="S162" s="239">
        <v>0</v>
      </c>
      <c r="T162" s="240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41" t="s">
        <v>106</v>
      </c>
      <c r="AT162" s="241" t="s">
        <v>186</v>
      </c>
      <c r="AU162" s="241" t="s">
        <v>85</v>
      </c>
      <c r="AY162" s="18" t="s">
        <v>184</v>
      </c>
      <c r="BE162" s="242">
        <f>IF(N162="základní",J162,0)</f>
        <v>0</v>
      </c>
      <c r="BF162" s="242">
        <f>IF(N162="snížená",J162,0)</f>
        <v>0</v>
      </c>
      <c r="BG162" s="242">
        <f>IF(N162="zákl. přenesená",J162,0)</f>
        <v>0</v>
      </c>
      <c r="BH162" s="242">
        <f>IF(N162="sníž. přenesená",J162,0)</f>
        <v>0</v>
      </c>
      <c r="BI162" s="242">
        <f>IF(N162="nulová",J162,0)</f>
        <v>0</v>
      </c>
      <c r="BJ162" s="18" t="s">
        <v>83</v>
      </c>
      <c r="BK162" s="242">
        <f>ROUND(I162*H162,2)</f>
        <v>0</v>
      </c>
      <c r="BL162" s="18" t="s">
        <v>106</v>
      </c>
      <c r="BM162" s="241" t="s">
        <v>1127</v>
      </c>
    </row>
    <row r="163" s="13" customFormat="1">
      <c r="A163" s="13"/>
      <c r="B163" s="243"/>
      <c r="C163" s="244"/>
      <c r="D163" s="245" t="s">
        <v>192</v>
      </c>
      <c r="E163" s="246" t="s">
        <v>1</v>
      </c>
      <c r="F163" s="247" t="s">
        <v>199</v>
      </c>
      <c r="G163" s="244"/>
      <c r="H163" s="246" t="s">
        <v>1</v>
      </c>
      <c r="I163" s="248"/>
      <c r="J163" s="244"/>
      <c r="K163" s="244"/>
      <c r="L163" s="249"/>
      <c r="M163" s="250"/>
      <c r="N163" s="251"/>
      <c r="O163" s="251"/>
      <c r="P163" s="251"/>
      <c r="Q163" s="251"/>
      <c r="R163" s="251"/>
      <c r="S163" s="251"/>
      <c r="T163" s="252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3" t="s">
        <v>192</v>
      </c>
      <c r="AU163" s="253" t="s">
        <v>85</v>
      </c>
      <c r="AV163" s="13" t="s">
        <v>83</v>
      </c>
      <c r="AW163" s="13" t="s">
        <v>32</v>
      </c>
      <c r="AX163" s="13" t="s">
        <v>76</v>
      </c>
      <c r="AY163" s="253" t="s">
        <v>184</v>
      </c>
    </row>
    <row r="164" s="14" customFormat="1">
      <c r="A164" s="14"/>
      <c r="B164" s="254"/>
      <c r="C164" s="255"/>
      <c r="D164" s="245" t="s">
        <v>192</v>
      </c>
      <c r="E164" s="256" t="s">
        <v>1</v>
      </c>
      <c r="F164" s="257" t="s">
        <v>1128</v>
      </c>
      <c r="G164" s="255"/>
      <c r="H164" s="258">
        <v>23.100000000000001</v>
      </c>
      <c r="I164" s="259"/>
      <c r="J164" s="255"/>
      <c r="K164" s="255"/>
      <c r="L164" s="260"/>
      <c r="M164" s="261"/>
      <c r="N164" s="262"/>
      <c r="O164" s="262"/>
      <c r="P164" s="262"/>
      <c r="Q164" s="262"/>
      <c r="R164" s="262"/>
      <c r="S164" s="262"/>
      <c r="T164" s="263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64" t="s">
        <v>192</v>
      </c>
      <c r="AU164" s="264" t="s">
        <v>85</v>
      </c>
      <c r="AV164" s="14" t="s">
        <v>85</v>
      </c>
      <c r="AW164" s="14" t="s">
        <v>32</v>
      </c>
      <c r="AX164" s="14" t="s">
        <v>76</v>
      </c>
      <c r="AY164" s="264" t="s">
        <v>184</v>
      </c>
    </row>
    <row r="165" s="14" customFormat="1">
      <c r="A165" s="14"/>
      <c r="B165" s="254"/>
      <c r="C165" s="255"/>
      <c r="D165" s="245" t="s">
        <v>192</v>
      </c>
      <c r="E165" s="256" t="s">
        <v>1</v>
      </c>
      <c r="F165" s="257" t="s">
        <v>1129</v>
      </c>
      <c r="G165" s="255"/>
      <c r="H165" s="258">
        <v>9.9000000000000004</v>
      </c>
      <c r="I165" s="259"/>
      <c r="J165" s="255"/>
      <c r="K165" s="255"/>
      <c r="L165" s="260"/>
      <c r="M165" s="261"/>
      <c r="N165" s="262"/>
      <c r="O165" s="262"/>
      <c r="P165" s="262"/>
      <c r="Q165" s="262"/>
      <c r="R165" s="262"/>
      <c r="S165" s="262"/>
      <c r="T165" s="263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4" t="s">
        <v>192</v>
      </c>
      <c r="AU165" s="264" t="s">
        <v>85</v>
      </c>
      <c r="AV165" s="14" t="s">
        <v>85</v>
      </c>
      <c r="AW165" s="14" t="s">
        <v>32</v>
      </c>
      <c r="AX165" s="14" t="s">
        <v>76</v>
      </c>
      <c r="AY165" s="264" t="s">
        <v>184</v>
      </c>
    </row>
    <row r="166" s="15" customFormat="1">
      <c r="A166" s="15"/>
      <c r="B166" s="265"/>
      <c r="C166" s="266"/>
      <c r="D166" s="245" t="s">
        <v>192</v>
      </c>
      <c r="E166" s="267" t="s">
        <v>1</v>
      </c>
      <c r="F166" s="268" t="s">
        <v>149</v>
      </c>
      <c r="G166" s="266"/>
      <c r="H166" s="269">
        <v>33</v>
      </c>
      <c r="I166" s="270"/>
      <c r="J166" s="266"/>
      <c r="K166" s="266"/>
      <c r="L166" s="271"/>
      <c r="M166" s="272"/>
      <c r="N166" s="273"/>
      <c r="O166" s="273"/>
      <c r="P166" s="273"/>
      <c r="Q166" s="273"/>
      <c r="R166" s="273"/>
      <c r="S166" s="273"/>
      <c r="T166" s="274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75" t="s">
        <v>192</v>
      </c>
      <c r="AU166" s="275" t="s">
        <v>85</v>
      </c>
      <c r="AV166" s="15" t="s">
        <v>106</v>
      </c>
      <c r="AW166" s="15" t="s">
        <v>32</v>
      </c>
      <c r="AX166" s="15" t="s">
        <v>83</v>
      </c>
      <c r="AY166" s="275" t="s">
        <v>184</v>
      </c>
    </row>
    <row r="167" s="2" customFormat="1" ht="37.8" customHeight="1">
      <c r="A167" s="39"/>
      <c r="B167" s="40"/>
      <c r="C167" s="230" t="s">
        <v>232</v>
      </c>
      <c r="D167" s="230" t="s">
        <v>186</v>
      </c>
      <c r="E167" s="231" t="s">
        <v>239</v>
      </c>
      <c r="F167" s="232" t="s">
        <v>240</v>
      </c>
      <c r="G167" s="233" t="s">
        <v>208</v>
      </c>
      <c r="H167" s="234">
        <v>30.66</v>
      </c>
      <c r="I167" s="235"/>
      <c r="J167" s="236">
        <f>ROUND(I167*H167,2)</f>
        <v>0</v>
      </c>
      <c r="K167" s="232" t="s">
        <v>190</v>
      </c>
      <c r="L167" s="45"/>
      <c r="M167" s="237" t="s">
        <v>1</v>
      </c>
      <c r="N167" s="238" t="s">
        <v>41</v>
      </c>
      <c r="O167" s="92"/>
      <c r="P167" s="239">
        <f>O167*H167</f>
        <v>0</v>
      </c>
      <c r="Q167" s="239">
        <v>0</v>
      </c>
      <c r="R167" s="239">
        <f>Q167*H167</f>
        <v>0</v>
      </c>
      <c r="S167" s="239">
        <v>0</v>
      </c>
      <c r="T167" s="240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41" t="s">
        <v>106</v>
      </c>
      <c r="AT167" s="241" t="s">
        <v>186</v>
      </c>
      <c r="AU167" s="241" t="s">
        <v>85</v>
      </c>
      <c r="AY167" s="18" t="s">
        <v>184</v>
      </c>
      <c r="BE167" s="242">
        <f>IF(N167="základní",J167,0)</f>
        <v>0</v>
      </c>
      <c r="BF167" s="242">
        <f>IF(N167="snížená",J167,0)</f>
        <v>0</v>
      </c>
      <c r="BG167" s="242">
        <f>IF(N167="zákl. přenesená",J167,0)</f>
        <v>0</v>
      </c>
      <c r="BH167" s="242">
        <f>IF(N167="sníž. přenesená",J167,0)</f>
        <v>0</v>
      </c>
      <c r="BI167" s="242">
        <f>IF(N167="nulová",J167,0)</f>
        <v>0</v>
      </c>
      <c r="BJ167" s="18" t="s">
        <v>83</v>
      </c>
      <c r="BK167" s="242">
        <f>ROUND(I167*H167,2)</f>
        <v>0</v>
      </c>
      <c r="BL167" s="18" t="s">
        <v>106</v>
      </c>
      <c r="BM167" s="241" t="s">
        <v>241</v>
      </c>
    </row>
    <row r="168" s="13" customFormat="1">
      <c r="A168" s="13"/>
      <c r="B168" s="243"/>
      <c r="C168" s="244"/>
      <c r="D168" s="245" t="s">
        <v>192</v>
      </c>
      <c r="E168" s="246" t="s">
        <v>1</v>
      </c>
      <c r="F168" s="247" t="s">
        <v>199</v>
      </c>
      <c r="G168" s="244"/>
      <c r="H168" s="246" t="s">
        <v>1</v>
      </c>
      <c r="I168" s="248"/>
      <c r="J168" s="244"/>
      <c r="K168" s="244"/>
      <c r="L168" s="249"/>
      <c r="M168" s="250"/>
      <c r="N168" s="251"/>
      <c r="O168" s="251"/>
      <c r="P168" s="251"/>
      <c r="Q168" s="251"/>
      <c r="R168" s="251"/>
      <c r="S168" s="251"/>
      <c r="T168" s="252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3" t="s">
        <v>192</v>
      </c>
      <c r="AU168" s="253" t="s">
        <v>85</v>
      </c>
      <c r="AV168" s="13" t="s">
        <v>83</v>
      </c>
      <c r="AW168" s="13" t="s">
        <v>32</v>
      </c>
      <c r="AX168" s="13" t="s">
        <v>76</v>
      </c>
      <c r="AY168" s="253" t="s">
        <v>184</v>
      </c>
    </row>
    <row r="169" s="13" customFormat="1">
      <c r="A169" s="13"/>
      <c r="B169" s="243"/>
      <c r="C169" s="244"/>
      <c r="D169" s="245" t="s">
        <v>192</v>
      </c>
      <c r="E169" s="246" t="s">
        <v>1</v>
      </c>
      <c r="F169" s="247" t="s">
        <v>242</v>
      </c>
      <c r="G169" s="244"/>
      <c r="H169" s="246" t="s">
        <v>1</v>
      </c>
      <c r="I169" s="248"/>
      <c r="J169" s="244"/>
      <c r="K169" s="244"/>
      <c r="L169" s="249"/>
      <c r="M169" s="250"/>
      <c r="N169" s="251"/>
      <c r="O169" s="251"/>
      <c r="P169" s="251"/>
      <c r="Q169" s="251"/>
      <c r="R169" s="251"/>
      <c r="S169" s="251"/>
      <c r="T169" s="252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3" t="s">
        <v>192</v>
      </c>
      <c r="AU169" s="253" t="s">
        <v>85</v>
      </c>
      <c r="AV169" s="13" t="s">
        <v>83</v>
      </c>
      <c r="AW169" s="13" t="s">
        <v>32</v>
      </c>
      <c r="AX169" s="13" t="s">
        <v>76</v>
      </c>
      <c r="AY169" s="253" t="s">
        <v>184</v>
      </c>
    </row>
    <row r="170" s="13" customFormat="1">
      <c r="A170" s="13"/>
      <c r="B170" s="243"/>
      <c r="C170" s="244"/>
      <c r="D170" s="245" t="s">
        <v>192</v>
      </c>
      <c r="E170" s="246" t="s">
        <v>1</v>
      </c>
      <c r="F170" s="247" t="s">
        <v>243</v>
      </c>
      <c r="G170" s="244"/>
      <c r="H170" s="246" t="s">
        <v>1</v>
      </c>
      <c r="I170" s="248"/>
      <c r="J170" s="244"/>
      <c r="K170" s="244"/>
      <c r="L170" s="249"/>
      <c r="M170" s="250"/>
      <c r="N170" s="251"/>
      <c r="O170" s="251"/>
      <c r="P170" s="251"/>
      <c r="Q170" s="251"/>
      <c r="R170" s="251"/>
      <c r="S170" s="251"/>
      <c r="T170" s="252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3" t="s">
        <v>192</v>
      </c>
      <c r="AU170" s="253" t="s">
        <v>85</v>
      </c>
      <c r="AV170" s="13" t="s">
        <v>83</v>
      </c>
      <c r="AW170" s="13" t="s">
        <v>32</v>
      </c>
      <c r="AX170" s="13" t="s">
        <v>76</v>
      </c>
      <c r="AY170" s="253" t="s">
        <v>184</v>
      </c>
    </row>
    <row r="171" s="14" customFormat="1">
      <c r="A171" s="14"/>
      <c r="B171" s="254"/>
      <c r="C171" s="255"/>
      <c r="D171" s="245" t="s">
        <v>192</v>
      </c>
      <c r="E171" s="256" t="s">
        <v>1</v>
      </c>
      <c r="F171" s="257" t="s">
        <v>1130</v>
      </c>
      <c r="G171" s="255"/>
      <c r="H171" s="258">
        <v>3.96</v>
      </c>
      <c r="I171" s="259"/>
      <c r="J171" s="255"/>
      <c r="K171" s="255"/>
      <c r="L171" s="260"/>
      <c r="M171" s="261"/>
      <c r="N171" s="262"/>
      <c r="O171" s="262"/>
      <c r="P171" s="262"/>
      <c r="Q171" s="262"/>
      <c r="R171" s="262"/>
      <c r="S171" s="262"/>
      <c r="T171" s="263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64" t="s">
        <v>192</v>
      </c>
      <c r="AU171" s="264" t="s">
        <v>85</v>
      </c>
      <c r="AV171" s="14" t="s">
        <v>85</v>
      </c>
      <c r="AW171" s="14" t="s">
        <v>32</v>
      </c>
      <c r="AX171" s="14" t="s">
        <v>76</v>
      </c>
      <c r="AY171" s="264" t="s">
        <v>184</v>
      </c>
    </row>
    <row r="172" s="16" customFormat="1">
      <c r="A172" s="16"/>
      <c r="B172" s="276"/>
      <c r="C172" s="277"/>
      <c r="D172" s="245" t="s">
        <v>192</v>
      </c>
      <c r="E172" s="278" t="s">
        <v>121</v>
      </c>
      <c r="F172" s="279" t="s">
        <v>246</v>
      </c>
      <c r="G172" s="277"/>
      <c r="H172" s="280">
        <v>3.96</v>
      </c>
      <c r="I172" s="281"/>
      <c r="J172" s="277"/>
      <c r="K172" s="277"/>
      <c r="L172" s="282"/>
      <c r="M172" s="283"/>
      <c r="N172" s="284"/>
      <c r="O172" s="284"/>
      <c r="P172" s="284"/>
      <c r="Q172" s="284"/>
      <c r="R172" s="284"/>
      <c r="S172" s="284"/>
      <c r="T172" s="285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T172" s="286" t="s">
        <v>192</v>
      </c>
      <c r="AU172" s="286" t="s">
        <v>85</v>
      </c>
      <c r="AV172" s="16" t="s">
        <v>92</v>
      </c>
      <c r="AW172" s="16" t="s">
        <v>32</v>
      </c>
      <c r="AX172" s="16" t="s">
        <v>76</v>
      </c>
      <c r="AY172" s="286" t="s">
        <v>184</v>
      </c>
    </row>
    <row r="173" s="13" customFormat="1">
      <c r="A173" s="13"/>
      <c r="B173" s="243"/>
      <c r="C173" s="244"/>
      <c r="D173" s="245" t="s">
        <v>192</v>
      </c>
      <c r="E173" s="246" t="s">
        <v>1</v>
      </c>
      <c r="F173" s="247" t="s">
        <v>247</v>
      </c>
      <c r="G173" s="244"/>
      <c r="H173" s="246" t="s">
        <v>1</v>
      </c>
      <c r="I173" s="248"/>
      <c r="J173" s="244"/>
      <c r="K173" s="244"/>
      <c r="L173" s="249"/>
      <c r="M173" s="250"/>
      <c r="N173" s="251"/>
      <c r="O173" s="251"/>
      <c r="P173" s="251"/>
      <c r="Q173" s="251"/>
      <c r="R173" s="251"/>
      <c r="S173" s="251"/>
      <c r="T173" s="252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3" t="s">
        <v>192</v>
      </c>
      <c r="AU173" s="253" t="s">
        <v>85</v>
      </c>
      <c r="AV173" s="13" t="s">
        <v>83</v>
      </c>
      <c r="AW173" s="13" t="s">
        <v>32</v>
      </c>
      <c r="AX173" s="13" t="s">
        <v>76</v>
      </c>
      <c r="AY173" s="253" t="s">
        <v>184</v>
      </c>
    </row>
    <row r="174" s="14" customFormat="1">
      <c r="A174" s="14"/>
      <c r="B174" s="254"/>
      <c r="C174" s="255"/>
      <c r="D174" s="245" t="s">
        <v>192</v>
      </c>
      <c r="E174" s="256" t="s">
        <v>1</v>
      </c>
      <c r="F174" s="257" t="s">
        <v>1131</v>
      </c>
      <c r="G174" s="255"/>
      <c r="H174" s="258">
        <v>13.199999999999999</v>
      </c>
      <c r="I174" s="259"/>
      <c r="J174" s="255"/>
      <c r="K174" s="255"/>
      <c r="L174" s="260"/>
      <c r="M174" s="261"/>
      <c r="N174" s="262"/>
      <c r="O174" s="262"/>
      <c r="P174" s="262"/>
      <c r="Q174" s="262"/>
      <c r="R174" s="262"/>
      <c r="S174" s="262"/>
      <c r="T174" s="263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64" t="s">
        <v>192</v>
      </c>
      <c r="AU174" s="264" t="s">
        <v>85</v>
      </c>
      <c r="AV174" s="14" t="s">
        <v>85</v>
      </c>
      <c r="AW174" s="14" t="s">
        <v>32</v>
      </c>
      <c r="AX174" s="14" t="s">
        <v>76</v>
      </c>
      <c r="AY174" s="264" t="s">
        <v>184</v>
      </c>
    </row>
    <row r="175" s="16" customFormat="1">
      <c r="A175" s="16"/>
      <c r="B175" s="276"/>
      <c r="C175" s="277"/>
      <c r="D175" s="245" t="s">
        <v>192</v>
      </c>
      <c r="E175" s="278" t="s">
        <v>123</v>
      </c>
      <c r="F175" s="279" t="s">
        <v>246</v>
      </c>
      <c r="G175" s="277"/>
      <c r="H175" s="280">
        <v>13.199999999999999</v>
      </c>
      <c r="I175" s="281"/>
      <c r="J175" s="277"/>
      <c r="K175" s="277"/>
      <c r="L175" s="282"/>
      <c r="M175" s="283"/>
      <c r="N175" s="284"/>
      <c r="O175" s="284"/>
      <c r="P175" s="284"/>
      <c r="Q175" s="284"/>
      <c r="R175" s="284"/>
      <c r="S175" s="284"/>
      <c r="T175" s="285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T175" s="286" t="s">
        <v>192</v>
      </c>
      <c r="AU175" s="286" t="s">
        <v>85</v>
      </c>
      <c r="AV175" s="16" t="s">
        <v>92</v>
      </c>
      <c r="AW175" s="16" t="s">
        <v>32</v>
      </c>
      <c r="AX175" s="16" t="s">
        <v>76</v>
      </c>
      <c r="AY175" s="286" t="s">
        <v>184</v>
      </c>
    </row>
    <row r="176" s="15" customFormat="1">
      <c r="A176" s="15"/>
      <c r="B176" s="265"/>
      <c r="C176" s="266"/>
      <c r="D176" s="245" t="s">
        <v>192</v>
      </c>
      <c r="E176" s="267" t="s">
        <v>148</v>
      </c>
      <c r="F176" s="268" t="s">
        <v>149</v>
      </c>
      <c r="G176" s="266"/>
      <c r="H176" s="269">
        <v>17.16</v>
      </c>
      <c r="I176" s="270"/>
      <c r="J176" s="266"/>
      <c r="K176" s="266"/>
      <c r="L176" s="271"/>
      <c r="M176" s="272"/>
      <c r="N176" s="273"/>
      <c r="O176" s="273"/>
      <c r="P176" s="273"/>
      <c r="Q176" s="273"/>
      <c r="R176" s="273"/>
      <c r="S176" s="273"/>
      <c r="T176" s="274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75" t="s">
        <v>192</v>
      </c>
      <c r="AU176" s="275" t="s">
        <v>85</v>
      </c>
      <c r="AV176" s="15" t="s">
        <v>106</v>
      </c>
      <c r="AW176" s="15" t="s">
        <v>32</v>
      </c>
      <c r="AX176" s="15" t="s">
        <v>76</v>
      </c>
      <c r="AY176" s="275" t="s">
        <v>184</v>
      </c>
    </row>
    <row r="177" s="14" customFormat="1">
      <c r="A177" s="14"/>
      <c r="B177" s="254"/>
      <c r="C177" s="255"/>
      <c r="D177" s="245" t="s">
        <v>192</v>
      </c>
      <c r="E177" s="256" t="s">
        <v>142</v>
      </c>
      <c r="F177" s="257" t="s">
        <v>253</v>
      </c>
      <c r="G177" s="255"/>
      <c r="H177" s="258">
        <v>13.5</v>
      </c>
      <c r="I177" s="259"/>
      <c r="J177" s="255"/>
      <c r="K177" s="255"/>
      <c r="L177" s="260"/>
      <c r="M177" s="261"/>
      <c r="N177" s="262"/>
      <c r="O177" s="262"/>
      <c r="P177" s="262"/>
      <c r="Q177" s="262"/>
      <c r="R177" s="262"/>
      <c r="S177" s="262"/>
      <c r="T177" s="263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4" t="s">
        <v>192</v>
      </c>
      <c r="AU177" s="264" t="s">
        <v>85</v>
      </c>
      <c r="AV177" s="14" t="s">
        <v>85</v>
      </c>
      <c r="AW177" s="14" t="s">
        <v>32</v>
      </c>
      <c r="AX177" s="14" t="s">
        <v>76</v>
      </c>
      <c r="AY177" s="264" t="s">
        <v>184</v>
      </c>
    </row>
    <row r="178" s="14" customFormat="1">
      <c r="A178" s="14"/>
      <c r="B178" s="254"/>
      <c r="C178" s="255"/>
      <c r="D178" s="245" t="s">
        <v>192</v>
      </c>
      <c r="E178" s="256" t="s">
        <v>145</v>
      </c>
      <c r="F178" s="257" t="s">
        <v>152</v>
      </c>
      <c r="G178" s="255"/>
      <c r="H178" s="258">
        <v>30.66</v>
      </c>
      <c r="I178" s="259"/>
      <c r="J178" s="255"/>
      <c r="K178" s="255"/>
      <c r="L178" s="260"/>
      <c r="M178" s="261"/>
      <c r="N178" s="262"/>
      <c r="O178" s="262"/>
      <c r="P178" s="262"/>
      <c r="Q178" s="262"/>
      <c r="R178" s="262"/>
      <c r="S178" s="262"/>
      <c r="T178" s="263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4" t="s">
        <v>192</v>
      </c>
      <c r="AU178" s="264" t="s">
        <v>85</v>
      </c>
      <c r="AV178" s="14" t="s">
        <v>85</v>
      </c>
      <c r="AW178" s="14" t="s">
        <v>32</v>
      </c>
      <c r="AX178" s="14" t="s">
        <v>76</v>
      </c>
      <c r="AY178" s="264" t="s">
        <v>184</v>
      </c>
    </row>
    <row r="179" s="14" customFormat="1">
      <c r="A179" s="14"/>
      <c r="B179" s="254"/>
      <c r="C179" s="255"/>
      <c r="D179" s="245" t="s">
        <v>192</v>
      </c>
      <c r="E179" s="256" t="s">
        <v>1</v>
      </c>
      <c r="F179" s="257" t="s">
        <v>254</v>
      </c>
      <c r="G179" s="255"/>
      <c r="H179" s="258">
        <v>30.66</v>
      </c>
      <c r="I179" s="259"/>
      <c r="J179" s="255"/>
      <c r="K179" s="255"/>
      <c r="L179" s="260"/>
      <c r="M179" s="261"/>
      <c r="N179" s="262"/>
      <c r="O179" s="262"/>
      <c r="P179" s="262"/>
      <c r="Q179" s="262"/>
      <c r="R179" s="262"/>
      <c r="S179" s="262"/>
      <c r="T179" s="263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64" t="s">
        <v>192</v>
      </c>
      <c r="AU179" s="264" t="s">
        <v>85</v>
      </c>
      <c r="AV179" s="14" t="s">
        <v>85</v>
      </c>
      <c r="AW179" s="14" t="s">
        <v>32</v>
      </c>
      <c r="AX179" s="14" t="s">
        <v>83</v>
      </c>
      <c r="AY179" s="264" t="s">
        <v>184</v>
      </c>
    </row>
    <row r="180" s="2" customFormat="1" ht="37.8" customHeight="1">
      <c r="A180" s="39"/>
      <c r="B180" s="40"/>
      <c r="C180" s="230" t="s">
        <v>238</v>
      </c>
      <c r="D180" s="230" t="s">
        <v>186</v>
      </c>
      <c r="E180" s="231" t="s">
        <v>256</v>
      </c>
      <c r="F180" s="232" t="s">
        <v>257</v>
      </c>
      <c r="G180" s="233" t="s">
        <v>208</v>
      </c>
      <c r="H180" s="234">
        <v>30.66</v>
      </c>
      <c r="I180" s="235"/>
      <c r="J180" s="236">
        <f>ROUND(I180*H180,2)</f>
        <v>0</v>
      </c>
      <c r="K180" s="232" t="s">
        <v>190</v>
      </c>
      <c r="L180" s="45"/>
      <c r="M180" s="237" t="s">
        <v>1</v>
      </c>
      <c r="N180" s="238" t="s">
        <v>41</v>
      </c>
      <c r="O180" s="92"/>
      <c r="P180" s="239">
        <f>O180*H180</f>
        <v>0</v>
      </c>
      <c r="Q180" s="239">
        <v>0</v>
      </c>
      <c r="R180" s="239">
        <f>Q180*H180</f>
        <v>0</v>
      </c>
      <c r="S180" s="239">
        <v>0</v>
      </c>
      <c r="T180" s="240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41" t="s">
        <v>106</v>
      </c>
      <c r="AT180" s="241" t="s">
        <v>186</v>
      </c>
      <c r="AU180" s="241" t="s">
        <v>85</v>
      </c>
      <c r="AY180" s="18" t="s">
        <v>184</v>
      </c>
      <c r="BE180" s="242">
        <f>IF(N180="základní",J180,0)</f>
        <v>0</v>
      </c>
      <c r="BF180" s="242">
        <f>IF(N180="snížená",J180,0)</f>
        <v>0</v>
      </c>
      <c r="BG180" s="242">
        <f>IF(N180="zákl. přenesená",J180,0)</f>
        <v>0</v>
      </c>
      <c r="BH180" s="242">
        <f>IF(N180="sníž. přenesená",J180,0)</f>
        <v>0</v>
      </c>
      <c r="BI180" s="242">
        <f>IF(N180="nulová",J180,0)</f>
        <v>0</v>
      </c>
      <c r="BJ180" s="18" t="s">
        <v>83</v>
      </c>
      <c r="BK180" s="242">
        <f>ROUND(I180*H180,2)</f>
        <v>0</v>
      </c>
      <c r="BL180" s="18" t="s">
        <v>106</v>
      </c>
      <c r="BM180" s="241" t="s">
        <v>1132</v>
      </c>
    </row>
    <row r="181" s="14" customFormat="1">
      <c r="A181" s="14"/>
      <c r="B181" s="254"/>
      <c r="C181" s="255"/>
      <c r="D181" s="245" t="s">
        <v>192</v>
      </c>
      <c r="E181" s="256" t="s">
        <v>1</v>
      </c>
      <c r="F181" s="257" t="s">
        <v>259</v>
      </c>
      <c r="G181" s="255"/>
      <c r="H181" s="258">
        <v>30.66</v>
      </c>
      <c r="I181" s="259"/>
      <c r="J181" s="255"/>
      <c r="K181" s="255"/>
      <c r="L181" s="260"/>
      <c r="M181" s="261"/>
      <c r="N181" s="262"/>
      <c r="O181" s="262"/>
      <c r="P181" s="262"/>
      <c r="Q181" s="262"/>
      <c r="R181" s="262"/>
      <c r="S181" s="262"/>
      <c r="T181" s="263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4" t="s">
        <v>192</v>
      </c>
      <c r="AU181" s="264" t="s">
        <v>85</v>
      </c>
      <c r="AV181" s="14" t="s">
        <v>85</v>
      </c>
      <c r="AW181" s="14" t="s">
        <v>32</v>
      </c>
      <c r="AX181" s="14" t="s">
        <v>83</v>
      </c>
      <c r="AY181" s="264" t="s">
        <v>184</v>
      </c>
    </row>
    <row r="182" s="2" customFormat="1" ht="24.15" customHeight="1">
      <c r="A182" s="39"/>
      <c r="B182" s="40"/>
      <c r="C182" s="230" t="s">
        <v>255</v>
      </c>
      <c r="D182" s="230" t="s">
        <v>186</v>
      </c>
      <c r="E182" s="231" t="s">
        <v>261</v>
      </c>
      <c r="F182" s="232" t="s">
        <v>262</v>
      </c>
      <c r="G182" s="233" t="s">
        <v>208</v>
      </c>
      <c r="H182" s="234">
        <v>61.32</v>
      </c>
      <c r="I182" s="235"/>
      <c r="J182" s="236">
        <f>ROUND(I182*H182,2)</f>
        <v>0</v>
      </c>
      <c r="K182" s="232" t="s">
        <v>190</v>
      </c>
      <c r="L182" s="45"/>
      <c r="M182" s="237" t="s">
        <v>1</v>
      </c>
      <c r="N182" s="238" t="s">
        <v>41</v>
      </c>
      <c r="O182" s="92"/>
      <c r="P182" s="239">
        <f>O182*H182</f>
        <v>0</v>
      </c>
      <c r="Q182" s="239">
        <v>0</v>
      </c>
      <c r="R182" s="239">
        <f>Q182*H182</f>
        <v>0</v>
      </c>
      <c r="S182" s="239">
        <v>0</v>
      </c>
      <c r="T182" s="240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41" t="s">
        <v>106</v>
      </c>
      <c r="AT182" s="241" t="s">
        <v>186</v>
      </c>
      <c r="AU182" s="241" t="s">
        <v>85</v>
      </c>
      <c r="AY182" s="18" t="s">
        <v>184</v>
      </c>
      <c r="BE182" s="242">
        <f>IF(N182="základní",J182,0)</f>
        <v>0</v>
      </c>
      <c r="BF182" s="242">
        <f>IF(N182="snížená",J182,0)</f>
        <v>0</v>
      </c>
      <c r="BG182" s="242">
        <f>IF(N182="zákl. přenesená",J182,0)</f>
        <v>0</v>
      </c>
      <c r="BH182" s="242">
        <f>IF(N182="sníž. přenesená",J182,0)</f>
        <v>0</v>
      </c>
      <c r="BI182" s="242">
        <f>IF(N182="nulová",J182,0)</f>
        <v>0</v>
      </c>
      <c r="BJ182" s="18" t="s">
        <v>83</v>
      </c>
      <c r="BK182" s="242">
        <f>ROUND(I182*H182,2)</f>
        <v>0</v>
      </c>
      <c r="BL182" s="18" t="s">
        <v>106</v>
      </c>
      <c r="BM182" s="241" t="s">
        <v>1133</v>
      </c>
    </row>
    <row r="183" s="14" customFormat="1">
      <c r="A183" s="14"/>
      <c r="B183" s="254"/>
      <c r="C183" s="255"/>
      <c r="D183" s="245" t="s">
        <v>192</v>
      </c>
      <c r="E183" s="256" t="s">
        <v>1</v>
      </c>
      <c r="F183" s="257" t="s">
        <v>264</v>
      </c>
      <c r="G183" s="255"/>
      <c r="H183" s="258">
        <v>30.66</v>
      </c>
      <c r="I183" s="259"/>
      <c r="J183" s="255"/>
      <c r="K183" s="255"/>
      <c r="L183" s="260"/>
      <c r="M183" s="261"/>
      <c r="N183" s="262"/>
      <c r="O183" s="262"/>
      <c r="P183" s="262"/>
      <c r="Q183" s="262"/>
      <c r="R183" s="262"/>
      <c r="S183" s="262"/>
      <c r="T183" s="263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64" t="s">
        <v>192</v>
      </c>
      <c r="AU183" s="264" t="s">
        <v>85</v>
      </c>
      <c r="AV183" s="14" t="s">
        <v>85</v>
      </c>
      <c r="AW183" s="14" t="s">
        <v>32</v>
      </c>
      <c r="AX183" s="14" t="s">
        <v>76</v>
      </c>
      <c r="AY183" s="264" t="s">
        <v>184</v>
      </c>
    </row>
    <row r="184" s="14" customFormat="1">
      <c r="A184" s="14"/>
      <c r="B184" s="254"/>
      <c r="C184" s="255"/>
      <c r="D184" s="245" t="s">
        <v>192</v>
      </c>
      <c r="E184" s="256" t="s">
        <v>1</v>
      </c>
      <c r="F184" s="257" t="s">
        <v>265</v>
      </c>
      <c r="G184" s="255"/>
      <c r="H184" s="258">
        <v>30.66</v>
      </c>
      <c r="I184" s="259"/>
      <c r="J184" s="255"/>
      <c r="K184" s="255"/>
      <c r="L184" s="260"/>
      <c r="M184" s="261"/>
      <c r="N184" s="262"/>
      <c r="O184" s="262"/>
      <c r="P184" s="262"/>
      <c r="Q184" s="262"/>
      <c r="R184" s="262"/>
      <c r="S184" s="262"/>
      <c r="T184" s="263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64" t="s">
        <v>192</v>
      </c>
      <c r="AU184" s="264" t="s">
        <v>85</v>
      </c>
      <c r="AV184" s="14" t="s">
        <v>85</v>
      </c>
      <c r="AW184" s="14" t="s">
        <v>32</v>
      </c>
      <c r="AX184" s="14" t="s">
        <v>76</v>
      </c>
      <c r="AY184" s="264" t="s">
        <v>184</v>
      </c>
    </row>
    <row r="185" s="15" customFormat="1">
      <c r="A185" s="15"/>
      <c r="B185" s="265"/>
      <c r="C185" s="266"/>
      <c r="D185" s="245" t="s">
        <v>192</v>
      </c>
      <c r="E185" s="267" t="s">
        <v>1</v>
      </c>
      <c r="F185" s="268" t="s">
        <v>149</v>
      </c>
      <c r="G185" s="266"/>
      <c r="H185" s="269">
        <v>61.32</v>
      </c>
      <c r="I185" s="270"/>
      <c r="J185" s="266"/>
      <c r="K185" s="266"/>
      <c r="L185" s="271"/>
      <c r="M185" s="272"/>
      <c r="N185" s="273"/>
      <c r="O185" s="273"/>
      <c r="P185" s="273"/>
      <c r="Q185" s="273"/>
      <c r="R185" s="273"/>
      <c r="S185" s="273"/>
      <c r="T185" s="274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75" t="s">
        <v>192</v>
      </c>
      <c r="AU185" s="275" t="s">
        <v>85</v>
      </c>
      <c r="AV185" s="15" t="s">
        <v>106</v>
      </c>
      <c r="AW185" s="15" t="s">
        <v>32</v>
      </c>
      <c r="AX185" s="15" t="s">
        <v>83</v>
      </c>
      <c r="AY185" s="275" t="s">
        <v>184</v>
      </c>
    </row>
    <row r="186" s="2" customFormat="1" ht="16.5" customHeight="1">
      <c r="A186" s="39"/>
      <c r="B186" s="40"/>
      <c r="C186" s="230" t="s">
        <v>260</v>
      </c>
      <c r="D186" s="230" t="s">
        <v>186</v>
      </c>
      <c r="E186" s="231" t="s">
        <v>267</v>
      </c>
      <c r="F186" s="232" t="s">
        <v>268</v>
      </c>
      <c r="G186" s="233" t="s">
        <v>208</v>
      </c>
      <c r="H186" s="234">
        <v>61.32</v>
      </c>
      <c r="I186" s="235"/>
      <c r="J186" s="236">
        <f>ROUND(I186*H186,2)</f>
        <v>0</v>
      </c>
      <c r="K186" s="232" t="s">
        <v>190</v>
      </c>
      <c r="L186" s="45"/>
      <c r="M186" s="237" t="s">
        <v>1</v>
      </c>
      <c r="N186" s="238" t="s">
        <v>41</v>
      </c>
      <c r="O186" s="92"/>
      <c r="P186" s="239">
        <f>O186*H186</f>
        <v>0</v>
      </c>
      <c r="Q186" s="239">
        <v>0</v>
      </c>
      <c r="R186" s="239">
        <f>Q186*H186</f>
        <v>0</v>
      </c>
      <c r="S186" s="239">
        <v>0</v>
      </c>
      <c r="T186" s="240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41" t="s">
        <v>106</v>
      </c>
      <c r="AT186" s="241" t="s">
        <v>186</v>
      </c>
      <c r="AU186" s="241" t="s">
        <v>85</v>
      </c>
      <c r="AY186" s="18" t="s">
        <v>184</v>
      </c>
      <c r="BE186" s="242">
        <f>IF(N186="základní",J186,0)</f>
        <v>0</v>
      </c>
      <c r="BF186" s="242">
        <f>IF(N186="snížená",J186,0)</f>
        <v>0</v>
      </c>
      <c r="BG186" s="242">
        <f>IF(N186="zákl. přenesená",J186,0)</f>
        <v>0</v>
      </c>
      <c r="BH186" s="242">
        <f>IF(N186="sníž. přenesená",J186,0)</f>
        <v>0</v>
      </c>
      <c r="BI186" s="242">
        <f>IF(N186="nulová",J186,0)</f>
        <v>0</v>
      </c>
      <c r="BJ186" s="18" t="s">
        <v>83</v>
      </c>
      <c r="BK186" s="242">
        <f>ROUND(I186*H186,2)</f>
        <v>0</v>
      </c>
      <c r="BL186" s="18" t="s">
        <v>106</v>
      </c>
      <c r="BM186" s="241" t="s">
        <v>1134</v>
      </c>
    </row>
    <row r="187" s="14" customFormat="1">
      <c r="A187" s="14"/>
      <c r="B187" s="254"/>
      <c r="C187" s="255"/>
      <c r="D187" s="245" t="s">
        <v>192</v>
      </c>
      <c r="E187" s="256" t="s">
        <v>1</v>
      </c>
      <c r="F187" s="257" t="s">
        <v>270</v>
      </c>
      <c r="G187" s="255"/>
      <c r="H187" s="258">
        <v>30.66</v>
      </c>
      <c r="I187" s="259"/>
      <c r="J187" s="255"/>
      <c r="K187" s="255"/>
      <c r="L187" s="260"/>
      <c r="M187" s="261"/>
      <c r="N187" s="262"/>
      <c r="O187" s="262"/>
      <c r="P187" s="262"/>
      <c r="Q187" s="262"/>
      <c r="R187" s="262"/>
      <c r="S187" s="262"/>
      <c r="T187" s="263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4" t="s">
        <v>192</v>
      </c>
      <c r="AU187" s="264" t="s">
        <v>85</v>
      </c>
      <c r="AV187" s="14" t="s">
        <v>85</v>
      </c>
      <c r="AW187" s="14" t="s">
        <v>32</v>
      </c>
      <c r="AX187" s="14" t="s">
        <v>76</v>
      </c>
      <c r="AY187" s="264" t="s">
        <v>184</v>
      </c>
    </row>
    <row r="188" s="14" customFormat="1">
      <c r="A188" s="14"/>
      <c r="B188" s="254"/>
      <c r="C188" s="255"/>
      <c r="D188" s="245" t="s">
        <v>192</v>
      </c>
      <c r="E188" s="256" t="s">
        <v>1</v>
      </c>
      <c r="F188" s="257" t="s">
        <v>271</v>
      </c>
      <c r="G188" s="255"/>
      <c r="H188" s="258">
        <v>30.66</v>
      </c>
      <c r="I188" s="259"/>
      <c r="J188" s="255"/>
      <c r="K188" s="255"/>
      <c r="L188" s="260"/>
      <c r="M188" s="261"/>
      <c r="N188" s="262"/>
      <c r="O188" s="262"/>
      <c r="P188" s="262"/>
      <c r="Q188" s="262"/>
      <c r="R188" s="262"/>
      <c r="S188" s="262"/>
      <c r="T188" s="263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64" t="s">
        <v>192</v>
      </c>
      <c r="AU188" s="264" t="s">
        <v>85</v>
      </c>
      <c r="AV188" s="14" t="s">
        <v>85</v>
      </c>
      <c r="AW188" s="14" t="s">
        <v>32</v>
      </c>
      <c r="AX188" s="14" t="s">
        <v>76</v>
      </c>
      <c r="AY188" s="264" t="s">
        <v>184</v>
      </c>
    </row>
    <row r="189" s="15" customFormat="1">
      <c r="A189" s="15"/>
      <c r="B189" s="265"/>
      <c r="C189" s="266"/>
      <c r="D189" s="245" t="s">
        <v>192</v>
      </c>
      <c r="E189" s="267" t="s">
        <v>1</v>
      </c>
      <c r="F189" s="268" t="s">
        <v>149</v>
      </c>
      <c r="G189" s="266"/>
      <c r="H189" s="269">
        <v>61.32</v>
      </c>
      <c r="I189" s="270"/>
      <c r="J189" s="266"/>
      <c r="K189" s="266"/>
      <c r="L189" s="271"/>
      <c r="M189" s="272"/>
      <c r="N189" s="273"/>
      <c r="O189" s="273"/>
      <c r="P189" s="273"/>
      <c r="Q189" s="273"/>
      <c r="R189" s="273"/>
      <c r="S189" s="273"/>
      <c r="T189" s="274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75" t="s">
        <v>192</v>
      </c>
      <c r="AU189" s="275" t="s">
        <v>85</v>
      </c>
      <c r="AV189" s="15" t="s">
        <v>106</v>
      </c>
      <c r="AW189" s="15" t="s">
        <v>32</v>
      </c>
      <c r="AX189" s="15" t="s">
        <v>83</v>
      </c>
      <c r="AY189" s="275" t="s">
        <v>184</v>
      </c>
    </row>
    <row r="190" s="2" customFormat="1" ht="33" customHeight="1">
      <c r="A190" s="39"/>
      <c r="B190" s="40"/>
      <c r="C190" s="230" t="s">
        <v>266</v>
      </c>
      <c r="D190" s="230" t="s">
        <v>186</v>
      </c>
      <c r="E190" s="231" t="s">
        <v>273</v>
      </c>
      <c r="F190" s="232" t="s">
        <v>274</v>
      </c>
      <c r="G190" s="233" t="s">
        <v>275</v>
      </c>
      <c r="H190" s="234">
        <v>55.188000000000002</v>
      </c>
      <c r="I190" s="235"/>
      <c r="J190" s="236">
        <f>ROUND(I190*H190,2)</f>
        <v>0</v>
      </c>
      <c r="K190" s="232" t="s">
        <v>190</v>
      </c>
      <c r="L190" s="45"/>
      <c r="M190" s="237" t="s">
        <v>1</v>
      </c>
      <c r="N190" s="238" t="s">
        <v>41</v>
      </c>
      <c r="O190" s="92"/>
      <c r="P190" s="239">
        <f>O190*H190</f>
        <v>0</v>
      </c>
      <c r="Q190" s="239">
        <v>0</v>
      </c>
      <c r="R190" s="239">
        <f>Q190*H190</f>
        <v>0</v>
      </c>
      <c r="S190" s="239">
        <v>0</v>
      </c>
      <c r="T190" s="240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41" t="s">
        <v>106</v>
      </c>
      <c r="AT190" s="241" t="s">
        <v>186</v>
      </c>
      <c r="AU190" s="241" t="s">
        <v>85</v>
      </c>
      <c r="AY190" s="18" t="s">
        <v>184</v>
      </c>
      <c r="BE190" s="242">
        <f>IF(N190="základní",J190,0)</f>
        <v>0</v>
      </c>
      <c r="BF190" s="242">
        <f>IF(N190="snížená",J190,0)</f>
        <v>0</v>
      </c>
      <c r="BG190" s="242">
        <f>IF(N190="zákl. přenesená",J190,0)</f>
        <v>0</v>
      </c>
      <c r="BH190" s="242">
        <f>IF(N190="sníž. přenesená",J190,0)</f>
        <v>0</v>
      </c>
      <c r="BI190" s="242">
        <f>IF(N190="nulová",J190,0)</f>
        <v>0</v>
      </c>
      <c r="BJ190" s="18" t="s">
        <v>83</v>
      </c>
      <c r="BK190" s="242">
        <f>ROUND(I190*H190,2)</f>
        <v>0</v>
      </c>
      <c r="BL190" s="18" t="s">
        <v>106</v>
      </c>
      <c r="BM190" s="241" t="s">
        <v>276</v>
      </c>
    </row>
    <row r="191" s="14" customFormat="1">
      <c r="A191" s="14"/>
      <c r="B191" s="254"/>
      <c r="C191" s="255"/>
      <c r="D191" s="245" t="s">
        <v>192</v>
      </c>
      <c r="E191" s="256" t="s">
        <v>1</v>
      </c>
      <c r="F191" s="257" t="s">
        <v>277</v>
      </c>
      <c r="G191" s="255"/>
      <c r="H191" s="258">
        <v>55.188000000000002</v>
      </c>
      <c r="I191" s="259"/>
      <c r="J191" s="255"/>
      <c r="K191" s="255"/>
      <c r="L191" s="260"/>
      <c r="M191" s="261"/>
      <c r="N191" s="262"/>
      <c r="O191" s="262"/>
      <c r="P191" s="262"/>
      <c r="Q191" s="262"/>
      <c r="R191" s="262"/>
      <c r="S191" s="262"/>
      <c r="T191" s="263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64" t="s">
        <v>192</v>
      </c>
      <c r="AU191" s="264" t="s">
        <v>85</v>
      </c>
      <c r="AV191" s="14" t="s">
        <v>85</v>
      </c>
      <c r="AW191" s="14" t="s">
        <v>32</v>
      </c>
      <c r="AX191" s="14" t="s">
        <v>83</v>
      </c>
      <c r="AY191" s="264" t="s">
        <v>184</v>
      </c>
    </row>
    <row r="192" s="2" customFormat="1" ht="24.15" customHeight="1">
      <c r="A192" s="39"/>
      <c r="B192" s="40"/>
      <c r="C192" s="230" t="s">
        <v>272</v>
      </c>
      <c r="D192" s="230" t="s">
        <v>186</v>
      </c>
      <c r="E192" s="231" t="s">
        <v>279</v>
      </c>
      <c r="F192" s="232" t="s">
        <v>280</v>
      </c>
      <c r="G192" s="233" t="s">
        <v>208</v>
      </c>
      <c r="H192" s="234">
        <v>13.5</v>
      </c>
      <c r="I192" s="235"/>
      <c r="J192" s="236">
        <f>ROUND(I192*H192,2)</f>
        <v>0</v>
      </c>
      <c r="K192" s="232" t="s">
        <v>190</v>
      </c>
      <c r="L192" s="45"/>
      <c r="M192" s="237" t="s">
        <v>1</v>
      </c>
      <c r="N192" s="238" t="s">
        <v>41</v>
      </c>
      <c r="O192" s="92"/>
      <c r="P192" s="239">
        <f>O192*H192</f>
        <v>0</v>
      </c>
      <c r="Q192" s="239">
        <v>0</v>
      </c>
      <c r="R192" s="239">
        <f>Q192*H192</f>
        <v>0</v>
      </c>
      <c r="S192" s="239">
        <v>0</v>
      </c>
      <c r="T192" s="240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41" t="s">
        <v>106</v>
      </c>
      <c r="AT192" s="241" t="s">
        <v>186</v>
      </c>
      <c r="AU192" s="241" t="s">
        <v>85</v>
      </c>
      <c r="AY192" s="18" t="s">
        <v>184</v>
      </c>
      <c r="BE192" s="242">
        <f>IF(N192="základní",J192,0)</f>
        <v>0</v>
      </c>
      <c r="BF192" s="242">
        <f>IF(N192="snížená",J192,0)</f>
        <v>0</v>
      </c>
      <c r="BG192" s="242">
        <f>IF(N192="zákl. přenesená",J192,0)</f>
        <v>0</v>
      </c>
      <c r="BH192" s="242">
        <f>IF(N192="sníž. přenesená",J192,0)</f>
        <v>0</v>
      </c>
      <c r="BI192" s="242">
        <f>IF(N192="nulová",J192,0)</f>
        <v>0</v>
      </c>
      <c r="BJ192" s="18" t="s">
        <v>83</v>
      </c>
      <c r="BK192" s="242">
        <f>ROUND(I192*H192,2)</f>
        <v>0</v>
      </c>
      <c r="BL192" s="18" t="s">
        <v>106</v>
      </c>
      <c r="BM192" s="241" t="s">
        <v>281</v>
      </c>
    </row>
    <row r="193" s="14" customFormat="1">
      <c r="A193" s="14"/>
      <c r="B193" s="254"/>
      <c r="C193" s="255"/>
      <c r="D193" s="245" t="s">
        <v>192</v>
      </c>
      <c r="E193" s="256" t="s">
        <v>1</v>
      </c>
      <c r="F193" s="257" t="s">
        <v>282</v>
      </c>
      <c r="G193" s="255"/>
      <c r="H193" s="258">
        <v>13.5</v>
      </c>
      <c r="I193" s="259"/>
      <c r="J193" s="255"/>
      <c r="K193" s="255"/>
      <c r="L193" s="260"/>
      <c r="M193" s="261"/>
      <c r="N193" s="262"/>
      <c r="O193" s="262"/>
      <c r="P193" s="262"/>
      <c r="Q193" s="262"/>
      <c r="R193" s="262"/>
      <c r="S193" s="262"/>
      <c r="T193" s="263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64" t="s">
        <v>192</v>
      </c>
      <c r="AU193" s="264" t="s">
        <v>85</v>
      </c>
      <c r="AV193" s="14" t="s">
        <v>85</v>
      </c>
      <c r="AW193" s="14" t="s">
        <v>32</v>
      </c>
      <c r="AX193" s="14" t="s">
        <v>83</v>
      </c>
      <c r="AY193" s="264" t="s">
        <v>184</v>
      </c>
    </row>
    <row r="194" s="2" customFormat="1" ht="24.15" customHeight="1">
      <c r="A194" s="39"/>
      <c r="B194" s="40"/>
      <c r="C194" s="230" t="s">
        <v>278</v>
      </c>
      <c r="D194" s="230" t="s">
        <v>186</v>
      </c>
      <c r="E194" s="231" t="s">
        <v>283</v>
      </c>
      <c r="F194" s="232" t="s">
        <v>284</v>
      </c>
      <c r="G194" s="233" t="s">
        <v>208</v>
      </c>
      <c r="H194" s="234">
        <v>12.164</v>
      </c>
      <c r="I194" s="235"/>
      <c r="J194" s="236">
        <f>ROUND(I194*H194,2)</f>
        <v>0</v>
      </c>
      <c r="K194" s="232" t="s">
        <v>190</v>
      </c>
      <c r="L194" s="45"/>
      <c r="M194" s="237" t="s">
        <v>1</v>
      </c>
      <c r="N194" s="238" t="s">
        <v>41</v>
      </c>
      <c r="O194" s="92"/>
      <c r="P194" s="239">
        <f>O194*H194</f>
        <v>0</v>
      </c>
      <c r="Q194" s="239">
        <v>0</v>
      </c>
      <c r="R194" s="239">
        <f>Q194*H194</f>
        <v>0</v>
      </c>
      <c r="S194" s="239">
        <v>0</v>
      </c>
      <c r="T194" s="240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41" t="s">
        <v>106</v>
      </c>
      <c r="AT194" s="241" t="s">
        <v>186</v>
      </c>
      <c r="AU194" s="241" t="s">
        <v>85</v>
      </c>
      <c r="AY194" s="18" t="s">
        <v>184</v>
      </c>
      <c r="BE194" s="242">
        <f>IF(N194="základní",J194,0)</f>
        <v>0</v>
      </c>
      <c r="BF194" s="242">
        <f>IF(N194="snížená",J194,0)</f>
        <v>0</v>
      </c>
      <c r="BG194" s="242">
        <f>IF(N194="zákl. přenesená",J194,0)</f>
        <v>0</v>
      </c>
      <c r="BH194" s="242">
        <f>IF(N194="sníž. přenesená",J194,0)</f>
        <v>0</v>
      </c>
      <c r="BI194" s="242">
        <f>IF(N194="nulová",J194,0)</f>
        <v>0</v>
      </c>
      <c r="BJ194" s="18" t="s">
        <v>83</v>
      </c>
      <c r="BK194" s="242">
        <f>ROUND(I194*H194,2)</f>
        <v>0</v>
      </c>
      <c r="BL194" s="18" t="s">
        <v>106</v>
      </c>
      <c r="BM194" s="241" t="s">
        <v>285</v>
      </c>
    </row>
    <row r="195" s="13" customFormat="1">
      <c r="A195" s="13"/>
      <c r="B195" s="243"/>
      <c r="C195" s="244"/>
      <c r="D195" s="245" t="s">
        <v>192</v>
      </c>
      <c r="E195" s="246" t="s">
        <v>1</v>
      </c>
      <c r="F195" s="247" t="s">
        <v>199</v>
      </c>
      <c r="G195" s="244"/>
      <c r="H195" s="246" t="s">
        <v>1</v>
      </c>
      <c r="I195" s="248"/>
      <c r="J195" s="244"/>
      <c r="K195" s="244"/>
      <c r="L195" s="249"/>
      <c r="M195" s="250"/>
      <c r="N195" s="251"/>
      <c r="O195" s="251"/>
      <c r="P195" s="251"/>
      <c r="Q195" s="251"/>
      <c r="R195" s="251"/>
      <c r="S195" s="251"/>
      <c r="T195" s="252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3" t="s">
        <v>192</v>
      </c>
      <c r="AU195" s="253" t="s">
        <v>85</v>
      </c>
      <c r="AV195" s="13" t="s">
        <v>83</v>
      </c>
      <c r="AW195" s="13" t="s">
        <v>32</v>
      </c>
      <c r="AX195" s="13" t="s">
        <v>76</v>
      </c>
      <c r="AY195" s="253" t="s">
        <v>184</v>
      </c>
    </row>
    <row r="196" s="14" customFormat="1">
      <c r="A196" s="14"/>
      <c r="B196" s="254"/>
      <c r="C196" s="255"/>
      <c r="D196" s="245" t="s">
        <v>192</v>
      </c>
      <c r="E196" s="256" t="s">
        <v>1</v>
      </c>
      <c r="F196" s="257" t="s">
        <v>1135</v>
      </c>
      <c r="G196" s="255"/>
      <c r="H196" s="258">
        <v>1.036</v>
      </c>
      <c r="I196" s="259"/>
      <c r="J196" s="255"/>
      <c r="K196" s="255"/>
      <c r="L196" s="260"/>
      <c r="M196" s="261"/>
      <c r="N196" s="262"/>
      <c r="O196" s="262"/>
      <c r="P196" s="262"/>
      <c r="Q196" s="262"/>
      <c r="R196" s="262"/>
      <c r="S196" s="262"/>
      <c r="T196" s="263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64" t="s">
        <v>192</v>
      </c>
      <c r="AU196" s="264" t="s">
        <v>85</v>
      </c>
      <c r="AV196" s="14" t="s">
        <v>85</v>
      </c>
      <c r="AW196" s="14" t="s">
        <v>32</v>
      </c>
      <c r="AX196" s="14" t="s">
        <v>76</v>
      </c>
      <c r="AY196" s="264" t="s">
        <v>184</v>
      </c>
    </row>
    <row r="197" s="16" customFormat="1">
      <c r="A197" s="16"/>
      <c r="B197" s="276"/>
      <c r="C197" s="277"/>
      <c r="D197" s="245" t="s">
        <v>192</v>
      </c>
      <c r="E197" s="278" t="s">
        <v>1</v>
      </c>
      <c r="F197" s="279" t="s">
        <v>246</v>
      </c>
      <c r="G197" s="277"/>
      <c r="H197" s="280">
        <v>1.036</v>
      </c>
      <c r="I197" s="281"/>
      <c r="J197" s="277"/>
      <c r="K197" s="277"/>
      <c r="L197" s="282"/>
      <c r="M197" s="283"/>
      <c r="N197" s="284"/>
      <c r="O197" s="284"/>
      <c r="P197" s="284"/>
      <c r="Q197" s="284"/>
      <c r="R197" s="284"/>
      <c r="S197" s="284"/>
      <c r="T197" s="285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T197" s="286" t="s">
        <v>192</v>
      </c>
      <c r="AU197" s="286" t="s">
        <v>85</v>
      </c>
      <c r="AV197" s="16" t="s">
        <v>92</v>
      </c>
      <c r="AW197" s="16" t="s">
        <v>32</v>
      </c>
      <c r="AX197" s="16" t="s">
        <v>76</v>
      </c>
      <c r="AY197" s="286" t="s">
        <v>184</v>
      </c>
    </row>
    <row r="198" s="14" customFormat="1">
      <c r="A198" s="14"/>
      <c r="B198" s="254"/>
      <c r="C198" s="255"/>
      <c r="D198" s="245" t="s">
        <v>192</v>
      </c>
      <c r="E198" s="256" t="s">
        <v>139</v>
      </c>
      <c r="F198" s="257" t="s">
        <v>1136</v>
      </c>
      <c r="G198" s="255"/>
      <c r="H198" s="258">
        <v>12.164</v>
      </c>
      <c r="I198" s="259"/>
      <c r="J198" s="255"/>
      <c r="K198" s="255"/>
      <c r="L198" s="260"/>
      <c r="M198" s="261"/>
      <c r="N198" s="262"/>
      <c r="O198" s="262"/>
      <c r="P198" s="262"/>
      <c r="Q198" s="262"/>
      <c r="R198" s="262"/>
      <c r="S198" s="262"/>
      <c r="T198" s="263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64" t="s">
        <v>192</v>
      </c>
      <c r="AU198" s="264" t="s">
        <v>85</v>
      </c>
      <c r="AV198" s="14" t="s">
        <v>85</v>
      </c>
      <c r="AW198" s="14" t="s">
        <v>32</v>
      </c>
      <c r="AX198" s="14" t="s">
        <v>83</v>
      </c>
      <c r="AY198" s="264" t="s">
        <v>184</v>
      </c>
    </row>
    <row r="199" s="2" customFormat="1" ht="16.5" customHeight="1">
      <c r="A199" s="39"/>
      <c r="B199" s="40"/>
      <c r="C199" s="287" t="s">
        <v>8</v>
      </c>
      <c r="D199" s="287" t="s">
        <v>290</v>
      </c>
      <c r="E199" s="288" t="s">
        <v>291</v>
      </c>
      <c r="F199" s="289" t="s">
        <v>292</v>
      </c>
      <c r="G199" s="290" t="s">
        <v>275</v>
      </c>
      <c r="H199" s="291">
        <v>24.300000000000001</v>
      </c>
      <c r="I199" s="292"/>
      <c r="J199" s="293">
        <f>ROUND(I199*H199,2)</f>
        <v>0</v>
      </c>
      <c r="K199" s="289" t="s">
        <v>190</v>
      </c>
      <c r="L199" s="294"/>
      <c r="M199" s="295" t="s">
        <v>1</v>
      </c>
      <c r="N199" s="296" t="s">
        <v>41</v>
      </c>
      <c r="O199" s="92"/>
      <c r="P199" s="239">
        <f>O199*H199</f>
        <v>0</v>
      </c>
      <c r="Q199" s="239">
        <v>0</v>
      </c>
      <c r="R199" s="239">
        <f>Q199*H199</f>
        <v>0</v>
      </c>
      <c r="S199" s="239">
        <v>0</v>
      </c>
      <c r="T199" s="240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41" t="s">
        <v>232</v>
      </c>
      <c r="AT199" s="241" t="s">
        <v>290</v>
      </c>
      <c r="AU199" s="241" t="s">
        <v>85</v>
      </c>
      <c r="AY199" s="18" t="s">
        <v>184</v>
      </c>
      <c r="BE199" s="242">
        <f>IF(N199="základní",J199,0)</f>
        <v>0</v>
      </c>
      <c r="BF199" s="242">
        <f>IF(N199="snížená",J199,0)</f>
        <v>0</v>
      </c>
      <c r="BG199" s="242">
        <f>IF(N199="zákl. přenesená",J199,0)</f>
        <v>0</v>
      </c>
      <c r="BH199" s="242">
        <f>IF(N199="sníž. přenesená",J199,0)</f>
        <v>0</v>
      </c>
      <c r="BI199" s="242">
        <f>IF(N199="nulová",J199,0)</f>
        <v>0</v>
      </c>
      <c r="BJ199" s="18" t="s">
        <v>83</v>
      </c>
      <c r="BK199" s="242">
        <f>ROUND(I199*H199,2)</f>
        <v>0</v>
      </c>
      <c r="BL199" s="18" t="s">
        <v>106</v>
      </c>
      <c r="BM199" s="241" t="s">
        <v>293</v>
      </c>
    </row>
    <row r="200" s="13" customFormat="1">
      <c r="A200" s="13"/>
      <c r="B200" s="243"/>
      <c r="C200" s="244"/>
      <c r="D200" s="245" t="s">
        <v>192</v>
      </c>
      <c r="E200" s="246" t="s">
        <v>1</v>
      </c>
      <c r="F200" s="247" t="s">
        <v>294</v>
      </c>
      <c r="G200" s="244"/>
      <c r="H200" s="246" t="s">
        <v>1</v>
      </c>
      <c r="I200" s="248"/>
      <c r="J200" s="244"/>
      <c r="K200" s="244"/>
      <c r="L200" s="249"/>
      <c r="M200" s="250"/>
      <c r="N200" s="251"/>
      <c r="O200" s="251"/>
      <c r="P200" s="251"/>
      <c r="Q200" s="251"/>
      <c r="R200" s="251"/>
      <c r="S200" s="251"/>
      <c r="T200" s="252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3" t="s">
        <v>192</v>
      </c>
      <c r="AU200" s="253" t="s">
        <v>85</v>
      </c>
      <c r="AV200" s="13" t="s">
        <v>83</v>
      </c>
      <c r="AW200" s="13" t="s">
        <v>32</v>
      </c>
      <c r="AX200" s="13" t="s">
        <v>76</v>
      </c>
      <c r="AY200" s="253" t="s">
        <v>184</v>
      </c>
    </row>
    <row r="201" s="14" customFormat="1">
      <c r="A201" s="14"/>
      <c r="B201" s="254"/>
      <c r="C201" s="255"/>
      <c r="D201" s="245" t="s">
        <v>192</v>
      </c>
      <c r="E201" s="256" t="s">
        <v>1</v>
      </c>
      <c r="F201" s="257" t="s">
        <v>295</v>
      </c>
      <c r="G201" s="255"/>
      <c r="H201" s="258">
        <v>24.300000000000001</v>
      </c>
      <c r="I201" s="259"/>
      <c r="J201" s="255"/>
      <c r="K201" s="255"/>
      <c r="L201" s="260"/>
      <c r="M201" s="261"/>
      <c r="N201" s="262"/>
      <c r="O201" s="262"/>
      <c r="P201" s="262"/>
      <c r="Q201" s="262"/>
      <c r="R201" s="262"/>
      <c r="S201" s="262"/>
      <c r="T201" s="263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64" t="s">
        <v>192</v>
      </c>
      <c r="AU201" s="264" t="s">
        <v>85</v>
      </c>
      <c r="AV201" s="14" t="s">
        <v>85</v>
      </c>
      <c r="AW201" s="14" t="s">
        <v>32</v>
      </c>
      <c r="AX201" s="14" t="s">
        <v>83</v>
      </c>
      <c r="AY201" s="264" t="s">
        <v>184</v>
      </c>
    </row>
    <row r="202" s="2" customFormat="1" ht="16.5" customHeight="1">
      <c r="A202" s="39"/>
      <c r="B202" s="40"/>
      <c r="C202" s="287" t="s">
        <v>289</v>
      </c>
      <c r="D202" s="287" t="s">
        <v>290</v>
      </c>
      <c r="E202" s="288" t="s">
        <v>297</v>
      </c>
      <c r="F202" s="289" t="s">
        <v>298</v>
      </c>
      <c r="G202" s="290" t="s">
        <v>275</v>
      </c>
      <c r="H202" s="291">
        <v>21.895</v>
      </c>
      <c r="I202" s="292"/>
      <c r="J202" s="293">
        <f>ROUND(I202*H202,2)</f>
        <v>0</v>
      </c>
      <c r="K202" s="289" t="s">
        <v>190</v>
      </c>
      <c r="L202" s="294"/>
      <c r="M202" s="295" t="s">
        <v>1</v>
      </c>
      <c r="N202" s="296" t="s">
        <v>41</v>
      </c>
      <c r="O202" s="92"/>
      <c r="P202" s="239">
        <f>O202*H202</f>
        <v>0</v>
      </c>
      <c r="Q202" s="239">
        <v>0</v>
      </c>
      <c r="R202" s="239">
        <f>Q202*H202</f>
        <v>0</v>
      </c>
      <c r="S202" s="239">
        <v>0</v>
      </c>
      <c r="T202" s="240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41" t="s">
        <v>232</v>
      </c>
      <c r="AT202" s="241" t="s">
        <v>290</v>
      </c>
      <c r="AU202" s="241" t="s">
        <v>85</v>
      </c>
      <c r="AY202" s="18" t="s">
        <v>184</v>
      </c>
      <c r="BE202" s="242">
        <f>IF(N202="základní",J202,0)</f>
        <v>0</v>
      </c>
      <c r="BF202" s="242">
        <f>IF(N202="snížená",J202,0)</f>
        <v>0</v>
      </c>
      <c r="BG202" s="242">
        <f>IF(N202="zákl. přenesená",J202,0)</f>
        <v>0</v>
      </c>
      <c r="BH202" s="242">
        <f>IF(N202="sníž. přenesená",J202,0)</f>
        <v>0</v>
      </c>
      <c r="BI202" s="242">
        <f>IF(N202="nulová",J202,0)</f>
        <v>0</v>
      </c>
      <c r="BJ202" s="18" t="s">
        <v>83</v>
      </c>
      <c r="BK202" s="242">
        <f>ROUND(I202*H202,2)</f>
        <v>0</v>
      </c>
      <c r="BL202" s="18" t="s">
        <v>106</v>
      </c>
      <c r="BM202" s="241" t="s">
        <v>299</v>
      </c>
    </row>
    <row r="203" s="13" customFormat="1">
      <c r="A203" s="13"/>
      <c r="B203" s="243"/>
      <c r="C203" s="244"/>
      <c r="D203" s="245" t="s">
        <v>192</v>
      </c>
      <c r="E203" s="246" t="s">
        <v>1</v>
      </c>
      <c r="F203" s="247" t="s">
        <v>199</v>
      </c>
      <c r="G203" s="244"/>
      <c r="H203" s="246" t="s">
        <v>1</v>
      </c>
      <c r="I203" s="248"/>
      <c r="J203" s="244"/>
      <c r="K203" s="244"/>
      <c r="L203" s="249"/>
      <c r="M203" s="250"/>
      <c r="N203" s="251"/>
      <c r="O203" s="251"/>
      <c r="P203" s="251"/>
      <c r="Q203" s="251"/>
      <c r="R203" s="251"/>
      <c r="S203" s="251"/>
      <c r="T203" s="252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3" t="s">
        <v>192</v>
      </c>
      <c r="AU203" s="253" t="s">
        <v>85</v>
      </c>
      <c r="AV203" s="13" t="s">
        <v>83</v>
      </c>
      <c r="AW203" s="13" t="s">
        <v>32</v>
      </c>
      <c r="AX203" s="13" t="s">
        <v>76</v>
      </c>
      <c r="AY203" s="253" t="s">
        <v>184</v>
      </c>
    </row>
    <row r="204" s="14" customFormat="1">
      <c r="A204" s="14"/>
      <c r="B204" s="254"/>
      <c r="C204" s="255"/>
      <c r="D204" s="245" t="s">
        <v>192</v>
      </c>
      <c r="E204" s="256" t="s">
        <v>1</v>
      </c>
      <c r="F204" s="257" t="s">
        <v>300</v>
      </c>
      <c r="G204" s="255"/>
      <c r="H204" s="258">
        <v>21.895</v>
      </c>
      <c r="I204" s="259"/>
      <c r="J204" s="255"/>
      <c r="K204" s="255"/>
      <c r="L204" s="260"/>
      <c r="M204" s="261"/>
      <c r="N204" s="262"/>
      <c r="O204" s="262"/>
      <c r="P204" s="262"/>
      <c r="Q204" s="262"/>
      <c r="R204" s="262"/>
      <c r="S204" s="262"/>
      <c r="T204" s="263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64" t="s">
        <v>192</v>
      </c>
      <c r="AU204" s="264" t="s">
        <v>85</v>
      </c>
      <c r="AV204" s="14" t="s">
        <v>85</v>
      </c>
      <c r="AW204" s="14" t="s">
        <v>32</v>
      </c>
      <c r="AX204" s="14" t="s">
        <v>83</v>
      </c>
      <c r="AY204" s="264" t="s">
        <v>184</v>
      </c>
    </row>
    <row r="205" s="2" customFormat="1" ht="24.15" customHeight="1">
      <c r="A205" s="39"/>
      <c r="B205" s="40"/>
      <c r="C205" s="230" t="s">
        <v>296</v>
      </c>
      <c r="D205" s="230" t="s">
        <v>186</v>
      </c>
      <c r="E205" s="231" t="s">
        <v>261</v>
      </c>
      <c r="F205" s="232" t="s">
        <v>262</v>
      </c>
      <c r="G205" s="233" t="s">
        <v>208</v>
      </c>
      <c r="H205" s="234">
        <v>29.623999999999999</v>
      </c>
      <c r="I205" s="235"/>
      <c r="J205" s="236">
        <f>ROUND(I205*H205,2)</f>
        <v>0</v>
      </c>
      <c r="K205" s="232" t="s">
        <v>190</v>
      </c>
      <c r="L205" s="45"/>
      <c r="M205" s="237" t="s">
        <v>1</v>
      </c>
      <c r="N205" s="238" t="s">
        <v>41</v>
      </c>
      <c r="O205" s="92"/>
      <c r="P205" s="239">
        <f>O205*H205</f>
        <v>0</v>
      </c>
      <c r="Q205" s="239">
        <v>0</v>
      </c>
      <c r="R205" s="239">
        <f>Q205*H205</f>
        <v>0</v>
      </c>
      <c r="S205" s="239">
        <v>0</v>
      </c>
      <c r="T205" s="240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41" t="s">
        <v>106</v>
      </c>
      <c r="AT205" s="241" t="s">
        <v>186</v>
      </c>
      <c r="AU205" s="241" t="s">
        <v>85</v>
      </c>
      <c r="AY205" s="18" t="s">
        <v>184</v>
      </c>
      <c r="BE205" s="242">
        <f>IF(N205="základní",J205,0)</f>
        <v>0</v>
      </c>
      <c r="BF205" s="242">
        <f>IF(N205="snížená",J205,0)</f>
        <v>0</v>
      </c>
      <c r="BG205" s="242">
        <f>IF(N205="zákl. přenesená",J205,0)</f>
        <v>0</v>
      </c>
      <c r="BH205" s="242">
        <f>IF(N205="sníž. přenesená",J205,0)</f>
        <v>0</v>
      </c>
      <c r="BI205" s="242">
        <f>IF(N205="nulová",J205,0)</f>
        <v>0</v>
      </c>
      <c r="BJ205" s="18" t="s">
        <v>83</v>
      </c>
      <c r="BK205" s="242">
        <f>ROUND(I205*H205,2)</f>
        <v>0</v>
      </c>
      <c r="BL205" s="18" t="s">
        <v>106</v>
      </c>
      <c r="BM205" s="241" t="s">
        <v>302</v>
      </c>
    </row>
    <row r="206" s="13" customFormat="1">
      <c r="A206" s="13"/>
      <c r="B206" s="243"/>
      <c r="C206" s="244"/>
      <c r="D206" s="245" t="s">
        <v>192</v>
      </c>
      <c r="E206" s="246" t="s">
        <v>1</v>
      </c>
      <c r="F206" s="247" t="s">
        <v>199</v>
      </c>
      <c r="G206" s="244"/>
      <c r="H206" s="246" t="s">
        <v>1</v>
      </c>
      <c r="I206" s="248"/>
      <c r="J206" s="244"/>
      <c r="K206" s="244"/>
      <c r="L206" s="249"/>
      <c r="M206" s="250"/>
      <c r="N206" s="251"/>
      <c r="O206" s="251"/>
      <c r="P206" s="251"/>
      <c r="Q206" s="251"/>
      <c r="R206" s="251"/>
      <c r="S206" s="251"/>
      <c r="T206" s="252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3" t="s">
        <v>192</v>
      </c>
      <c r="AU206" s="253" t="s">
        <v>85</v>
      </c>
      <c r="AV206" s="13" t="s">
        <v>83</v>
      </c>
      <c r="AW206" s="13" t="s">
        <v>32</v>
      </c>
      <c r="AX206" s="13" t="s">
        <v>76</v>
      </c>
      <c r="AY206" s="253" t="s">
        <v>184</v>
      </c>
    </row>
    <row r="207" s="13" customFormat="1">
      <c r="A207" s="13"/>
      <c r="B207" s="243"/>
      <c r="C207" s="244"/>
      <c r="D207" s="245" t="s">
        <v>192</v>
      </c>
      <c r="E207" s="246" t="s">
        <v>1</v>
      </c>
      <c r="F207" s="247" t="s">
        <v>303</v>
      </c>
      <c r="G207" s="244"/>
      <c r="H207" s="246" t="s">
        <v>1</v>
      </c>
      <c r="I207" s="248"/>
      <c r="J207" s="244"/>
      <c r="K207" s="244"/>
      <c r="L207" s="249"/>
      <c r="M207" s="250"/>
      <c r="N207" s="251"/>
      <c r="O207" s="251"/>
      <c r="P207" s="251"/>
      <c r="Q207" s="251"/>
      <c r="R207" s="251"/>
      <c r="S207" s="251"/>
      <c r="T207" s="252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3" t="s">
        <v>192</v>
      </c>
      <c r="AU207" s="253" t="s">
        <v>85</v>
      </c>
      <c r="AV207" s="13" t="s">
        <v>83</v>
      </c>
      <c r="AW207" s="13" t="s">
        <v>32</v>
      </c>
      <c r="AX207" s="13" t="s">
        <v>76</v>
      </c>
      <c r="AY207" s="253" t="s">
        <v>184</v>
      </c>
    </row>
    <row r="208" s="14" customFormat="1">
      <c r="A208" s="14"/>
      <c r="B208" s="254"/>
      <c r="C208" s="255"/>
      <c r="D208" s="245" t="s">
        <v>192</v>
      </c>
      <c r="E208" s="256" t="s">
        <v>136</v>
      </c>
      <c r="F208" s="257" t="s">
        <v>304</v>
      </c>
      <c r="G208" s="255"/>
      <c r="H208" s="258">
        <v>29.623999999999999</v>
      </c>
      <c r="I208" s="259"/>
      <c r="J208" s="255"/>
      <c r="K208" s="255"/>
      <c r="L208" s="260"/>
      <c r="M208" s="261"/>
      <c r="N208" s="262"/>
      <c r="O208" s="262"/>
      <c r="P208" s="262"/>
      <c r="Q208" s="262"/>
      <c r="R208" s="262"/>
      <c r="S208" s="262"/>
      <c r="T208" s="263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64" t="s">
        <v>192</v>
      </c>
      <c r="AU208" s="264" t="s">
        <v>85</v>
      </c>
      <c r="AV208" s="14" t="s">
        <v>85</v>
      </c>
      <c r="AW208" s="14" t="s">
        <v>32</v>
      </c>
      <c r="AX208" s="14" t="s">
        <v>83</v>
      </c>
      <c r="AY208" s="264" t="s">
        <v>184</v>
      </c>
    </row>
    <row r="209" s="2" customFormat="1" ht="37.8" customHeight="1">
      <c r="A209" s="39"/>
      <c r="B209" s="40"/>
      <c r="C209" s="230" t="s">
        <v>301</v>
      </c>
      <c r="D209" s="230" t="s">
        <v>186</v>
      </c>
      <c r="E209" s="231" t="s">
        <v>306</v>
      </c>
      <c r="F209" s="232" t="s">
        <v>307</v>
      </c>
      <c r="G209" s="233" t="s">
        <v>208</v>
      </c>
      <c r="H209" s="234">
        <v>29.623999999999999</v>
      </c>
      <c r="I209" s="235"/>
      <c r="J209" s="236">
        <f>ROUND(I209*H209,2)</f>
        <v>0</v>
      </c>
      <c r="K209" s="232" t="s">
        <v>190</v>
      </c>
      <c r="L209" s="45"/>
      <c r="M209" s="237" t="s">
        <v>1</v>
      </c>
      <c r="N209" s="238" t="s">
        <v>41</v>
      </c>
      <c r="O209" s="92"/>
      <c r="P209" s="239">
        <f>O209*H209</f>
        <v>0</v>
      </c>
      <c r="Q209" s="239">
        <v>0</v>
      </c>
      <c r="R209" s="239">
        <f>Q209*H209</f>
        <v>0</v>
      </c>
      <c r="S209" s="239">
        <v>0</v>
      </c>
      <c r="T209" s="240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41" t="s">
        <v>106</v>
      </c>
      <c r="AT209" s="241" t="s">
        <v>186</v>
      </c>
      <c r="AU209" s="241" t="s">
        <v>85</v>
      </c>
      <c r="AY209" s="18" t="s">
        <v>184</v>
      </c>
      <c r="BE209" s="242">
        <f>IF(N209="základní",J209,0)</f>
        <v>0</v>
      </c>
      <c r="BF209" s="242">
        <f>IF(N209="snížená",J209,0)</f>
        <v>0</v>
      </c>
      <c r="BG209" s="242">
        <f>IF(N209="zákl. přenesená",J209,0)</f>
        <v>0</v>
      </c>
      <c r="BH209" s="242">
        <f>IF(N209="sníž. přenesená",J209,0)</f>
        <v>0</v>
      </c>
      <c r="BI209" s="242">
        <f>IF(N209="nulová",J209,0)</f>
        <v>0</v>
      </c>
      <c r="BJ209" s="18" t="s">
        <v>83</v>
      </c>
      <c r="BK209" s="242">
        <f>ROUND(I209*H209,2)</f>
        <v>0</v>
      </c>
      <c r="BL209" s="18" t="s">
        <v>106</v>
      </c>
      <c r="BM209" s="241" t="s">
        <v>308</v>
      </c>
    </row>
    <row r="210" s="14" customFormat="1">
      <c r="A210" s="14"/>
      <c r="B210" s="254"/>
      <c r="C210" s="255"/>
      <c r="D210" s="245" t="s">
        <v>192</v>
      </c>
      <c r="E210" s="256" t="s">
        <v>1</v>
      </c>
      <c r="F210" s="257" t="s">
        <v>136</v>
      </c>
      <c r="G210" s="255"/>
      <c r="H210" s="258">
        <v>29.623999999999999</v>
      </c>
      <c r="I210" s="259"/>
      <c r="J210" s="255"/>
      <c r="K210" s="255"/>
      <c r="L210" s="260"/>
      <c r="M210" s="261"/>
      <c r="N210" s="262"/>
      <c r="O210" s="262"/>
      <c r="P210" s="262"/>
      <c r="Q210" s="262"/>
      <c r="R210" s="262"/>
      <c r="S210" s="262"/>
      <c r="T210" s="263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4" t="s">
        <v>192</v>
      </c>
      <c r="AU210" s="264" t="s">
        <v>85</v>
      </c>
      <c r="AV210" s="14" t="s">
        <v>85</v>
      </c>
      <c r="AW210" s="14" t="s">
        <v>32</v>
      </c>
      <c r="AX210" s="14" t="s">
        <v>83</v>
      </c>
      <c r="AY210" s="264" t="s">
        <v>184</v>
      </c>
    </row>
    <row r="211" s="12" customFormat="1" ht="22.8" customHeight="1">
      <c r="A211" s="12"/>
      <c r="B211" s="214"/>
      <c r="C211" s="215"/>
      <c r="D211" s="216" t="s">
        <v>75</v>
      </c>
      <c r="E211" s="228" t="s">
        <v>106</v>
      </c>
      <c r="F211" s="228" t="s">
        <v>317</v>
      </c>
      <c r="G211" s="215"/>
      <c r="H211" s="215"/>
      <c r="I211" s="218"/>
      <c r="J211" s="229">
        <f>BK211</f>
        <v>0</v>
      </c>
      <c r="K211" s="215"/>
      <c r="L211" s="220"/>
      <c r="M211" s="221"/>
      <c r="N211" s="222"/>
      <c r="O211" s="222"/>
      <c r="P211" s="223">
        <f>SUM(P212:P214)</f>
        <v>0</v>
      </c>
      <c r="Q211" s="222"/>
      <c r="R211" s="223">
        <f>SUM(R212:R214)</f>
        <v>0</v>
      </c>
      <c r="S211" s="222"/>
      <c r="T211" s="224">
        <f>SUM(T212:T214)</f>
        <v>0</v>
      </c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R211" s="225" t="s">
        <v>83</v>
      </c>
      <c r="AT211" s="226" t="s">
        <v>75</v>
      </c>
      <c r="AU211" s="226" t="s">
        <v>83</v>
      </c>
      <c r="AY211" s="225" t="s">
        <v>184</v>
      </c>
      <c r="BK211" s="227">
        <f>SUM(BK212:BK214)</f>
        <v>0</v>
      </c>
    </row>
    <row r="212" s="2" customFormat="1" ht="16.5" customHeight="1">
      <c r="A212" s="39"/>
      <c r="B212" s="40"/>
      <c r="C212" s="230" t="s">
        <v>305</v>
      </c>
      <c r="D212" s="230" t="s">
        <v>186</v>
      </c>
      <c r="E212" s="231" t="s">
        <v>318</v>
      </c>
      <c r="F212" s="232" t="s">
        <v>319</v>
      </c>
      <c r="G212" s="233" t="s">
        <v>208</v>
      </c>
      <c r="H212" s="234">
        <v>3.96</v>
      </c>
      <c r="I212" s="235"/>
      <c r="J212" s="236">
        <f>ROUND(I212*H212,2)</f>
        <v>0</v>
      </c>
      <c r="K212" s="232" t="s">
        <v>190</v>
      </c>
      <c r="L212" s="45"/>
      <c r="M212" s="237" t="s">
        <v>1</v>
      </c>
      <c r="N212" s="238" t="s">
        <v>41</v>
      </c>
      <c r="O212" s="92"/>
      <c r="P212" s="239">
        <f>O212*H212</f>
        <v>0</v>
      </c>
      <c r="Q212" s="239">
        <v>0</v>
      </c>
      <c r="R212" s="239">
        <f>Q212*H212</f>
        <v>0</v>
      </c>
      <c r="S212" s="239">
        <v>0</v>
      </c>
      <c r="T212" s="240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41" t="s">
        <v>106</v>
      </c>
      <c r="AT212" s="241" t="s">
        <v>186</v>
      </c>
      <c r="AU212" s="241" t="s">
        <v>85</v>
      </c>
      <c r="AY212" s="18" t="s">
        <v>184</v>
      </c>
      <c r="BE212" s="242">
        <f>IF(N212="základní",J212,0)</f>
        <v>0</v>
      </c>
      <c r="BF212" s="242">
        <f>IF(N212="snížená",J212,0)</f>
        <v>0</v>
      </c>
      <c r="BG212" s="242">
        <f>IF(N212="zákl. přenesená",J212,0)</f>
        <v>0</v>
      </c>
      <c r="BH212" s="242">
        <f>IF(N212="sníž. přenesená",J212,0)</f>
        <v>0</v>
      </c>
      <c r="BI212" s="242">
        <f>IF(N212="nulová",J212,0)</f>
        <v>0</v>
      </c>
      <c r="BJ212" s="18" t="s">
        <v>83</v>
      </c>
      <c r="BK212" s="242">
        <f>ROUND(I212*H212,2)</f>
        <v>0</v>
      </c>
      <c r="BL212" s="18" t="s">
        <v>106</v>
      </c>
      <c r="BM212" s="241" t="s">
        <v>320</v>
      </c>
    </row>
    <row r="213" s="13" customFormat="1">
      <c r="A213" s="13"/>
      <c r="B213" s="243"/>
      <c r="C213" s="244"/>
      <c r="D213" s="245" t="s">
        <v>192</v>
      </c>
      <c r="E213" s="246" t="s">
        <v>1</v>
      </c>
      <c r="F213" s="247" t="s">
        <v>199</v>
      </c>
      <c r="G213" s="244"/>
      <c r="H213" s="246" t="s">
        <v>1</v>
      </c>
      <c r="I213" s="248"/>
      <c r="J213" s="244"/>
      <c r="K213" s="244"/>
      <c r="L213" s="249"/>
      <c r="M213" s="250"/>
      <c r="N213" s="251"/>
      <c r="O213" s="251"/>
      <c r="P213" s="251"/>
      <c r="Q213" s="251"/>
      <c r="R213" s="251"/>
      <c r="S213" s="251"/>
      <c r="T213" s="252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3" t="s">
        <v>192</v>
      </c>
      <c r="AU213" s="253" t="s">
        <v>85</v>
      </c>
      <c r="AV213" s="13" t="s">
        <v>83</v>
      </c>
      <c r="AW213" s="13" t="s">
        <v>32</v>
      </c>
      <c r="AX213" s="13" t="s">
        <v>76</v>
      </c>
      <c r="AY213" s="253" t="s">
        <v>184</v>
      </c>
    </row>
    <row r="214" s="14" customFormat="1">
      <c r="A214" s="14"/>
      <c r="B214" s="254"/>
      <c r="C214" s="255"/>
      <c r="D214" s="245" t="s">
        <v>192</v>
      </c>
      <c r="E214" s="256" t="s">
        <v>1</v>
      </c>
      <c r="F214" s="257" t="s">
        <v>121</v>
      </c>
      <c r="G214" s="255"/>
      <c r="H214" s="258">
        <v>3.96</v>
      </c>
      <c r="I214" s="259"/>
      <c r="J214" s="255"/>
      <c r="K214" s="255"/>
      <c r="L214" s="260"/>
      <c r="M214" s="261"/>
      <c r="N214" s="262"/>
      <c r="O214" s="262"/>
      <c r="P214" s="262"/>
      <c r="Q214" s="262"/>
      <c r="R214" s="262"/>
      <c r="S214" s="262"/>
      <c r="T214" s="263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64" t="s">
        <v>192</v>
      </c>
      <c r="AU214" s="264" t="s">
        <v>85</v>
      </c>
      <c r="AV214" s="14" t="s">
        <v>85</v>
      </c>
      <c r="AW214" s="14" t="s">
        <v>32</v>
      </c>
      <c r="AX214" s="14" t="s">
        <v>83</v>
      </c>
      <c r="AY214" s="264" t="s">
        <v>184</v>
      </c>
    </row>
    <row r="215" s="12" customFormat="1" ht="22.8" customHeight="1">
      <c r="A215" s="12"/>
      <c r="B215" s="214"/>
      <c r="C215" s="215"/>
      <c r="D215" s="216" t="s">
        <v>75</v>
      </c>
      <c r="E215" s="228" t="s">
        <v>232</v>
      </c>
      <c r="F215" s="228" t="s">
        <v>359</v>
      </c>
      <c r="G215" s="215"/>
      <c r="H215" s="215"/>
      <c r="I215" s="218"/>
      <c r="J215" s="229">
        <f>BK215</f>
        <v>0</v>
      </c>
      <c r="K215" s="215"/>
      <c r="L215" s="220"/>
      <c r="M215" s="221"/>
      <c r="N215" s="222"/>
      <c r="O215" s="222"/>
      <c r="P215" s="223">
        <f>SUM(P216:P218)</f>
        <v>0</v>
      </c>
      <c r="Q215" s="222"/>
      <c r="R215" s="223">
        <f>SUM(R216:R218)</f>
        <v>0.1452</v>
      </c>
      <c r="S215" s="222"/>
      <c r="T215" s="224">
        <f>SUM(T216:T218)</f>
        <v>0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25" t="s">
        <v>83</v>
      </c>
      <c r="AT215" s="226" t="s">
        <v>75</v>
      </c>
      <c r="AU215" s="226" t="s">
        <v>83</v>
      </c>
      <c r="AY215" s="225" t="s">
        <v>184</v>
      </c>
      <c r="BK215" s="227">
        <f>SUM(BK216:BK218)</f>
        <v>0</v>
      </c>
    </row>
    <row r="216" s="2" customFormat="1" ht="24.15" customHeight="1">
      <c r="A216" s="39"/>
      <c r="B216" s="40"/>
      <c r="C216" s="230" t="s">
        <v>310</v>
      </c>
      <c r="D216" s="230" t="s">
        <v>186</v>
      </c>
      <c r="E216" s="231" t="s">
        <v>633</v>
      </c>
      <c r="F216" s="232" t="s">
        <v>634</v>
      </c>
      <c r="G216" s="233" t="s">
        <v>313</v>
      </c>
      <c r="H216" s="234">
        <v>33</v>
      </c>
      <c r="I216" s="235"/>
      <c r="J216" s="236">
        <f>ROUND(I216*H216,2)</f>
        <v>0</v>
      </c>
      <c r="K216" s="232" t="s">
        <v>190</v>
      </c>
      <c r="L216" s="45"/>
      <c r="M216" s="237" t="s">
        <v>1</v>
      </c>
      <c r="N216" s="238" t="s">
        <v>41</v>
      </c>
      <c r="O216" s="92"/>
      <c r="P216" s="239">
        <f>O216*H216</f>
        <v>0</v>
      </c>
      <c r="Q216" s="239">
        <v>0.0044000000000000003</v>
      </c>
      <c r="R216" s="239">
        <f>Q216*H216</f>
        <v>0.1452</v>
      </c>
      <c r="S216" s="239">
        <v>0</v>
      </c>
      <c r="T216" s="240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41" t="s">
        <v>106</v>
      </c>
      <c r="AT216" s="241" t="s">
        <v>186</v>
      </c>
      <c r="AU216" s="241" t="s">
        <v>85</v>
      </c>
      <c r="AY216" s="18" t="s">
        <v>184</v>
      </c>
      <c r="BE216" s="242">
        <f>IF(N216="základní",J216,0)</f>
        <v>0</v>
      </c>
      <c r="BF216" s="242">
        <f>IF(N216="snížená",J216,0)</f>
        <v>0</v>
      </c>
      <c r="BG216" s="242">
        <f>IF(N216="zákl. přenesená",J216,0)</f>
        <v>0</v>
      </c>
      <c r="BH216" s="242">
        <f>IF(N216="sníž. přenesená",J216,0)</f>
        <v>0</v>
      </c>
      <c r="BI216" s="242">
        <f>IF(N216="nulová",J216,0)</f>
        <v>0</v>
      </c>
      <c r="BJ216" s="18" t="s">
        <v>83</v>
      </c>
      <c r="BK216" s="242">
        <f>ROUND(I216*H216,2)</f>
        <v>0</v>
      </c>
      <c r="BL216" s="18" t="s">
        <v>106</v>
      </c>
      <c r="BM216" s="241" t="s">
        <v>635</v>
      </c>
    </row>
    <row r="217" s="13" customFormat="1">
      <c r="A217" s="13"/>
      <c r="B217" s="243"/>
      <c r="C217" s="244"/>
      <c r="D217" s="245" t="s">
        <v>192</v>
      </c>
      <c r="E217" s="246" t="s">
        <v>1</v>
      </c>
      <c r="F217" s="247" t="s">
        <v>199</v>
      </c>
      <c r="G217" s="244"/>
      <c r="H217" s="246" t="s">
        <v>1</v>
      </c>
      <c r="I217" s="248"/>
      <c r="J217" s="244"/>
      <c r="K217" s="244"/>
      <c r="L217" s="249"/>
      <c r="M217" s="250"/>
      <c r="N217" s="251"/>
      <c r="O217" s="251"/>
      <c r="P217" s="251"/>
      <c r="Q217" s="251"/>
      <c r="R217" s="251"/>
      <c r="S217" s="251"/>
      <c r="T217" s="252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3" t="s">
        <v>192</v>
      </c>
      <c r="AU217" s="253" t="s">
        <v>85</v>
      </c>
      <c r="AV217" s="13" t="s">
        <v>83</v>
      </c>
      <c r="AW217" s="13" t="s">
        <v>32</v>
      </c>
      <c r="AX217" s="13" t="s">
        <v>76</v>
      </c>
      <c r="AY217" s="253" t="s">
        <v>184</v>
      </c>
    </row>
    <row r="218" s="14" customFormat="1">
      <c r="A218" s="14"/>
      <c r="B218" s="254"/>
      <c r="C218" s="255"/>
      <c r="D218" s="245" t="s">
        <v>192</v>
      </c>
      <c r="E218" s="256" t="s">
        <v>1</v>
      </c>
      <c r="F218" s="257" t="s">
        <v>1137</v>
      </c>
      <c r="G218" s="255"/>
      <c r="H218" s="258">
        <v>33</v>
      </c>
      <c r="I218" s="259"/>
      <c r="J218" s="255"/>
      <c r="K218" s="255"/>
      <c r="L218" s="260"/>
      <c r="M218" s="261"/>
      <c r="N218" s="262"/>
      <c r="O218" s="262"/>
      <c r="P218" s="262"/>
      <c r="Q218" s="262"/>
      <c r="R218" s="262"/>
      <c r="S218" s="262"/>
      <c r="T218" s="263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64" t="s">
        <v>192</v>
      </c>
      <c r="AU218" s="264" t="s">
        <v>85</v>
      </c>
      <c r="AV218" s="14" t="s">
        <v>85</v>
      </c>
      <c r="AW218" s="14" t="s">
        <v>32</v>
      </c>
      <c r="AX218" s="14" t="s">
        <v>83</v>
      </c>
      <c r="AY218" s="264" t="s">
        <v>184</v>
      </c>
    </row>
    <row r="219" s="12" customFormat="1" ht="22.8" customHeight="1">
      <c r="A219" s="12"/>
      <c r="B219" s="214"/>
      <c r="C219" s="215"/>
      <c r="D219" s="216" t="s">
        <v>75</v>
      </c>
      <c r="E219" s="228" t="s">
        <v>502</v>
      </c>
      <c r="F219" s="228" t="s">
        <v>503</v>
      </c>
      <c r="G219" s="215"/>
      <c r="H219" s="215"/>
      <c r="I219" s="218"/>
      <c r="J219" s="229">
        <f>BK219</f>
        <v>0</v>
      </c>
      <c r="K219" s="215"/>
      <c r="L219" s="220"/>
      <c r="M219" s="221"/>
      <c r="N219" s="222"/>
      <c r="O219" s="222"/>
      <c r="P219" s="223">
        <f>SUM(P220:P221)</f>
        <v>0</v>
      </c>
      <c r="Q219" s="222"/>
      <c r="R219" s="223">
        <f>SUM(R220:R221)</f>
        <v>0</v>
      </c>
      <c r="S219" s="222"/>
      <c r="T219" s="224">
        <f>SUM(T220:T221)</f>
        <v>0</v>
      </c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R219" s="225" t="s">
        <v>83</v>
      </c>
      <c r="AT219" s="226" t="s">
        <v>75</v>
      </c>
      <c r="AU219" s="226" t="s">
        <v>83</v>
      </c>
      <c r="AY219" s="225" t="s">
        <v>184</v>
      </c>
      <c r="BK219" s="227">
        <f>SUM(BK220:BK221)</f>
        <v>0</v>
      </c>
    </row>
    <row r="220" s="2" customFormat="1" ht="24.15" customHeight="1">
      <c r="A220" s="39"/>
      <c r="B220" s="40"/>
      <c r="C220" s="230" t="s">
        <v>7</v>
      </c>
      <c r="D220" s="230" t="s">
        <v>186</v>
      </c>
      <c r="E220" s="231" t="s">
        <v>505</v>
      </c>
      <c r="F220" s="232" t="s">
        <v>506</v>
      </c>
      <c r="G220" s="233" t="s">
        <v>275</v>
      </c>
      <c r="H220" s="234">
        <v>0.20899999999999999</v>
      </c>
      <c r="I220" s="235"/>
      <c r="J220" s="236">
        <f>ROUND(I220*H220,2)</f>
        <v>0</v>
      </c>
      <c r="K220" s="232" t="s">
        <v>190</v>
      </c>
      <c r="L220" s="45"/>
      <c r="M220" s="237" t="s">
        <v>1</v>
      </c>
      <c r="N220" s="238" t="s">
        <v>41</v>
      </c>
      <c r="O220" s="92"/>
      <c r="P220" s="239">
        <f>O220*H220</f>
        <v>0</v>
      </c>
      <c r="Q220" s="239">
        <v>0</v>
      </c>
      <c r="R220" s="239">
        <f>Q220*H220</f>
        <v>0</v>
      </c>
      <c r="S220" s="239">
        <v>0</v>
      </c>
      <c r="T220" s="240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41" t="s">
        <v>106</v>
      </c>
      <c r="AT220" s="241" t="s">
        <v>186</v>
      </c>
      <c r="AU220" s="241" t="s">
        <v>85</v>
      </c>
      <c r="AY220" s="18" t="s">
        <v>184</v>
      </c>
      <c r="BE220" s="242">
        <f>IF(N220="základní",J220,0)</f>
        <v>0</v>
      </c>
      <c r="BF220" s="242">
        <f>IF(N220="snížená",J220,0)</f>
        <v>0</v>
      </c>
      <c r="BG220" s="242">
        <f>IF(N220="zákl. přenesená",J220,0)</f>
        <v>0</v>
      </c>
      <c r="BH220" s="242">
        <f>IF(N220="sníž. přenesená",J220,0)</f>
        <v>0</v>
      </c>
      <c r="BI220" s="242">
        <f>IF(N220="nulová",J220,0)</f>
        <v>0</v>
      </c>
      <c r="BJ220" s="18" t="s">
        <v>83</v>
      </c>
      <c r="BK220" s="242">
        <f>ROUND(I220*H220,2)</f>
        <v>0</v>
      </c>
      <c r="BL220" s="18" t="s">
        <v>106</v>
      </c>
      <c r="BM220" s="241" t="s">
        <v>507</v>
      </c>
    </row>
    <row r="221" s="14" customFormat="1">
      <c r="A221" s="14"/>
      <c r="B221" s="254"/>
      <c r="C221" s="255"/>
      <c r="D221" s="245" t="s">
        <v>192</v>
      </c>
      <c r="E221" s="256" t="s">
        <v>1</v>
      </c>
      <c r="F221" s="257" t="s">
        <v>1138</v>
      </c>
      <c r="G221" s="255"/>
      <c r="H221" s="258">
        <v>0.20899999999999999</v>
      </c>
      <c r="I221" s="259"/>
      <c r="J221" s="255"/>
      <c r="K221" s="255"/>
      <c r="L221" s="260"/>
      <c r="M221" s="297"/>
      <c r="N221" s="298"/>
      <c r="O221" s="298"/>
      <c r="P221" s="298"/>
      <c r="Q221" s="298"/>
      <c r="R221" s="298"/>
      <c r="S221" s="298"/>
      <c r="T221" s="299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4" t="s">
        <v>192</v>
      </c>
      <c r="AU221" s="264" t="s">
        <v>85</v>
      </c>
      <c r="AV221" s="14" t="s">
        <v>85</v>
      </c>
      <c r="AW221" s="14" t="s">
        <v>32</v>
      </c>
      <c r="AX221" s="14" t="s">
        <v>83</v>
      </c>
      <c r="AY221" s="264" t="s">
        <v>184</v>
      </c>
    </row>
    <row r="222" s="2" customFormat="1" ht="6.96" customHeight="1">
      <c r="A222" s="39"/>
      <c r="B222" s="67"/>
      <c r="C222" s="68"/>
      <c r="D222" s="68"/>
      <c r="E222" s="68"/>
      <c r="F222" s="68"/>
      <c r="G222" s="68"/>
      <c r="H222" s="68"/>
      <c r="I222" s="68"/>
      <c r="J222" s="68"/>
      <c r="K222" s="68"/>
      <c r="L222" s="45"/>
      <c r="M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</row>
  </sheetData>
  <sheetProtection sheet="1" autoFilter="0" formatColumns="0" formatRows="0" objects="1" scenarios="1" spinCount="100000" saltValue="iDN4brgDH2C5ZnejLilqKyCmHWCpRF+1PPXRoflAvqyJCpjcvsUDzurYLJKY08kzgIKem7DhILX+E4x0wBaMqA==" hashValue="lPajMGGINBPR71HJhZH8WP1849FLGNKZBBVzFoJ7JEhGMcpmb6PFZG0GSVUVC34md6eqhaM001aiS2WefHU/jg==" algorithmName="SHA-512" password="CC35"/>
  <autoFilter ref="C128:K22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116</v>
      </c>
      <c r="AZ2" s="148" t="s">
        <v>121</v>
      </c>
      <c r="BA2" s="148" t="s">
        <v>1</v>
      </c>
      <c r="BB2" s="148" t="s">
        <v>1</v>
      </c>
      <c r="BC2" s="148" t="s">
        <v>1139</v>
      </c>
      <c r="BD2" s="148" t="s">
        <v>85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1"/>
      <c r="AT3" s="18" t="s">
        <v>85</v>
      </c>
      <c r="AZ3" s="148" t="s">
        <v>123</v>
      </c>
      <c r="BA3" s="148" t="s">
        <v>124</v>
      </c>
      <c r="BB3" s="148" t="s">
        <v>1</v>
      </c>
      <c r="BC3" s="148" t="s">
        <v>1140</v>
      </c>
      <c r="BD3" s="148" t="s">
        <v>85</v>
      </c>
    </row>
    <row r="4" s="1" customFormat="1" ht="24.96" customHeight="1">
      <c r="B4" s="21"/>
      <c r="D4" s="151" t="s">
        <v>126</v>
      </c>
      <c r="L4" s="21"/>
      <c r="M4" s="152" t="s">
        <v>10</v>
      </c>
      <c r="AT4" s="18" t="s">
        <v>4</v>
      </c>
      <c r="AZ4" s="148" t="s">
        <v>129</v>
      </c>
      <c r="BA4" s="148" t="s">
        <v>1</v>
      </c>
      <c r="BB4" s="148" t="s">
        <v>1</v>
      </c>
      <c r="BC4" s="148" t="s">
        <v>1141</v>
      </c>
      <c r="BD4" s="148" t="s">
        <v>85</v>
      </c>
    </row>
    <row r="5" s="1" customFormat="1" ht="6.96" customHeight="1">
      <c r="B5" s="21"/>
      <c r="L5" s="21"/>
      <c r="AZ5" s="148" t="s">
        <v>136</v>
      </c>
      <c r="BA5" s="148" t="s">
        <v>1</v>
      </c>
      <c r="BB5" s="148" t="s">
        <v>1</v>
      </c>
      <c r="BC5" s="148" t="s">
        <v>1142</v>
      </c>
      <c r="BD5" s="148" t="s">
        <v>85</v>
      </c>
    </row>
    <row r="6" s="1" customFormat="1" ht="12" customHeight="1">
      <c r="B6" s="21"/>
      <c r="D6" s="153" t="s">
        <v>16</v>
      </c>
      <c r="L6" s="21"/>
      <c r="AZ6" s="148" t="s">
        <v>139</v>
      </c>
      <c r="BA6" s="148" t="s">
        <v>1</v>
      </c>
      <c r="BB6" s="148" t="s">
        <v>1</v>
      </c>
      <c r="BC6" s="148" t="s">
        <v>1143</v>
      </c>
      <c r="BD6" s="148" t="s">
        <v>85</v>
      </c>
    </row>
    <row r="7" s="1" customFormat="1" ht="16.5" customHeight="1">
      <c r="B7" s="21"/>
      <c r="E7" s="154" t="str">
        <f>'Rekapitulace stavby'!K6</f>
        <v>Veřejná infrastruktura Obytná zóna - NOVÁ DUKLA</v>
      </c>
      <c r="F7" s="153"/>
      <c r="G7" s="153"/>
      <c r="H7" s="153"/>
      <c r="L7" s="21"/>
      <c r="AZ7" s="148" t="s">
        <v>142</v>
      </c>
      <c r="BA7" s="148" t="s">
        <v>1</v>
      </c>
      <c r="BB7" s="148" t="s">
        <v>1</v>
      </c>
      <c r="BC7" s="148" t="s">
        <v>1144</v>
      </c>
      <c r="BD7" s="148" t="s">
        <v>85</v>
      </c>
    </row>
    <row r="8" s="1" customFormat="1" ht="12" customHeight="1">
      <c r="B8" s="21"/>
      <c r="D8" s="153" t="s">
        <v>135</v>
      </c>
      <c r="L8" s="21"/>
      <c r="AZ8" s="148" t="s">
        <v>145</v>
      </c>
      <c r="BA8" s="148" t="s">
        <v>1</v>
      </c>
      <c r="BB8" s="148" t="s">
        <v>1</v>
      </c>
      <c r="BC8" s="148" t="s">
        <v>1145</v>
      </c>
      <c r="BD8" s="148" t="s">
        <v>85</v>
      </c>
    </row>
    <row r="9" s="2" customFormat="1" ht="16.5" customHeight="1">
      <c r="A9" s="39"/>
      <c r="B9" s="45"/>
      <c r="C9" s="39"/>
      <c r="D9" s="39"/>
      <c r="E9" s="154" t="s">
        <v>138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Z9" s="148" t="s">
        <v>148</v>
      </c>
      <c r="BA9" s="148" t="s">
        <v>149</v>
      </c>
      <c r="BB9" s="148" t="s">
        <v>1</v>
      </c>
      <c r="BC9" s="148" t="s">
        <v>1146</v>
      </c>
      <c r="BD9" s="148" t="s">
        <v>85</v>
      </c>
    </row>
    <row r="10" s="2" customFormat="1" ht="12" customHeight="1">
      <c r="A10" s="39"/>
      <c r="B10" s="45"/>
      <c r="C10" s="39"/>
      <c r="D10" s="153" t="s">
        <v>141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Z10" s="148" t="s">
        <v>152</v>
      </c>
      <c r="BA10" s="148" t="s">
        <v>1</v>
      </c>
      <c r="BB10" s="148" t="s">
        <v>1</v>
      </c>
      <c r="BC10" s="148" t="s">
        <v>1145</v>
      </c>
      <c r="BD10" s="148" t="s">
        <v>85</v>
      </c>
    </row>
    <row r="11" s="2" customFormat="1" ht="16.5" customHeight="1">
      <c r="A11" s="39"/>
      <c r="B11" s="45"/>
      <c r="C11" s="39"/>
      <c r="D11" s="39"/>
      <c r="E11" s="156" t="s">
        <v>1147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3" t="s">
        <v>18</v>
      </c>
      <c r="E13" s="39"/>
      <c r="F13" s="142" t="s">
        <v>89</v>
      </c>
      <c r="G13" s="39"/>
      <c r="H13" s="39"/>
      <c r="I13" s="153" t="s">
        <v>19</v>
      </c>
      <c r="J13" s="142" t="s">
        <v>153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3" t="s">
        <v>20</v>
      </c>
      <c r="E14" s="39"/>
      <c r="F14" s="142" t="s">
        <v>21</v>
      </c>
      <c r="G14" s="39"/>
      <c r="H14" s="39"/>
      <c r="I14" s="153" t="s">
        <v>22</v>
      </c>
      <c r="J14" s="157" t="str">
        <f>'Rekapitulace stavby'!AN8</f>
        <v>20. 2. 2023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3" t="s">
        <v>24</v>
      </c>
      <c r="E16" s="39"/>
      <c r="F16" s="39"/>
      <c r="G16" s="39"/>
      <c r="H16" s="39"/>
      <c r="I16" s="153" t="s">
        <v>25</v>
      </c>
      <c r="J16" s="142" t="str">
        <f>IF('Rekapitulace stavby'!AN10="","",'Rekapitulace stavby'!AN10)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stavby'!E11="","",'Rekapitulace stavby'!E11)</f>
        <v xml:space="preserve"> </v>
      </c>
      <c r="F17" s="39"/>
      <c r="G17" s="39"/>
      <c r="H17" s="39"/>
      <c r="I17" s="153" t="s">
        <v>27</v>
      </c>
      <c r="J17" s="142" t="str">
        <f>IF('Rekapitulace stavby'!AN11="","",'Rekapitulace stavby'!AN11)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3" t="s">
        <v>28</v>
      </c>
      <c r="E19" s="39"/>
      <c r="F19" s="39"/>
      <c r="G19" s="39"/>
      <c r="H19" s="39"/>
      <c r="I19" s="153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3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3" t="s">
        <v>30</v>
      </c>
      <c r="E22" s="39"/>
      <c r="F22" s="39"/>
      <c r="G22" s="39"/>
      <c r="H22" s="39"/>
      <c r="I22" s="153" t="s">
        <v>25</v>
      </c>
      <c r="J22" s="142" t="s">
        <v>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31</v>
      </c>
      <c r="F23" s="39"/>
      <c r="G23" s="39"/>
      <c r="H23" s="39"/>
      <c r="I23" s="153" t="s">
        <v>27</v>
      </c>
      <c r="J23" s="142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3" t="s">
        <v>33</v>
      </c>
      <c r="E25" s="39"/>
      <c r="F25" s="39"/>
      <c r="G25" s="39"/>
      <c r="H25" s="39"/>
      <c r="I25" s="153" t="s">
        <v>25</v>
      </c>
      <c r="J25" s="142" t="s">
        <v>1</v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">
        <v>34</v>
      </c>
      <c r="F26" s="39"/>
      <c r="G26" s="39"/>
      <c r="H26" s="39"/>
      <c r="I26" s="153" t="s">
        <v>27</v>
      </c>
      <c r="J26" s="142" t="s">
        <v>1</v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3" t="s">
        <v>35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8"/>
      <c r="B29" s="159"/>
      <c r="C29" s="158"/>
      <c r="D29" s="158"/>
      <c r="E29" s="160" t="s">
        <v>1</v>
      </c>
      <c r="F29" s="160"/>
      <c r="G29" s="160"/>
      <c r="H29" s="160"/>
      <c r="I29" s="158"/>
      <c r="J29" s="158"/>
      <c r="K29" s="158"/>
      <c r="L29" s="161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2"/>
      <c r="E31" s="162"/>
      <c r="F31" s="162"/>
      <c r="G31" s="162"/>
      <c r="H31" s="162"/>
      <c r="I31" s="162"/>
      <c r="J31" s="162"/>
      <c r="K31" s="162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3" t="s">
        <v>36</v>
      </c>
      <c r="E32" s="39"/>
      <c r="F32" s="39"/>
      <c r="G32" s="39"/>
      <c r="H32" s="39"/>
      <c r="I32" s="39"/>
      <c r="J32" s="164">
        <f>ROUND(J125,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2"/>
      <c r="E33" s="162"/>
      <c r="F33" s="162"/>
      <c r="G33" s="162"/>
      <c r="H33" s="162"/>
      <c r="I33" s="162"/>
      <c r="J33" s="162"/>
      <c r="K33" s="162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5" t="s">
        <v>38</v>
      </c>
      <c r="G34" s="39"/>
      <c r="H34" s="39"/>
      <c r="I34" s="165" t="s">
        <v>37</v>
      </c>
      <c r="J34" s="165" t="s">
        <v>39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55" t="s">
        <v>40</v>
      </c>
      <c r="E35" s="153" t="s">
        <v>41</v>
      </c>
      <c r="F35" s="166">
        <f>ROUND((SUM(BE125:BE221)),  2)</f>
        <v>0</v>
      </c>
      <c r="G35" s="39"/>
      <c r="H35" s="39"/>
      <c r="I35" s="167">
        <v>0.20999999999999999</v>
      </c>
      <c r="J35" s="166">
        <f>ROUND(((SUM(BE125:BE221))*I35),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3" t="s">
        <v>42</v>
      </c>
      <c r="F36" s="166">
        <f>ROUND((SUM(BF125:BF221)),  2)</f>
        <v>0</v>
      </c>
      <c r="G36" s="39"/>
      <c r="H36" s="39"/>
      <c r="I36" s="167">
        <v>0.14999999999999999</v>
      </c>
      <c r="J36" s="166">
        <f>ROUND(((SUM(BF125:BF221))*I36),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3" t="s">
        <v>43</v>
      </c>
      <c r="F37" s="166">
        <f>ROUND((SUM(BG125:BG221)),  2)</f>
        <v>0</v>
      </c>
      <c r="G37" s="39"/>
      <c r="H37" s="39"/>
      <c r="I37" s="167">
        <v>0.20999999999999999</v>
      </c>
      <c r="J37" s="166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3" t="s">
        <v>44</v>
      </c>
      <c r="F38" s="166">
        <f>ROUND((SUM(BH125:BH221)),  2)</f>
        <v>0</v>
      </c>
      <c r="G38" s="39"/>
      <c r="H38" s="39"/>
      <c r="I38" s="167">
        <v>0.14999999999999999</v>
      </c>
      <c r="J38" s="166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3" t="s">
        <v>45</v>
      </c>
      <c r="F39" s="166">
        <f>ROUND((SUM(BI125:BI221)),  2)</f>
        <v>0</v>
      </c>
      <c r="G39" s="39"/>
      <c r="H39" s="39"/>
      <c r="I39" s="167">
        <v>0</v>
      </c>
      <c r="J39" s="166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8"/>
      <c r="D41" s="169" t="s">
        <v>46</v>
      </c>
      <c r="E41" s="170"/>
      <c r="F41" s="170"/>
      <c r="G41" s="171" t="s">
        <v>47</v>
      </c>
      <c r="H41" s="172" t="s">
        <v>48</v>
      </c>
      <c r="I41" s="170"/>
      <c r="J41" s="173">
        <f>SUM(J32:J39)</f>
        <v>0</v>
      </c>
      <c r="K41" s="174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5" t="s">
        <v>49</v>
      </c>
      <c r="E50" s="176"/>
      <c r="F50" s="176"/>
      <c r="G50" s="175" t="s">
        <v>50</v>
      </c>
      <c r="H50" s="176"/>
      <c r="I50" s="176"/>
      <c r="J50" s="176"/>
      <c r="K50" s="176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7" t="s">
        <v>51</v>
      </c>
      <c r="E61" s="178"/>
      <c r="F61" s="179" t="s">
        <v>52</v>
      </c>
      <c r="G61" s="177" t="s">
        <v>51</v>
      </c>
      <c r="H61" s="178"/>
      <c r="I61" s="178"/>
      <c r="J61" s="180" t="s">
        <v>52</v>
      </c>
      <c r="K61" s="178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5" t="s">
        <v>53</v>
      </c>
      <c r="E65" s="181"/>
      <c r="F65" s="181"/>
      <c r="G65" s="175" t="s">
        <v>54</v>
      </c>
      <c r="H65" s="181"/>
      <c r="I65" s="181"/>
      <c r="J65" s="181"/>
      <c r="K65" s="181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7" t="s">
        <v>51</v>
      </c>
      <c r="E76" s="178"/>
      <c r="F76" s="179" t="s">
        <v>52</v>
      </c>
      <c r="G76" s="177" t="s">
        <v>51</v>
      </c>
      <c r="H76" s="178"/>
      <c r="I76" s="178"/>
      <c r="J76" s="180" t="s">
        <v>52</v>
      </c>
      <c r="K76" s="178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154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6" t="str">
        <f>E7</f>
        <v>Veřejná infrastruktura Obytná zóna - NOVÁ DUKLA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135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6" t="s">
        <v>138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141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 xml:space="preserve">5 - Přípojky UV  jednotná stoka A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>Ústí nad Orlicí</v>
      </c>
      <c r="G91" s="41"/>
      <c r="H91" s="41"/>
      <c r="I91" s="33" t="s">
        <v>22</v>
      </c>
      <c r="J91" s="80" t="str">
        <f>IF(J14="","",J14)</f>
        <v>20. 2. 2023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30</v>
      </c>
      <c r="J93" s="37" t="str">
        <f>E23</f>
        <v>Ing. Pravec František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33</v>
      </c>
      <c r="J94" s="37" t="str">
        <f>E26</f>
        <v>Kašparová Věra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8" t="s">
        <v>155</v>
      </c>
      <c r="D96" s="189"/>
      <c r="E96" s="189"/>
      <c r="F96" s="189"/>
      <c r="G96" s="189"/>
      <c r="H96" s="189"/>
      <c r="I96" s="189"/>
      <c r="J96" s="190" t="s">
        <v>156</v>
      </c>
      <c r="K96" s="189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91" t="s">
        <v>157</v>
      </c>
      <c r="D98" s="41"/>
      <c r="E98" s="41"/>
      <c r="F98" s="41"/>
      <c r="G98" s="41"/>
      <c r="H98" s="41"/>
      <c r="I98" s="41"/>
      <c r="J98" s="111">
        <f>J125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158</v>
      </c>
    </row>
    <row r="99" s="9" customFormat="1" ht="24.96" customHeight="1">
      <c r="A99" s="9"/>
      <c r="B99" s="192"/>
      <c r="C99" s="193"/>
      <c r="D99" s="194" t="s">
        <v>159</v>
      </c>
      <c r="E99" s="195"/>
      <c r="F99" s="195"/>
      <c r="G99" s="195"/>
      <c r="H99" s="195"/>
      <c r="I99" s="195"/>
      <c r="J99" s="196">
        <f>J126</f>
        <v>0</v>
      </c>
      <c r="K99" s="193"/>
      <c r="L99" s="197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8"/>
      <c r="C100" s="133"/>
      <c r="D100" s="199" t="s">
        <v>160</v>
      </c>
      <c r="E100" s="200"/>
      <c r="F100" s="200"/>
      <c r="G100" s="200"/>
      <c r="H100" s="200"/>
      <c r="I100" s="200"/>
      <c r="J100" s="201">
        <f>J127</f>
        <v>0</v>
      </c>
      <c r="K100" s="133"/>
      <c r="L100" s="20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8"/>
      <c r="C101" s="133"/>
      <c r="D101" s="199" t="s">
        <v>162</v>
      </c>
      <c r="E101" s="200"/>
      <c r="F101" s="200"/>
      <c r="G101" s="200"/>
      <c r="H101" s="200"/>
      <c r="I101" s="200"/>
      <c r="J101" s="201">
        <f>J211</f>
        <v>0</v>
      </c>
      <c r="K101" s="133"/>
      <c r="L101" s="20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8"/>
      <c r="C102" s="133"/>
      <c r="D102" s="199" t="s">
        <v>164</v>
      </c>
      <c r="E102" s="200"/>
      <c r="F102" s="200"/>
      <c r="G102" s="200"/>
      <c r="H102" s="200"/>
      <c r="I102" s="200"/>
      <c r="J102" s="201">
        <f>J215</f>
        <v>0</v>
      </c>
      <c r="K102" s="133"/>
      <c r="L102" s="20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8"/>
      <c r="C103" s="133"/>
      <c r="D103" s="199" t="s">
        <v>166</v>
      </c>
      <c r="E103" s="200"/>
      <c r="F103" s="200"/>
      <c r="G103" s="200"/>
      <c r="H103" s="200"/>
      <c r="I103" s="200"/>
      <c r="J103" s="201">
        <f>J219</f>
        <v>0</v>
      </c>
      <c r="K103" s="133"/>
      <c r="L103" s="20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169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6.5" customHeight="1">
      <c r="A113" s="39"/>
      <c r="B113" s="40"/>
      <c r="C113" s="41"/>
      <c r="D113" s="41"/>
      <c r="E113" s="186" t="str">
        <f>E7</f>
        <v>Veřejná infrastruktura Obytná zóna - NOVÁ DUKLA</v>
      </c>
      <c r="F113" s="33"/>
      <c r="G113" s="33"/>
      <c r="H113" s="33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1" customFormat="1" ht="12" customHeight="1">
      <c r="B114" s="22"/>
      <c r="C114" s="33" t="s">
        <v>135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="2" customFormat="1" ht="16.5" customHeight="1">
      <c r="A115" s="39"/>
      <c r="B115" s="40"/>
      <c r="C115" s="41"/>
      <c r="D115" s="41"/>
      <c r="E115" s="186" t="s">
        <v>138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141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6.5" customHeight="1">
      <c r="A117" s="39"/>
      <c r="B117" s="40"/>
      <c r="C117" s="41"/>
      <c r="D117" s="41"/>
      <c r="E117" s="77" t="str">
        <f>E11</f>
        <v xml:space="preserve">5 - Přípojky UV  jednotná stoka A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20</v>
      </c>
      <c r="D119" s="41"/>
      <c r="E119" s="41"/>
      <c r="F119" s="28" t="str">
        <f>F14</f>
        <v>Ústí nad Orlicí</v>
      </c>
      <c r="G119" s="41"/>
      <c r="H119" s="41"/>
      <c r="I119" s="33" t="s">
        <v>22</v>
      </c>
      <c r="J119" s="80" t="str">
        <f>IF(J14="","",J14)</f>
        <v>20. 2. 2023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24</v>
      </c>
      <c r="D121" s="41"/>
      <c r="E121" s="41"/>
      <c r="F121" s="28" t="str">
        <f>E17</f>
        <v xml:space="preserve"> </v>
      </c>
      <c r="G121" s="41"/>
      <c r="H121" s="41"/>
      <c r="I121" s="33" t="s">
        <v>30</v>
      </c>
      <c r="J121" s="37" t="str">
        <f>E23</f>
        <v>Ing. Pravec František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28</v>
      </c>
      <c r="D122" s="41"/>
      <c r="E122" s="41"/>
      <c r="F122" s="28" t="str">
        <f>IF(E20="","",E20)</f>
        <v>Vyplň údaj</v>
      </c>
      <c r="G122" s="41"/>
      <c r="H122" s="41"/>
      <c r="I122" s="33" t="s">
        <v>33</v>
      </c>
      <c r="J122" s="37" t="str">
        <f>E26</f>
        <v>Kašparová Věra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0.32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11" customFormat="1" ht="29.28" customHeight="1">
      <c r="A124" s="203"/>
      <c r="B124" s="204"/>
      <c r="C124" s="205" t="s">
        <v>170</v>
      </c>
      <c r="D124" s="206" t="s">
        <v>61</v>
      </c>
      <c r="E124" s="206" t="s">
        <v>57</v>
      </c>
      <c r="F124" s="206" t="s">
        <v>58</v>
      </c>
      <c r="G124" s="206" t="s">
        <v>171</v>
      </c>
      <c r="H124" s="206" t="s">
        <v>172</v>
      </c>
      <c r="I124" s="206" t="s">
        <v>173</v>
      </c>
      <c r="J124" s="206" t="s">
        <v>156</v>
      </c>
      <c r="K124" s="207" t="s">
        <v>174</v>
      </c>
      <c r="L124" s="208"/>
      <c r="M124" s="101" t="s">
        <v>1</v>
      </c>
      <c r="N124" s="102" t="s">
        <v>40</v>
      </c>
      <c r="O124" s="102" t="s">
        <v>175</v>
      </c>
      <c r="P124" s="102" t="s">
        <v>176</v>
      </c>
      <c r="Q124" s="102" t="s">
        <v>177</v>
      </c>
      <c r="R124" s="102" t="s">
        <v>178</v>
      </c>
      <c r="S124" s="102" t="s">
        <v>179</v>
      </c>
      <c r="T124" s="103" t="s">
        <v>180</v>
      </c>
      <c r="U124" s="203"/>
      <c r="V124" s="203"/>
      <c r="W124" s="203"/>
      <c r="X124" s="203"/>
      <c r="Y124" s="203"/>
      <c r="Z124" s="203"/>
      <c r="AA124" s="203"/>
      <c r="AB124" s="203"/>
      <c r="AC124" s="203"/>
      <c r="AD124" s="203"/>
      <c r="AE124" s="203"/>
    </row>
    <row r="125" s="2" customFormat="1" ht="22.8" customHeight="1">
      <c r="A125" s="39"/>
      <c r="B125" s="40"/>
      <c r="C125" s="108" t="s">
        <v>181</v>
      </c>
      <c r="D125" s="41"/>
      <c r="E125" s="41"/>
      <c r="F125" s="41"/>
      <c r="G125" s="41"/>
      <c r="H125" s="41"/>
      <c r="I125" s="41"/>
      <c r="J125" s="209">
        <f>BK125</f>
        <v>0</v>
      </c>
      <c r="K125" s="41"/>
      <c r="L125" s="45"/>
      <c r="M125" s="104"/>
      <c r="N125" s="210"/>
      <c r="O125" s="105"/>
      <c r="P125" s="211">
        <f>P126</f>
        <v>0</v>
      </c>
      <c r="Q125" s="105"/>
      <c r="R125" s="211">
        <f>R126</f>
        <v>0.28256940000000003</v>
      </c>
      <c r="S125" s="105"/>
      <c r="T125" s="212">
        <f>T126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75</v>
      </c>
      <c r="AU125" s="18" t="s">
        <v>158</v>
      </c>
      <c r="BK125" s="213">
        <f>BK126</f>
        <v>0</v>
      </c>
    </row>
    <row r="126" s="12" customFormat="1" ht="25.92" customHeight="1">
      <c r="A126" s="12"/>
      <c r="B126" s="214"/>
      <c r="C126" s="215"/>
      <c r="D126" s="216" t="s">
        <v>75</v>
      </c>
      <c r="E126" s="217" t="s">
        <v>182</v>
      </c>
      <c r="F126" s="217" t="s">
        <v>183</v>
      </c>
      <c r="G126" s="215"/>
      <c r="H126" s="215"/>
      <c r="I126" s="218"/>
      <c r="J126" s="219">
        <f>BK126</f>
        <v>0</v>
      </c>
      <c r="K126" s="215"/>
      <c r="L126" s="220"/>
      <c r="M126" s="221"/>
      <c r="N126" s="222"/>
      <c r="O126" s="222"/>
      <c r="P126" s="223">
        <f>P127+P211+P215+P219</f>
        <v>0</v>
      </c>
      <c r="Q126" s="222"/>
      <c r="R126" s="223">
        <f>R127+R211+R215+R219</f>
        <v>0.28256940000000003</v>
      </c>
      <c r="S126" s="222"/>
      <c r="T126" s="224">
        <f>T127+T211+T215+T219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5" t="s">
        <v>83</v>
      </c>
      <c r="AT126" s="226" t="s">
        <v>75</v>
      </c>
      <c r="AU126" s="226" t="s">
        <v>76</v>
      </c>
      <c r="AY126" s="225" t="s">
        <v>184</v>
      </c>
      <c r="BK126" s="227">
        <f>BK127+BK211+BK215+BK219</f>
        <v>0</v>
      </c>
    </row>
    <row r="127" s="12" customFormat="1" ht="22.8" customHeight="1">
      <c r="A127" s="12"/>
      <c r="B127" s="214"/>
      <c r="C127" s="215"/>
      <c r="D127" s="216" t="s">
        <v>75</v>
      </c>
      <c r="E127" s="228" t="s">
        <v>83</v>
      </c>
      <c r="F127" s="228" t="s">
        <v>185</v>
      </c>
      <c r="G127" s="215"/>
      <c r="H127" s="215"/>
      <c r="I127" s="218"/>
      <c r="J127" s="229">
        <f>BK127</f>
        <v>0</v>
      </c>
      <c r="K127" s="215"/>
      <c r="L127" s="220"/>
      <c r="M127" s="221"/>
      <c r="N127" s="222"/>
      <c r="O127" s="222"/>
      <c r="P127" s="223">
        <f>SUM(P128:P210)</f>
        <v>0</v>
      </c>
      <c r="Q127" s="222"/>
      <c r="R127" s="223">
        <f>SUM(R128:R210)</f>
        <v>0.11536940000000001</v>
      </c>
      <c r="S127" s="222"/>
      <c r="T127" s="224">
        <f>SUM(T128:T210)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5" t="s">
        <v>83</v>
      </c>
      <c r="AT127" s="226" t="s">
        <v>75</v>
      </c>
      <c r="AU127" s="226" t="s">
        <v>83</v>
      </c>
      <c r="AY127" s="225" t="s">
        <v>184</v>
      </c>
      <c r="BK127" s="227">
        <f>SUM(BK128:BK210)</f>
        <v>0</v>
      </c>
    </row>
    <row r="128" s="2" customFormat="1" ht="24.15" customHeight="1">
      <c r="A128" s="39"/>
      <c r="B128" s="40"/>
      <c r="C128" s="230" t="s">
        <v>83</v>
      </c>
      <c r="D128" s="230" t="s">
        <v>186</v>
      </c>
      <c r="E128" s="231" t="s">
        <v>195</v>
      </c>
      <c r="F128" s="232" t="s">
        <v>196</v>
      </c>
      <c r="G128" s="233" t="s">
        <v>197</v>
      </c>
      <c r="H128" s="234">
        <v>19</v>
      </c>
      <c r="I128" s="235"/>
      <c r="J128" s="236">
        <f>ROUND(I128*H128,2)</f>
        <v>0</v>
      </c>
      <c r="K128" s="232" t="s">
        <v>190</v>
      </c>
      <c r="L128" s="45"/>
      <c r="M128" s="237" t="s">
        <v>1</v>
      </c>
      <c r="N128" s="238" t="s">
        <v>41</v>
      </c>
      <c r="O128" s="92"/>
      <c r="P128" s="239">
        <f>O128*H128</f>
        <v>0</v>
      </c>
      <c r="Q128" s="239">
        <v>3.0000000000000001E-05</v>
      </c>
      <c r="R128" s="239">
        <f>Q128*H128</f>
        <v>0.00056999999999999998</v>
      </c>
      <c r="S128" s="239">
        <v>0</v>
      </c>
      <c r="T128" s="240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41" t="s">
        <v>106</v>
      </c>
      <c r="AT128" s="241" t="s">
        <v>186</v>
      </c>
      <c r="AU128" s="241" t="s">
        <v>85</v>
      </c>
      <c r="AY128" s="18" t="s">
        <v>184</v>
      </c>
      <c r="BE128" s="242">
        <f>IF(N128="základní",J128,0)</f>
        <v>0</v>
      </c>
      <c r="BF128" s="242">
        <f>IF(N128="snížená",J128,0)</f>
        <v>0</v>
      </c>
      <c r="BG128" s="242">
        <f>IF(N128="zákl. přenesená",J128,0)</f>
        <v>0</v>
      </c>
      <c r="BH128" s="242">
        <f>IF(N128="sníž. přenesená",J128,0)</f>
        <v>0</v>
      </c>
      <c r="BI128" s="242">
        <f>IF(N128="nulová",J128,0)</f>
        <v>0</v>
      </c>
      <c r="BJ128" s="18" t="s">
        <v>83</v>
      </c>
      <c r="BK128" s="242">
        <f>ROUND(I128*H128,2)</f>
        <v>0</v>
      </c>
      <c r="BL128" s="18" t="s">
        <v>106</v>
      </c>
      <c r="BM128" s="241" t="s">
        <v>198</v>
      </c>
    </row>
    <row r="129" s="13" customFormat="1">
      <c r="A129" s="13"/>
      <c r="B129" s="243"/>
      <c r="C129" s="244"/>
      <c r="D129" s="245" t="s">
        <v>192</v>
      </c>
      <c r="E129" s="246" t="s">
        <v>1</v>
      </c>
      <c r="F129" s="247" t="s">
        <v>199</v>
      </c>
      <c r="G129" s="244"/>
      <c r="H129" s="246" t="s">
        <v>1</v>
      </c>
      <c r="I129" s="248"/>
      <c r="J129" s="244"/>
      <c r="K129" s="244"/>
      <c r="L129" s="249"/>
      <c r="M129" s="250"/>
      <c r="N129" s="251"/>
      <c r="O129" s="251"/>
      <c r="P129" s="251"/>
      <c r="Q129" s="251"/>
      <c r="R129" s="251"/>
      <c r="S129" s="251"/>
      <c r="T129" s="252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53" t="s">
        <v>192</v>
      </c>
      <c r="AU129" s="253" t="s">
        <v>85</v>
      </c>
      <c r="AV129" s="13" t="s">
        <v>83</v>
      </c>
      <c r="AW129" s="13" t="s">
        <v>32</v>
      </c>
      <c r="AX129" s="13" t="s">
        <v>76</v>
      </c>
      <c r="AY129" s="253" t="s">
        <v>184</v>
      </c>
    </row>
    <row r="130" s="14" customFormat="1">
      <c r="A130" s="14"/>
      <c r="B130" s="254"/>
      <c r="C130" s="255"/>
      <c r="D130" s="245" t="s">
        <v>192</v>
      </c>
      <c r="E130" s="256" t="s">
        <v>1</v>
      </c>
      <c r="F130" s="257" t="s">
        <v>305</v>
      </c>
      <c r="G130" s="255"/>
      <c r="H130" s="258">
        <v>19</v>
      </c>
      <c r="I130" s="259"/>
      <c r="J130" s="255"/>
      <c r="K130" s="255"/>
      <c r="L130" s="260"/>
      <c r="M130" s="261"/>
      <c r="N130" s="262"/>
      <c r="O130" s="262"/>
      <c r="P130" s="262"/>
      <c r="Q130" s="262"/>
      <c r="R130" s="262"/>
      <c r="S130" s="262"/>
      <c r="T130" s="263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64" t="s">
        <v>192</v>
      </c>
      <c r="AU130" s="264" t="s">
        <v>85</v>
      </c>
      <c r="AV130" s="14" t="s">
        <v>85</v>
      </c>
      <c r="AW130" s="14" t="s">
        <v>32</v>
      </c>
      <c r="AX130" s="14" t="s">
        <v>83</v>
      </c>
      <c r="AY130" s="264" t="s">
        <v>184</v>
      </c>
    </row>
    <row r="131" s="2" customFormat="1" ht="24.15" customHeight="1">
      <c r="A131" s="39"/>
      <c r="B131" s="40"/>
      <c r="C131" s="230" t="s">
        <v>85</v>
      </c>
      <c r="D131" s="230" t="s">
        <v>186</v>
      </c>
      <c r="E131" s="231" t="s">
        <v>201</v>
      </c>
      <c r="F131" s="232" t="s">
        <v>202</v>
      </c>
      <c r="G131" s="233" t="s">
        <v>203</v>
      </c>
      <c r="H131" s="234">
        <v>1.8999999999999999</v>
      </c>
      <c r="I131" s="235"/>
      <c r="J131" s="236">
        <f>ROUND(I131*H131,2)</f>
        <v>0</v>
      </c>
      <c r="K131" s="232" t="s">
        <v>190</v>
      </c>
      <c r="L131" s="45"/>
      <c r="M131" s="237" t="s">
        <v>1</v>
      </c>
      <c r="N131" s="238" t="s">
        <v>41</v>
      </c>
      <c r="O131" s="92"/>
      <c r="P131" s="239">
        <f>O131*H131</f>
        <v>0</v>
      </c>
      <c r="Q131" s="239">
        <v>0</v>
      </c>
      <c r="R131" s="239">
        <f>Q131*H131</f>
        <v>0</v>
      </c>
      <c r="S131" s="239">
        <v>0</v>
      </c>
      <c r="T131" s="240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1" t="s">
        <v>106</v>
      </c>
      <c r="AT131" s="241" t="s">
        <v>186</v>
      </c>
      <c r="AU131" s="241" t="s">
        <v>85</v>
      </c>
      <c r="AY131" s="18" t="s">
        <v>184</v>
      </c>
      <c r="BE131" s="242">
        <f>IF(N131="základní",J131,0)</f>
        <v>0</v>
      </c>
      <c r="BF131" s="242">
        <f>IF(N131="snížená",J131,0)</f>
        <v>0</v>
      </c>
      <c r="BG131" s="242">
        <f>IF(N131="zákl. přenesená",J131,0)</f>
        <v>0</v>
      </c>
      <c r="BH131" s="242">
        <f>IF(N131="sníž. přenesená",J131,0)</f>
        <v>0</v>
      </c>
      <c r="BI131" s="242">
        <f>IF(N131="nulová",J131,0)</f>
        <v>0</v>
      </c>
      <c r="BJ131" s="18" t="s">
        <v>83</v>
      </c>
      <c r="BK131" s="242">
        <f>ROUND(I131*H131,2)</f>
        <v>0</v>
      </c>
      <c r="BL131" s="18" t="s">
        <v>106</v>
      </c>
      <c r="BM131" s="241" t="s">
        <v>204</v>
      </c>
    </row>
    <row r="132" s="13" customFormat="1">
      <c r="A132" s="13"/>
      <c r="B132" s="243"/>
      <c r="C132" s="244"/>
      <c r="D132" s="245" t="s">
        <v>192</v>
      </c>
      <c r="E132" s="246" t="s">
        <v>1</v>
      </c>
      <c r="F132" s="247" t="s">
        <v>199</v>
      </c>
      <c r="G132" s="244"/>
      <c r="H132" s="246" t="s">
        <v>1</v>
      </c>
      <c r="I132" s="248"/>
      <c r="J132" s="244"/>
      <c r="K132" s="244"/>
      <c r="L132" s="249"/>
      <c r="M132" s="250"/>
      <c r="N132" s="251"/>
      <c r="O132" s="251"/>
      <c r="P132" s="251"/>
      <c r="Q132" s="251"/>
      <c r="R132" s="251"/>
      <c r="S132" s="251"/>
      <c r="T132" s="252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53" t="s">
        <v>192</v>
      </c>
      <c r="AU132" s="253" t="s">
        <v>85</v>
      </c>
      <c r="AV132" s="13" t="s">
        <v>83</v>
      </c>
      <c r="AW132" s="13" t="s">
        <v>32</v>
      </c>
      <c r="AX132" s="13" t="s">
        <v>76</v>
      </c>
      <c r="AY132" s="253" t="s">
        <v>184</v>
      </c>
    </row>
    <row r="133" s="14" customFormat="1">
      <c r="A133" s="14"/>
      <c r="B133" s="254"/>
      <c r="C133" s="255"/>
      <c r="D133" s="245" t="s">
        <v>192</v>
      </c>
      <c r="E133" s="256" t="s">
        <v>1</v>
      </c>
      <c r="F133" s="257" t="s">
        <v>1148</v>
      </c>
      <c r="G133" s="255"/>
      <c r="H133" s="258">
        <v>1.8999999999999999</v>
      </c>
      <c r="I133" s="259"/>
      <c r="J133" s="255"/>
      <c r="K133" s="255"/>
      <c r="L133" s="260"/>
      <c r="M133" s="261"/>
      <c r="N133" s="262"/>
      <c r="O133" s="262"/>
      <c r="P133" s="262"/>
      <c r="Q133" s="262"/>
      <c r="R133" s="262"/>
      <c r="S133" s="262"/>
      <c r="T133" s="263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64" t="s">
        <v>192</v>
      </c>
      <c r="AU133" s="264" t="s">
        <v>85</v>
      </c>
      <c r="AV133" s="14" t="s">
        <v>85</v>
      </c>
      <c r="AW133" s="14" t="s">
        <v>32</v>
      </c>
      <c r="AX133" s="14" t="s">
        <v>83</v>
      </c>
      <c r="AY133" s="264" t="s">
        <v>184</v>
      </c>
    </row>
    <row r="134" s="2" customFormat="1" ht="33" customHeight="1">
      <c r="A134" s="39"/>
      <c r="B134" s="40"/>
      <c r="C134" s="230" t="s">
        <v>92</v>
      </c>
      <c r="D134" s="230" t="s">
        <v>186</v>
      </c>
      <c r="E134" s="231" t="s">
        <v>558</v>
      </c>
      <c r="F134" s="232" t="s">
        <v>559</v>
      </c>
      <c r="G134" s="233" t="s">
        <v>208</v>
      </c>
      <c r="H134" s="234">
        <v>63.579999999999998</v>
      </c>
      <c r="I134" s="235"/>
      <c r="J134" s="236">
        <f>ROUND(I134*H134,2)</f>
        <v>0</v>
      </c>
      <c r="K134" s="232" t="s">
        <v>190</v>
      </c>
      <c r="L134" s="45"/>
      <c r="M134" s="237" t="s">
        <v>1</v>
      </c>
      <c r="N134" s="238" t="s">
        <v>41</v>
      </c>
      <c r="O134" s="92"/>
      <c r="P134" s="239">
        <f>O134*H134</f>
        <v>0</v>
      </c>
      <c r="Q134" s="239">
        <v>0</v>
      </c>
      <c r="R134" s="239">
        <f>Q134*H134</f>
        <v>0</v>
      </c>
      <c r="S134" s="239">
        <v>0</v>
      </c>
      <c r="T134" s="240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41" t="s">
        <v>106</v>
      </c>
      <c r="AT134" s="241" t="s">
        <v>186</v>
      </c>
      <c r="AU134" s="241" t="s">
        <v>85</v>
      </c>
      <c r="AY134" s="18" t="s">
        <v>184</v>
      </c>
      <c r="BE134" s="242">
        <f>IF(N134="základní",J134,0)</f>
        <v>0</v>
      </c>
      <c r="BF134" s="242">
        <f>IF(N134="snížená",J134,0)</f>
        <v>0</v>
      </c>
      <c r="BG134" s="242">
        <f>IF(N134="zákl. přenesená",J134,0)</f>
        <v>0</v>
      </c>
      <c r="BH134" s="242">
        <f>IF(N134="sníž. přenesená",J134,0)</f>
        <v>0</v>
      </c>
      <c r="BI134" s="242">
        <f>IF(N134="nulová",J134,0)</f>
        <v>0</v>
      </c>
      <c r="BJ134" s="18" t="s">
        <v>83</v>
      </c>
      <c r="BK134" s="242">
        <f>ROUND(I134*H134,2)</f>
        <v>0</v>
      </c>
      <c r="BL134" s="18" t="s">
        <v>106</v>
      </c>
      <c r="BM134" s="241" t="s">
        <v>209</v>
      </c>
    </row>
    <row r="135" s="13" customFormat="1">
      <c r="A135" s="13"/>
      <c r="B135" s="243"/>
      <c r="C135" s="244"/>
      <c r="D135" s="245" t="s">
        <v>192</v>
      </c>
      <c r="E135" s="246" t="s">
        <v>1</v>
      </c>
      <c r="F135" s="247" t="s">
        <v>560</v>
      </c>
      <c r="G135" s="244"/>
      <c r="H135" s="246" t="s">
        <v>1</v>
      </c>
      <c r="I135" s="248"/>
      <c r="J135" s="244"/>
      <c r="K135" s="244"/>
      <c r="L135" s="249"/>
      <c r="M135" s="250"/>
      <c r="N135" s="251"/>
      <c r="O135" s="251"/>
      <c r="P135" s="251"/>
      <c r="Q135" s="251"/>
      <c r="R135" s="251"/>
      <c r="S135" s="251"/>
      <c r="T135" s="252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3" t="s">
        <v>192</v>
      </c>
      <c r="AU135" s="253" t="s">
        <v>85</v>
      </c>
      <c r="AV135" s="13" t="s">
        <v>83</v>
      </c>
      <c r="AW135" s="13" t="s">
        <v>32</v>
      </c>
      <c r="AX135" s="13" t="s">
        <v>76</v>
      </c>
      <c r="AY135" s="253" t="s">
        <v>184</v>
      </c>
    </row>
    <row r="136" s="14" customFormat="1">
      <c r="A136" s="14"/>
      <c r="B136" s="254"/>
      <c r="C136" s="255"/>
      <c r="D136" s="245" t="s">
        <v>192</v>
      </c>
      <c r="E136" s="256" t="s">
        <v>1</v>
      </c>
      <c r="F136" s="257" t="s">
        <v>1149</v>
      </c>
      <c r="G136" s="255"/>
      <c r="H136" s="258">
        <v>9.3499999999999996</v>
      </c>
      <c r="I136" s="259"/>
      <c r="J136" s="255"/>
      <c r="K136" s="255"/>
      <c r="L136" s="260"/>
      <c r="M136" s="261"/>
      <c r="N136" s="262"/>
      <c r="O136" s="262"/>
      <c r="P136" s="262"/>
      <c r="Q136" s="262"/>
      <c r="R136" s="262"/>
      <c r="S136" s="262"/>
      <c r="T136" s="263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64" t="s">
        <v>192</v>
      </c>
      <c r="AU136" s="264" t="s">
        <v>85</v>
      </c>
      <c r="AV136" s="14" t="s">
        <v>85</v>
      </c>
      <c r="AW136" s="14" t="s">
        <v>32</v>
      </c>
      <c r="AX136" s="14" t="s">
        <v>76</v>
      </c>
      <c r="AY136" s="264" t="s">
        <v>184</v>
      </c>
    </row>
    <row r="137" s="14" customFormat="1">
      <c r="A137" s="14"/>
      <c r="B137" s="254"/>
      <c r="C137" s="255"/>
      <c r="D137" s="245" t="s">
        <v>192</v>
      </c>
      <c r="E137" s="256" t="s">
        <v>1</v>
      </c>
      <c r="F137" s="257" t="s">
        <v>1150</v>
      </c>
      <c r="G137" s="255"/>
      <c r="H137" s="258">
        <v>8.0899999999999999</v>
      </c>
      <c r="I137" s="259"/>
      <c r="J137" s="255"/>
      <c r="K137" s="255"/>
      <c r="L137" s="260"/>
      <c r="M137" s="261"/>
      <c r="N137" s="262"/>
      <c r="O137" s="262"/>
      <c r="P137" s="262"/>
      <c r="Q137" s="262"/>
      <c r="R137" s="262"/>
      <c r="S137" s="262"/>
      <c r="T137" s="263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64" t="s">
        <v>192</v>
      </c>
      <c r="AU137" s="264" t="s">
        <v>85</v>
      </c>
      <c r="AV137" s="14" t="s">
        <v>85</v>
      </c>
      <c r="AW137" s="14" t="s">
        <v>32</v>
      </c>
      <c r="AX137" s="14" t="s">
        <v>76</v>
      </c>
      <c r="AY137" s="264" t="s">
        <v>184</v>
      </c>
    </row>
    <row r="138" s="14" customFormat="1">
      <c r="A138" s="14"/>
      <c r="B138" s="254"/>
      <c r="C138" s="255"/>
      <c r="D138" s="245" t="s">
        <v>192</v>
      </c>
      <c r="E138" s="256" t="s">
        <v>1</v>
      </c>
      <c r="F138" s="257" t="s">
        <v>1151</v>
      </c>
      <c r="G138" s="255"/>
      <c r="H138" s="258">
        <v>4.6900000000000004</v>
      </c>
      <c r="I138" s="259"/>
      <c r="J138" s="255"/>
      <c r="K138" s="255"/>
      <c r="L138" s="260"/>
      <c r="M138" s="261"/>
      <c r="N138" s="262"/>
      <c r="O138" s="262"/>
      <c r="P138" s="262"/>
      <c r="Q138" s="262"/>
      <c r="R138" s="262"/>
      <c r="S138" s="262"/>
      <c r="T138" s="263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64" t="s">
        <v>192</v>
      </c>
      <c r="AU138" s="264" t="s">
        <v>85</v>
      </c>
      <c r="AV138" s="14" t="s">
        <v>85</v>
      </c>
      <c r="AW138" s="14" t="s">
        <v>32</v>
      </c>
      <c r="AX138" s="14" t="s">
        <v>76</v>
      </c>
      <c r="AY138" s="264" t="s">
        <v>184</v>
      </c>
    </row>
    <row r="139" s="14" customFormat="1">
      <c r="A139" s="14"/>
      <c r="B139" s="254"/>
      <c r="C139" s="255"/>
      <c r="D139" s="245" t="s">
        <v>192</v>
      </c>
      <c r="E139" s="256" t="s">
        <v>1</v>
      </c>
      <c r="F139" s="257" t="s">
        <v>1152</v>
      </c>
      <c r="G139" s="255"/>
      <c r="H139" s="258">
        <v>14.91</v>
      </c>
      <c r="I139" s="259"/>
      <c r="J139" s="255"/>
      <c r="K139" s="255"/>
      <c r="L139" s="260"/>
      <c r="M139" s="261"/>
      <c r="N139" s="262"/>
      <c r="O139" s="262"/>
      <c r="P139" s="262"/>
      <c r="Q139" s="262"/>
      <c r="R139" s="262"/>
      <c r="S139" s="262"/>
      <c r="T139" s="263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64" t="s">
        <v>192</v>
      </c>
      <c r="AU139" s="264" t="s">
        <v>85</v>
      </c>
      <c r="AV139" s="14" t="s">
        <v>85</v>
      </c>
      <c r="AW139" s="14" t="s">
        <v>32</v>
      </c>
      <c r="AX139" s="14" t="s">
        <v>76</v>
      </c>
      <c r="AY139" s="264" t="s">
        <v>184</v>
      </c>
    </row>
    <row r="140" s="14" customFormat="1">
      <c r="A140" s="14"/>
      <c r="B140" s="254"/>
      <c r="C140" s="255"/>
      <c r="D140" s="245" t="s">
        <v>192</v>
      </c>
      <c r="E140" s="256" t="s">
        <v>1</v>
      </c>
      <c r="F140" s="257" t="s">
        <v>1153</v>
      </c>
      <c r="G140" s="255"/>
      <c r="H140" s="258">
        <v>14.210000000000001</v>
      </c>
      <c r="I140" s="259"/>
      <c r="J140" s="255"/>
      <c r="K140" s="255"/>
      <c r="L140" s="260"/>
      <c r="M140" s="261"/>
      <c r="N140" s="262"/>
      <c r="O140" s="262"/>
      <c r="P140" s="262"/>
      <c r="Q140" s="262"/>
      <c r="R140" s="262"/>
      <c r="S140" s="262"/>
      <c r="T140" s="263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64" t="s">
        <v>192</v>
      </c>
      <c r="AU140" s="264" t="s">
        <v>85</v>
      </c>
      <c r="AV140" s="14" t="s">
        <v>85</v>
      </c>
      <c r="AW140" s="14" t="s">
        <v>32</v>
      </c>
      <c r="AX140" s="14" t="s">
        <v>76</v>
      </c>
      <c r="AY140" s="264" t="s">
        <v>184</v>
      </c>
    </row>
    <row r="141" s="14" customFormat="1">
      <c r="A141" s="14"/>
      <c r="B141" s="254"/>
      <c r="C141" s="255"/>
      <c r="D141" s="245" t="s">
        <v>192</v>
      </c>
      <c r="E141" s="256" t="s">
        <v>1</v>
      </c>
      <c r="F141" s="257" t="s">
        <v>1154</v>
      </c>
      <c r="G141" s="255"/>
      <c r="H141" s="258">
        <v>13.82</v>
      </c>
      <c r="I141" s="259"/>
      <c r="J141" s="255"/>
      <c r="K141" s="255"/>
      <c r="L141" s="260"/>
      <c r="M141" s="261"/>
      <c r="N141" s="262"/>
      <c r="O141" s="262"/>
      <c r="P141" s="262"/>
      <c r="Q141" s="262"/>
      <c r="R141" s="262"/>
      <c r="S141" s="262"/>
      <c r="T141" s="263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4" t="s">
        <v>192</v>
      </c>
      <c r="AU141" s="264" t="s">
        <v>85</v>
      </c>
      <c r="AV141" s="14" t="s">
        <v>85</v>
      </c>
      <c r="AW141" s="14" t="s">
        <v>32</v>
      </c>
      <c r="AX141" s="14" t="s">
        <v>76</v>
      </c>
      <c r="AY141" s="264" t="s">
        <v>184</v>
      </c>
    </row>
    <row r="142" s="14" customFormat="1">
      <c r="A142" s="14"/>
      <c r="B142" s="254"/>
      <c r="C142" s="255"/>
      <c r="D142" s="245" t="s">
        <v>192</v>
      </c>
      <c r="E142" s="256" t="s">
        <v>1</v>
      </c>
      <c r="F142" s="257" t="s">
        <v>1155</v>
      </c>
      <c r="G142" s="255"/>
      <c r="H142" s="258">
        <v>13.710000000000001</v>
      </c>
      <c r="I142" s="259"/>
      <c r="J142" s="255"/>
      <c r="K142" s="255"/>
      <c r="L142" s="260"/>
      <c r="M142" s="261"/>
      <c r="N142" s="262"/>
      <c r="O142" s="262"/>
      <c r="P142" s="262"/>
      <c r="Q142" s="262"/>
      <c r="R142" s="262"/>
      <c r="S142" s="262"/>
      <c r="T142" s="263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4" t="s">
        <v>192</v>
      </c>
      <c r="AU142" s="264" t="s">
        <v>85</v>
      </c>
      <c r="AV142" s="14" t="s">
        <v>85</v>
      </c>
      <c r="AW142" s="14" t="s">
        <v>32</v>
      </c>
      <c r="AX142" s="14" t="s">
        <v>76</v>
      </c>
      <c r="AY142" s="264" t="s">
        <v>184</v>
      </c>
    </row>
    <row r="143" s="14" customFormat="1">
      <c r="A143" s="14"/>
      <c r="B143" s="254"/>
      <c r="C143" s="255"/>
      <c r="D143" s="245" t="s">
        <v>192</v>
      </c>
      <c r="E143" s="256" t="s">
        <v>1</v>
      </c>
      <c r="F143" s="257" t="s">
        <v>1156</v>
      </c>
      <c r="G143" s="255"/>
      <c r="H143" s="258">
        <v>-10.640000000000001</v>
      </c>
      <c r="I143" s="259"/>
      <c r="J143" s="255"/>
      <c r="K143" s="255"/>
      <c r="L143" s="260"/>
      <c r="M143" s="261"/>
      <c r="N143" s="262"/>
      <c r="O143" s="262"/>
      <c r="P143" s="262"/>
      <c r="Q143" s="262"/>
      <c r="R143" s="262"/>
      <c r="S143" s="262"/>
      <c r="T143" s="263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4" t="s">
        <v>192</v>
      </c>
      <c r="AU143" s="264" t="s">
        <v>85</v>
      </c>
      <c r="AV143" s="14" t="s">
        <v>85</v>
      </c>
      <c r="AW143" s="14" t="s">
        <v>32</v>
      </c>
      <c r="AX143" s="14" t="s">
        <v>76</v>
      </c>
      <c r="AY143" s="264" t="s">
        <v>184</v>
      </c>
    </row>
    <row r="144" s="14" customFormat="1">
      <c r="A144" s="14"/>
      <c r="B144" s="254"/>
      <c r="C144" s="255"/>
      <c r="D144" s="245" t="s">
        <v>192</v>
      </c>
      <c r="E144" s="256" t="s">
        <v>1</v>
      </c>
      <c r="F144" s="257" t="s">
        <v>1157</v>
      </c>
      <c r="G144" s="255"/>
      <c r="H144" s="258">
        <v>-4.5599999999999996</v>
      </c>
      <c r="I144" s="259"/>
      <c r="J144" s="255"/>
      <c r="K144" s="255"/>
      <c r="L144" s="260"/>
      <c r="M144" s="261"/>
      <c r="N144" s="262"/>
      <c r="O144" s="262"/>
      <c r="P144" s="262"/>
      <c r="Q144" s="262"/>
      <c r="R144" s="262"/>
      <c r="S144" s="262"/>
      <c r="T144" s="263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4" t="s">
        <v>192</v>
      </c>
      <c r="AU144" s="264" t="s">
        <v>85</v>
      </c>
      <c r="AV144" s="14" t="s">
        <v>85</v>
      </c>
      <c r="AW144" s="14" t="s">
        <v>32</v>
      </c>
      <c r="AX144" s="14" t="s">
        <v>76</v>
      </c>
      <c r="AY144" s="264" t="s">
        <v>184</v>
      </c>
    </row>
    <row r="145" s="15" customFormat="1">
      <c r="A145" s="15"/>
      <c r="B145" s="265"/>
      <c r="C145" s="266"/>
      <c r="D145" s="245" t="s">
        <v>192</v>
      </c>
      <c r="E145" s="267" t="s">
        <v>152</v>
      </c>
      <c r="F145" s="268" t="s">
        <v>149</v>
      </c>
      <c r="G145" s="266"/>
      <c r="H145" s="269">
        <v>63.579999999999998</v>
      </c>
      <c r="I145" s="270"/>
      <c r="J145" s="266"/>
      <c r="K145" s="266"/>
      <c r="L145" s="271"/>
      <c r="M145" s="272"/>
      <c r="N145" s="273"/>
      <c r="O145" s="273"/>
      <c r="P145" s="273"/>
      <c r="Q145" s="273"/>
      <c r="R145" s="273"/>
      <c r="S145" s="273"/>
      <c r="T145" s="274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75" t="s">
        <v>192</v>
      </c>
      <c r="AU145" s="275" t="s">
        <v>85</v>
      </c>
      <c r="AV145" s="15" t="s">
        <v>106</v>
      </c>
      <c r="AW145" s="15" t="s">
        <v>32</v>
      </c>
      <c r="AX145" s="15" t="s">
        <v>76</v>
      </c>
      <c r="AY145" s="275" t="s">
        <v>184</v>
      </c>
    </row>
    <row r="146" s="14" customFormat="1">
      <c r="A146" s="14"/>
      <c r="B146" s="254"/>
      <c r="C146" s="255"/>
      <c r="D146" s="245" t="s">
        <v>192</v>
      </c>
      <c r="E146" s="256" t="s">
        <v>1</v>
      </c>
      <c r="F146" s="257" t="s">
        <v>218</v>
      </c>
      <c r="G146" s="255"/>
      <c r="H146" s="258">
        <v>63.579999999999998</v>
      </c>
      <c r="I146" s="259"/>
      <c r="J146" s="255"/>
      <c r="K146" s="255"/>
      <c r="L146" s="260"/>
      <c r="M146" s="261"/>
      <c r="N146" s="262"/>
      <c r="O146" s="262"/>
      <c r="P146" s="262"/>
      <c r="Q146" s="262"/>
      <c r="R146" s="262"/>
      <c r="S146" s="262"/>
      <c r="T146" s="263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4" t="s">
        <v>192</v>
      </c>
      <c r="AU146" s="264" t="s">
        <v>85</v>
      </c>
      <c r="AV146" s="14" t="s">
        <v>85</v>
      </c>
      <c r="AW146" s="14" t="s">
        <v>32</v>
      </c>
      <c r="AX146" s="14" t="s">
        <v>83</v>
      </c>
      <c r="AY146" s="264" t="s">
        <v>184</v>
      </c>
    </row>
    <row r="147" s="2" customFormat="1" ht="21.75" customHeight="1">
      <c r="A147" s="39"/>
      <c r="B147" s="40"/>
      <c r="C147" s="230" t="s">
        <v>106</v>
      </c>
      <c r="D147" s="230" t="s">
        <v>186</v>
      </c>
      <c r="E147" s="231" t="s">
        <v>219</v>
      </c>
      <c r="F147" s="232" t="s">
        <v>220</v>
      </c>
      <c r="G147" s="233" t="s">
        <v>189</v>
      </c>
      <c r="H147" s="234">
        <v>197.93000000000001</v>
      </c>
      <c r="I147" s="235"/>
      <c r="J147" s="236">
        <f>ROUND(I147*H147,2)</f>
        <v>0</v>
      </c>
      <c r="K147" s="232" t="s">
        <v>190</v>
      </c>
      <c r="L147" s="45"/>
      <c r="M147" s="237" t="s">
        <v>1</v>
      </c>
      <c r="N147" s="238" t="s">
        <v>41</v>
      </c>
      <c r="O147" s="92"/>
      <c r="P147" s="239">
        <f>O147*H147</f>
        <v>0</v>
      </c>
      <c r="Q147" s="239">
        <v>0.00058</v>
      </c>
      <c r="R147" s="239">
        <f>Q147*H147</f>
        <v>0.11479940000000001</v>
      </c>
      <c r="S147" s="239">
        <v>0</v>
      </c>
      <c r="T147" s="240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41" t="s">
        <v>106</v>
      </c>
      <c r="AT147" s="241" t="s">
        <v>186</v>
      </c>
      <c r="AU147" s="241" t="s">
        <v>85</v>
      </c>
      <c r="AY147" s="18" t="s">
        <v>184</v>
      </c>
      <c r="BE147" s="242">
        <f>IF(N147="základní",J147,0)</f>
        <v>0</v>
      </c>
      <c r="BF147" s="242">
        <f>IF(N147="snížená",J147,0)</f>
        <v>0</v>
      </c>
      <c r="BG147" s="242">
        <f>IF(N147="zákl. přenesená",J147,0)</f>
        <v>0</v>
      </c>
      <c r="BH147" s="242">
        <f>IF(N147="sníž. přenesená",J147,0)</f>
        <v>0</v>
      </c>
      <c r="BI147" s="242">
        <f>IF(N147="nulová",J147,0)</f>
        <v>0</v>
      </c>
      <c r="BJ147" s="18" t="s">
        <v>83</v>
      </c>
      <c r="BK147" s="242">
        <f>ROUND(I147*H147,2)</f>
        <v>0</v>
      </c>
      <c r="BL147" s="18" t="s">
        <v>106</v>
      </c>
      <c r="BM147" s="241" t="s">
        <v>221</v>
      </c>
    </row>
    <row r="148" s="13" customFormat="1">
      <c r="A148" s="13"/>
      <c r="B148" s="243"/>
      <c r="C148" s="244"/>
      <c r="D148" s="245" t="s">
        <v>192</v>
      </c>
      <c r="E148" s="246" t="s">
        <v>1</v>
      </c>
      <c r="F148" s="247" t="s">
        <v>560</v>
      </c>
      <c r="G148" s="244"/>
      <c r="H148" s="246" t="s">
        <v>1</v>
      </c>
      <c r="I148" s="248"/>
      <c r="J148" s="244"/>
      <c r="K148" s="244"/>
      <c r="L148" s="249"/>
      <c r="M148" s="250"/>
      <c r="N148" s="251"/>
      <c r="O148" s="251"/>
      <c r="P148" s="251"/>
      <c r="Q148" s="251"/>
      <c r="R148" s="251"/>
      <c r="S148" s="251"/>
      <c r="T148" s="252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3" t="s">
        <v>192</v>
      </c>
      <c r="AU148" s="253" t="s">
        <v>85</v>
      </c>
      <c r="AV148" s="13" t="s">
        <v>83</v>
      </c>
      <c r="AW148" s="13" t="s">
        <v>32</v>
      </c>
      <c r="AX148" s="13" t="s">
        <v>76</v>
      </c>
      <c r="AY148" s="253" t="s">
        <v>184</v>
      </c>
    </row>
    <row r="149" s="14" customFormat="1">
      <c r="A149" s="14"/>
      <c r="B149" s="254"/>
      <c r="C149" s="255"/>
      <c r="D149" s="245" t="s">
        <v>192</v>
      </c>
      <c r="E149" s="256" t="s">
        <v>1</v>
      </c>
      <c r="F149" s="257" t="s">
        <v>1158</v>
      </c>
      <c r="G149" s="255"/>
      <c r="H149" s="258">
        <v>23.379999999999999</v>
      </c>
      <c r="I149" s="259"/>
      <c r="J149" s="255"/>
      <c r="K149" s="255"/>
      <c r="L149" s="260"/>
      <c r="M149" s="261"/>
      <c r="N149" s="262"/>
      <c r="O149" s="262"/>
      <c r="P149" s="262"/>
      <c r="Q149" s="262"/>
      <c r="R149" s="262"/>
      <c r="S149" s="262"/>
      <c r="T149" s="263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64" t="s">
        <v>192</v>
      </c>
      <c r="AU149" s="264" t="s">
        <v>85</v>
      </c>
      <c r="AV149" s="14" t="s">
        <v>85</v>
      </c>
      <c r="AW149" s="14" t="s">
        <v>32</v>
      </c>
      <c r="AX149" s="14" t="s">
        <v>76</v>
      </c>
      <c r="AY149" s="264" t="s">
        <v>184</v>
      </c>
    </row>
    <row r="150" s="14" customFormat="1">
      <c r="A150" s="14"/>
      <c r="B150" s="254"/>
      <c r="C150" s="255"/>
      <c r="D150" s="245" t="s">
        <v>192</v>
      </c>
      <c r="E150" s="256" t="s">
        <v>1</v>
      </c>
      <c r="F150" s="257" t="s">
        <v>1159</v>
      </c>
      <c r="G150" s="255"/>
      <c r="H150" s="258">
        <v>20.219999999999999</v>
      </c>
      <c r="I150" s="259"/>
      <c r="J150" s="255"/>
      <c r="K150" s="255"/>
      <c r="L150" s="260"/>
      <c r="M150" s="261"/>
      <c r="N150" s="262"/>
      <c r="O150" s="262"/>
      <c r="P150" s="262"/>
      <c r="Q150" s="262"/>
      <c r="R150" s="262"/>
      <c r="S150" s="262"/>
      <c r="T150" s="263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4" t="s">
        <v>192</v>
      </c>
      <c r="AU150" s="264" t="s">
        <v>85</v>
      </c>
      <c r="AV150" s="14" t="s">
        <v>85</v>
      </c>
      <c r="AW150" s="14" t="s">
        <v>32</v>
      </c>
      <c r="AX150" s="14" t="s">
        <v>76</v>
      </c>
      <c r="AY150" s="264" t="s">
        <v>184</v>
      </c>
    </row>
    <row r="151" s="14" customFormat="1">
      <c r="A151" s="14"/>
      <c r="B151" s="254"/>
      <c r="C151" s="255"/>
      <c r="D151" s="245" t="s">
        <v>192</v>
      </c>
      <c r="E151" s="256" t="s">
        <v>1</v>
      </c>
      <c r="F151" s="257" t="s">
        <v>1160</v>
      </c>
      <c r="G151" s="255"/>
      <c r="H151" s="258">
        <v>11.73</v>
      </c>
      <c r="I151" s="259"/>
      <c r="J151" s="255"/>
      <c r="K151" s="255"/>
      <c r="L151" s="260"/>
      <c r="M151" s="261"/>
      <c r="N151" s="262"/>
      <c r="O151" s="262"/>
      <c r="P151" s="262"/>
      <c r="Q151" s="262"/>
      <c r="R151" s="262"/>
      <c r="S151" s="262"/>
      <c r="T151" s="263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4" t="s">
        <v>192</v>
      </c>
      <c r="AU151" s="264" t="s">
        <v>85</v>
      </c>
      <c r="AV151" s="14" t="s">
        <v>85</v>
      </c>
      <c r="AW151" s="14" t="s">
        <v>32</v>
      </c>
      <c r="AX151" s="14" t="s">
        <v>76</v>
      </c>
      <c r="AY151" s="264" t="s">
        <v>184</v>
      </c>
    </row>
    <row r="152" s="14" customFormat="1">
      <c r="A152" s="14"/>
      <c r="B152" s="254"/>
      <c r="C152" s="255"/>
      <c r="D152" s="245" t="s">
        <v>192</v>
      </c>
      <c r="E152" s="256" t="s">
        <v>1</v>
      </c>
      <c r="F152" s="257" t="s">
        <v>1161</v>
      </c>
      <c r="G152" s="255"/>
      <c r="H152" s="258">
        <v>37.270000000000003</v>
      </c>
      <c r="I152" s="259"/>
      <c r="J152" s="255"/>
      <c r="K152" s="255"/>
      <c r="L152" s="260"/>
      <c r="M152" s="261"/>
      <c r="N152" s="262"/>
      <c r="O152" s="262"/>
      <c r="P152" s="262"/>
      <c r="Q152" s="262"/>
      <c r="R152" s="262"/>
      <c r="S152" s="262"/>
      <c r="T152" s="263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4" t="s">
        <v>192</v>
      </c>
      <c r="AU152" s="264" t="s">
        <v>85</v>
      </c>
      <c r="AV152" s="14" t="s">
        <v>85</v>
      </c>
      <c r="AW152" s="14" t="s">
        <v>32</v>
      </c>
      <c r="AX152" s="14" t="s">
        <v>76</v>
      </c>
      <c r="AY152" s="264" t="s">
        <v>184</v>
      </c>
    </row>
    <row r="153" s="14" customFormat="1">
      <c r="A153" s="14"/>
      <c r="B153" s="254"/>
      <c r="C153" s="255"/>
      <c r="D153" s="245" t="s">
        <v>192</v>
      </c>
      <c r="E153" s="256" t="s">
        <v>1</v>
      </c>
      <c r="F153" s="257" t="s">
        <v>1162</v>
      </c>
      <c r="G153" s="255"/>
      <c r="H153" s="258">
        <v>36.530000000000001</v>
      </c>
      <c r="I153" s="259"/>
      <c r="J153" s="255"/>
      <c r="K153" s="255"/>
      <c r="L153" s="260"/>
      <c r="M153" s="261"/>
      <c r="N153" s="262"/>
      <c r="O153" s="262"/>
      <c r="P153" s="262"/>
      <c r="Q153" s="262"/>
      <c r="R153" s="262"/>
      <c r="S153" s="262"/>
      <c r="T153" s="263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4" t="s">
        <v>192</v>
      </c>
      <c r="AU153" s="264" t="s">
        <v>85</v>
      </c>
      <c r="AV153" s="14" t="s">
        <v>85</v>
      </c>
      <c r="AW153" s="14" t="s">
        <v>32</v>
      </c>
      <c r="AX153" s="14" t="s">
        <v>76</v>
      </c>
      <c r="AY153" s="264" t="s">
        <v>184</v>
      </c>
    </row>
    <row r="154" s="14" customFormat="1">
      <c r="A154" s="14"/>
      <c r="B154" s="254"/>
      <c r="C154" s="255"/>
      <c r="D154" s="245" t="s">
        <v>192</v>
      </c>
      <c r="E154" s="256" t="s">
        <v>1</v>
      </c>
      <c r="F154" s="257" t="s">
        <v>1163</v>
      </c>
      <c r="G154" s="255"/>
      <c r="H154" s="258">
        <v>34.539999999999999</v>
      </c>
      <c r="I154" s="259"/>
      <c r="J154" s="255"/>
      <c r="K154" s="255"/>
      <c r="L154" s="260"/>
      <c r="M154" s="261"/>
      <c r="N154" s="262"/>
      <c r="O154" s="262"/>
      <c r="P154" s="262"/>
      <c r="Q154" s="262"/>
      <c r="R154" s="262"/>
      <c r="S154" s="262"/>
      <c r="T154" s="263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4" t="s">
        <v>192</v>
      </c>
      <c r="AU154" s="264" t="s">
        <v>85</v>
      </c>
      <c r="AV154" s="14" t="s">
        <v>85</v>
      </c>
      <c r="AW154" s="14" t="s">
        <v>32</v>
      </c>
      <c r="AX154" s="14" t="s">
        <v>76</v>
      </c>
      <c r="AY154" s="264" t="s">
        <v>184</v>
      </c>
    </row>
    <row r="155" s="14" customFormat="1">
      <c r="A155" s="14"/>
      <c r="B155" s="254"/>
      <c r="C155" s="255"/>
      <c r="D155" s="245" t="s">
        <v>192</v>
      </c>
      <c r="E155" s="256" t="s">
        <v>1</v>
      </c>
      <c r="F155" s="257" t="s">
        <v>1164</v>
      </c>
      <c r="G155" s="255"/>
      <c r="H155" s="258">
        <v>34.259999999999998</v>
      </c>
      <c r="I155" s="259"/>
      <c r="J155" s="255"/>
      <c r="K155" s="255"/>
      <c r="L155" s="260"/>
      <c r="M155" s="261"/>
      <c r="N155" s="262"/>
      <c r="O155" s="262"/>
      <c r="P155" s="262"/>
      <c r="Q155" s="262"/>
      <c r="R155" s="262"/>
      <c r="S155" s="262"/>
      <c r="T155" s="263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4" t="s">
        <v>192</v>
      </c>
      <c r="AU155" s="264" t="s">
        <v>85</v>
      </c>
      <c r="AV155" s="14" t="s">
        <v>85</v>
      </c>
      <c r="AW155" s="14" t="s">
        <v>32</v>
      </c>
      <c r="AX155" s="14" t="s">
        <v>76</v>
      </c>
      <c r="AY155" s="264" t="s">
        <v>184</v>
      </c>
    </row>
    <row r="156" s="15" customFormat="1">
      <c r="A156" s="15"/>
      <c r="B156" s="265"/>
      <c r="C156" s="266"/>
      <c r="D156" s="245" t="s">
        <v>192</v>
      </c>
      <c r="E156" s="267" t="s">
        <v>129</v>
      </c>
      <c r="F156" s="268" t="s">
        <v>149</v>
      </c>
      <c r="G156" s="266"/>
      <c r="H156" s="269">
        <v>197.93000000000001</v>
      </c>
      <c r="I156" s="270"/>
      <c r="J156" s="266"/>
      <c r="K156" s="266"/>
      <c r="L156" s="271"/>
      <c r="M156" s="272"/>
      <c r="N156" s="273"/>
      <c r="O156" s="273"/>
      <c r="P156" s="273"/>
      <c r="Q156" s="273"/>
      <c r="R156" s="273"/>
      <c r="S156" s="273"/>
      <c r="T156" s="274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75" t="s">
        <v>192</v>
      </c>
      <c r="AU156" s="275" t="s">
        <v>85</v>
      </c>
      <c r="AV156" s="15" t="s">
        <v>106</v>
      </c>
      <c r="AW156" s="15" t="s">
        <v>32</v>
      </c>
      <c r="AX156" s="15" t="s">
        <v>83</v>
      </c>
      <c r="AY156" s="275" t="s">
        <v>184</v>
      </c>
    </row>
    <row r="157" s="2" customFormat="1" ht="21.75" customHeight="1">
      <c r="A157" s="39"/>
      <c r="B157" s="40"/>
      <c r="C157" s="230" t="s">
        <v>114</v>
      </c>
      <c r="D157" s="230" t="s">
        <v>186</v>
      </c>
      <c r="E157" s="231" t="s">
        <v>224</v>
      </c>
      <c r="F157" s="232" t="s">
        <v>225</v>
      </c>
      <c r="G157" s="233" t="s">
        <v>189</v>
      </c>
      <c r="H157" s="234">
        <v>197.93000000000001</v>
      </c>
      <c r="I157" s="235"/>
      <c r="J157" s="236">
        <f>ROUND(I157*H157,2)</f>
        <v>0</v>
      </c>
      <c r="K157" s="232" t="s">
        <v>190</v>
      </c>
      <c r="L157" s="45"/>
      <c r="M157" s="237" t="s">
        <v>1</v>
      </c>
      <c r="N157" s="238" t="s">
        <v>41</v>
      </c>
      <c r="O157" s="92"/>
      <c r="P157" s="239">
        <f>O157*H157</f>
        <v>0</v>
      </c>
      <c r="Q157" s="239">
        <v>0</v>
      </c>
      <c r="R157" s="239">
        <f>Q157*H157</f>
        <v>0</v>
      </c>
      <c r="S157" s="239">
        <v>0</v>
      </c>
      <c r="T157" s="240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41" t="s">
        <v>106</v>
      </c>
      <c r="AT157" s="241" t="s">
        <v>186</v>
      </c>
      <c r="AU157" s="241" t="s">
        <v>85</v>
      </c>
      <c r="AY157" s="18" t="s">
        <v>184</v>
      </c>
      <c r="BE157" s="242">
        <f>IF(N157="základní",J157,0)</f>
        <v>0</v>
      </c>
      <c r="BF157" s="242">
        <f>IF(N157="snížená",J157,0)</f>
        <v>0</v>
      </c>
      <c r="BG157" s="242">
        <f>IF(N157="zákl. přenesená",J157,0)</f>
        <v>0</v>
      </c>
      <c r="BH157" s="242">
        <f>IF(N157="sníž. přenesená",J157,0)</f>
        <v>0</v>
      </c>
      <c r="BI157" s="242">
        <f>IF(N157="nulová",J157,0)</f>
        <v>0</v>
      </c>
      <c r="BJ157" s="18" t="s">
        <v>83</v>
      </c>
      <c r="BK157" s="242">
        <f>ROUND(I157*H157,2)</f>
        <v>0</v>
      </c>
      <c r="BL157" s="18" t="s">
        <v>106</v>
      </c>
      <c r="BM157" s="241" t="s">
        <v>226</v>
      </c>
    </row>
    <row r="158" s="14" customFormat="1">
      <c r="A158" s="14"/>
      <c r="B158" s="254"/>
      <c r="C158" s="255"/>
      <c r="D158" s="245" t="s">
        <v>192</v>
      </c>
      <c r="E158" s="256" t="s">
        <v>1</v>
      </c>
      <c r="F158" s="257" t="s">
        <v>129</v>
      </c>
      <c r="G158" s="255"/>
      <c r="H158" s="258">
        <v>197.93000000000001</v>
      </c>
      <c r="I158" s="259"/>
      <c r="J158" s="255"/>
      <c r="K158" s="255"/>
      <c r="L158" s="260"/>
      <c r="M158" s="261"/>
      <c r="N158" s="262"/>
      <c r="O158" s="262"/>
      <c r="P158" s="262"/>
      <c r="Q158" s="262"/>
      <c r="R158" s="262"/>
      <c r="S158" s="262"/>
      <c r="T158" s="263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4" t="s">
        <v>192</v>
      </c>
      <c r="AU158" s="264" t="s">
        <v>85</v>
      </c>
      <c r="AV158" s="14" t="s">
        <v>85</v>
      </c>
      <c r="AW158" s="14" t="s">
        <v>32</v>
      </c>
      <c r="AX158" s="14" t="s">
        <v>83</v>
      </c>
      <c r="AY158" s="264" t="s">
        <v>184</v>
      </c>
    </row>
    <row r="159" s="2" customFormat="1" ht="37.8" customHeight="1">
      <c r="A159" s="39"/>
      <c r="B159" s="40"/>
      <c r="C159" s="230" t="s">
        <v>223</v>
      </c>
      <c r="D159" s="230" t="s">
        <v>186</v>
      </c>
      <c r="E159" s="231" t="s">
        <v>228</v>
      </c>
      <c r="F159" s="232" t="s">
        <v>229</v>
      </c>
      <c r="G159" s="233" t="s">
        <v>208</v>
      </c>
      <c r="H159" s="234">
        <v>63.579999999999998</v>
      </c>
      <c r="I159" s="235"/>
      <c r="J159" s="236">
        <f>ROUND(I159*H159,2)</f>
        <v>0</v>
      </c>
      <c r="K159" s="232" t="s">
        <v>190</v>
      </c>
      <c r="L159" s="45"/>
      <c r="M159" s="237" t="s">
        <v>1</v>
      </c>
      <c r="N159" s="238" t="s">
        <v>41</v>
      </c>
      <c r="O159" s="92"/>
      <c r="P159" s="239">
        <f>O159*H159</f>
        <v>0</v>
      </c>
      <c r="Q159" s="239">
        <v>0</v>
      </c>
      <c r="R159" s="239">
        <f>Q159*H159</f>
        <v>0</v>
      </c>
      <c r="S159" s="239">
        <v>0</v>
      </c>
      <c r="T159" s="240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41" t="s">
        <v>106</v>
      </c>
      <c r="AT159" s="241" t="s">
        <v>186</v>
      </c>
      <c r="AU159" s="241" t="s">
        <v>85</v>
      </c>
      <c r="AY159" s="18" t="s">
        <v>184</v>
      </c>
      <c r="BE159" s="242">
        <f>IF(N159="základní",J159,0)</f>
        <v>0</v>
      </c>
      <c r="BF159" s="242">
        <f>IF(N159="snížená",J159,0)</f>
        <v>0</v>
      </c>
      <c r="BG159" s="242">
        <f>IF(N159="zákl. přenesená",J159,0)</f>
        <v>0</v>
      </c>
      <c r="BH159" s="242">
        <f>IF(N159="sníž. přenesená",J159,0)</f>
        <v>0</v>
      </c>
      <c r="BI159" s="242">
        <f>IF(N159="nulová",J159,0)</f>
        <v>0</v>
      </c>
      <c r="BJ159" s="18" t="s">
        <v>83</v>
      </c>
      <c r="BK159" s="242">
        <f>ROUND(I159*H159,2)</f>
        <v>0</v>
      </c>
      <c r="BL159" s="18" t="s">
        <v>106</v>
      </c>
      <c r="BM159" s="241" t="s">
        <v>1165</v>
      </c>
    </row>
    <row r="160" s="13" customFormat="1">
      <c r="A160" s="13"/>
      <c r="B160" s="243"/>
      <c r="C160" s="244"/>
      <c r="D160" s="245" t="s">
        <v>192</v>
      </c>
      <c r="E160" s="246" t="s">
        <v>1</v>
      </c>
      <c r="F160" s="247" t="s">
        <v>231</v>
      </c>
      <c r="G160" s="244"/>
      <c r="H160" s="246" t="s">
        <v>1</v>
      </c>
      <c r="I160" s="248"/>
      <c r="J160" s="244"/>
      <c r="K160" s="244"/>
      <c r="L160" s="249"/>
      <c r="M160" s="250"/>
      <c r="N160" s="251"/>
      <c r="O160" s="251"/>
      <c r="P160" s="251"/>
      <c r="Q160" s="251"/>
      <c r="R160" s="251"/>
      <c r="S160" s="251"/>
      <c r="T160" s="252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3" t="s">
        <v>192</v>
      </c>
      <c r="AU160" s="253" t="s">
        <v>85</v>
      </c>
      <c r="AV160" s="13" t="s">
        <v>83</v>
      </c>
      <c r="AW160" s="13" t="s">
        <v>32</v>
      </c>
      <c r="AX160" s="13" t="s">
        <v>76</v>
      </c>
      <c r="AY160" s="253" t="s">
        <v>184</v>
      </c>
    </row>
    <row r="161" s="14" customFormat="1">
      <c r="A161" s="14"/>
      <c r="B161" s="254"/>
      <c r="C161" s="255"/>
      <c r="D161" s="245" t="s">
        <v>192</v>
      </c>
      <c r="E161" s="256" t="s">
        <v>1</v>
      </c>
      <c r="F161" s="257" t="s">
        <v>145</v>
      </c>
      <c r="G161" s="255"/>
      <c r="H161" s="258">
        <v>63.579999999999998</v>
      </c>
      <c r="I161" s="259"/>
      <c r="J161" s="255"/>
      <c r="K161" s="255"/>
      <c r="L161" s="260"/>
      <c r="M161" s="261"/>
      <c r="N161" s="262"/>
      <c r="O161" s="262"/>
      <c r="P161" s="262"/>
      <c r="Q161" s="262"/>
      <c r="R161" s="262"/>
      <c r="S161" s="262"/>
      <c r="T161" s="263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4" t="s">
        <v>192</v>
      </c>
      <c r="AU161" s="264" t="s">
        <v>85</v>
      </c>
      <c r="AV161" s="14" t="s">
        <v>85</v>
      </c>
      <c r="AW161" s="14" t="s">
        <v>32</v>
      </c>
      <c r="AX161" s="14" t="s">
        <v>83</v>
      </c>
      <c r="AY161" s="264" t="s">
        <v>184</v>
      </c>
    </row>
    <row r="162" s="2" customFormat="1" ht="37.8" customHeight="1">
      <c r="A162" s="39"/>
      <c r="B162" s="40"/>
      <c r="C162" s="230" t="s">
        <v>227</v>
      </c>
      <c r="D162" s="230" t="s">
        <v>186</v>
      </c>
      <c r="E162" s="231" t="s">
        <v>233</v>
      </c>
      <c r="F162" s="232" t="s">
        <v>234</v>
      </c>
      <c r="G162" s="233" t="s">
        <v>208</v>
      </c>
      <c r="H162" s="234">
        <v>38</v>
      </c>
      <c r="I162" s="235"/>
      <c r="J162" s="236">
        <f>ROUND(I162*H162,2)</f>
        <v>0</v>
      </c>
      <c r="K162" s="232" t="s">
        <v>190</v>
      </c>
      <c r="L162" s="45"/>
      <c r="M162" s="237" t="s">
        <v>1</v>
      </c>
      <c r="N162" s="238" t="s">
        <v>41</v>
      </c>
      <c r="O162" s="92"/>
      <c r="P162" s="239">
        <f>O162*H162</f>
        <v>0</v>
      </c>
      <c r="Q162" s="239">
        <v>0</v>
      </c>
      <c r="R162" s="239">
        <f>Q162*H162</f>
        <v>0</v>
      </c>
      <c r="S162" s="239">
        <v>0</v>
      </c>
      <c r="T162" s="240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41" t="s">
        <v>106</v>
      </c>
      <c r="AT162" s="241" t="s">
        <v>186</v>
      </c>
      <c r="AU162" s="241" t="s">
        <v>85</v>
      </c>
      <c r="AY162" s="18" t="s">
        <v>184</v>
      </c>
      <c r="BE162" s="242">
        <f>IF(N162="základní",J162,0)</f>
        <v>0</v>
      </c>
      <c r="BF162" s="242">
        <f>IF(N162="snížená",J162,0)</f>
        <v>0</v>
      </c>
      <c r="BG162" s="242">
        <f>IF(N162="zákl. přenesená",J162,0)</f>
        <v>0</v>
      </c>
      <c r="BH162" s="242">
        <f>IF(N162="sníž. přenesená",J162,0)</f>
        <v>0</v>
      </c>
      <c r="BI162" s="242">
        <f>IF(N162="nulová",J162,0)</f>
        <v>0</v>
      </c>
      <c r="BJ162" s="18" t="s">
        <v>83</v>
      </c>
      <c r="BK162" s="242">
        <f>ROUND(I162*H162,2)</f>
        <v>0</v>
      </c>
      <c r="BL162" s="18" t="s">
        <v>106</v>
      </c>
      <c r="BM162" s="241" t="s">
        <v>1166</v>
      </c>
    </row>
    <row r="163" s="13" customFormat="1">
      <c r="A163" s="13"/>
      <c r="B163" s="243"/>
      <c r="C163" s="244"/>
      <c r="D163" s="245" t="s">
        <v>192</v>
      </c>
      <c r="E163" s="246" t="s">
        <v>1</v>
      </c>
      <c r="F163" s="247" t="s">
        <v>199</v>
      </c>
      <c r="G163" s="244"/>
      <c r="H163" s="246" t="s">
        <v>1</v>
      </c>
      <c r="I163" s="248"/>
      <c r="J163" s="244"/>
      <c r="K163" s="244"/>
      <c r="L163" s="249"/>
      <c r="M163" s="250"/>
      <c r="N163" s="251"/>
      <c r="O163" s="251"/>
      <c r="P163" s="251"/>
      <c r="Q163" s="251"/>
      <c r="R163" s="251"/>
      <c r="S163" s="251"/>
      <c r="T163" s="252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3" t="s">
        <v>192</v>
      </c>
      <c r="AU163" s="253" t="s">
        <v>85</v>
      </c>
      <c r="AV163" s="13" t="s">
        <v>83</v>
      </c>
      <c r="AW163" s="13" t="s">
        <v>32</v>
      </c>
      <c r="AX163" s="13" t="s">
        <v>76</v>
      </c>
      <c r="AY163" s="253" t="s">
        <v>184</v>
      </c>
    </row>
    <row r="164" s="14" customFormat="1">
      <c r="A164" s="14"/>
      <c r="B164" s="254"/>
      <c r="C164" s="255"/>
      <c r="D164" s="245" t="s">
        <v>192</v>
      </c>
      <c r="E164" s="256" t="s">
        <v>1</v>
      </c>
      <c r="F164" s="257" t="s">
        <v>1167</v>
      </c>
      <c r="G164" s="255"/>
      <c r="H164" s="258">
        <v>26.600000000000001</v>
      </c>
      <c r="I164" s="259"/>
      <c r="J164" s="255"/>
      <c r="K164" s="255"/>
      <c r="L164" s="260"/>
      <c r="M164" s="261"/>
      <c r="N164" s="262"/>
      <c r="O164" s="262"/>
      <c r="P164" s="262"/>
      <c r="Q164" s="262"/>
      <c r="R164" s="262"/>
      <c r="S164" s="262"/>
      <c r="T164" s="263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64" t="s">
        <v>192</v>
      </c>
      <c r="AU164" s="264" t="s">
        <v>85</v>
      </c>
      <c r="AV164" s="14" t="s">
        <v>85</v>
      </c>
      <c r="AW164" s="14" t="s">
        <v>32</v>
      </c>
      <c r="AX164" s="14" t="s">
        <v>76</v>
      </c>
      <c r="AY164" s="264" t="s">
        <v>184</v>
      </c>
    </row>
    <row r="165" s="14" customFormat="1">
      <c r="A165" s="14"/>
      <c r="B165" s="254"/>
      <c r="C165" s="255"/>
      <c r="D165" s="245" t="s">
        <v>192</v>
      </c>
      <c r="E165" s="256" t="s">
        <v>1</v>
      </c>
      <c r="F165" s="257" t="s">
        <v>1168</v>
      </c>
      <c r="G165" s="255"/>
      <c r="H165" s="258">
        <v>11.4</v>
      </c>
      <c r="I165" s="259"/>
      <c r="J165" s="255"/>
      <c r="K165" s="255"/>
      <c r="L165" s="260"/>
      <c r="M165" s="261"/>
      <c r="N165" s="262"/>
      <c r="O165" s="262"/>
      <c r="P165" s="262"/>
      <c r="Q165" s="262"/>
      <c r="R165" s="262"/>
      <c r="S165" s="262"/>
      <c r="T165" s="263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4" t="s">
        <v>192</v>
      </c>
      <c r="AU165" s="264" t="s">
        <v>85</v>
      </c>
      <c r="AV165" s="14" t="s">
        <v>85</v>
      </c>
      <c r="AW165" s="14" t="s">
        <v>32</v>
      </c>
      <c r="AX165" s="14" t="s">
        <v>76</v>
      </c>
      <c r="AY165" s="264" t="s">
        <v>184</v>
      </c>
    </row>
    <row r="166" s="15" customFormat="1">
      <c r="A166" s="15"/>
      <c r="B166" s="265"/>
      <c r="C166" s="266"/>
      <c r="D166" s="245" t="s">
        <v>192</v>
      </c>
      <c r="E166" s="267" t="s">
        <v>1</v>
      </c>
      <c r="F166" s="268" t="s">
        <v>149</v>
      </c>
      <c r="G166" s="266"/>
      <c r="H166" s="269">
        <v>38</v>
      </c>
      <c r="I166" s="270"/>
      <c r="J166" s="266"/>
      <c r="K166" s="266"/>
      <c r="L166" s="271"/>
      <c r="M166" s="272"/>
      <c r="N166" s="273"/>
      <c r="O166" s="273"/>
      <c r="P166" s="273"/>
      <c r="Q166" s="273"/>
      <c r="R166" s="273"/>
      <c r="S166" s="273"/>
      <c r="T166" s="274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75" t="s">
        <v>192</v>
      </c>
      <c r="AU166" s="275" t="s">
        <v>85</v>
      </c>
      <c r="AV166" s="15" t="s">
        <v>106</v>
      </c>
      <c r="AW166" s="15" t="s">
        <v>32</v>
      </c>
      <c r="AX166" s="15" t="s">
        <v>83</v>
      </c>
      <c r="AY166" s="275" t="s">
        <v>184</v>
      </c>
    </row>
    <row r="167" s="2" customFormat="1" ht="37.8" customHeight="1">
      <c r="A167" s="39"/>
      <c r="B167" s="40"/>
      <c r="C167" s="230" t="s">
        <v>232</v>
      </c>
      <c r="D167" s="230" t="s">
        <v>186</v>
      </c>
      <c r="E167" s="231" t="s">
        <v>239</v>
      </c>
      <c r="F167" s="232" t="s">
        <v>240</v>
      </c>
      <c r="G167" s="233" t="s">
        <v>208</v>
      </c>
      <c r="H167" s="234">
        <v>63.579999999999998</v>
      </c>
      <c r="I167" s="235"/>
      <c r="J167" s="236">
        <f>ROUND(I167*H167,2)</f>
        <v>0</v>
      </c>
      <c r="K167" s="232" t="s">
        <v>190</v>
      </c>
      <c r="L167" s="45"/>
      <c r="M167" s="237" t="s">
        <v>1</v>
      </c>
      <c r="N167" s="238" t="s">
        <v>41</v>
      </c>
      <c r="O167" s="92"/>
      <c r="P167" s="239">
        <f>O167*H167</f>
        <v>0</v>
      </c>
      <c r="Q167" s="239">
        <v>0</v>
      </c>
      <c r="R167" s="239">
        <f>Q167*H167</f>
        <v>0</v>
      </c>
      <c r="S167" s="239">
        <v>0</v>
      </c>
      <c r="T167" s="240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41" t="s">
        <v>106</v>
      </c>
      <c r="AT167" s="241" t="s">
        <v>186</v>
      </c>
      <c r="AU167" s="241" t="s">
        <v>85</v>
      </c>
      <c r="AY167" s="18" t="s">
        <v>184</v>
      </c>
      <c r="BE167" s="242">
        <f>IF(N167="základní",J167,0)</f>
        <v>0</v>
      </c>
      <c r="BF167" s="242">
        <f>IF(N167="snížená",J167,0)</f>
        <v>0</v>
      </c>
      <c r="BG167" s="242">
        <f>IF(N167="zákl. přenesená",J167,0)</f>
        <v>0</v>
      </c>
      <c r="BH167" s="242">
        <f>IF(N167="sníž. přenesená",J167,0)</f>
        <v>0</v>
      </c>
      <c r="BI167" s="242">
        <f>IF(N167="nulová",J167,0)</f>
        <v>0</v>
      </c>
      <c r="BJ167" s="18" t="s">
        <v>83</v>
      </c>
      <c r="BK167" s="242">
        <f>ROUND(I167*H167,2)</f>
        <v>0</v>
      </c>
      <c r="BL167" s="18" t="s">
        <v>106</v>
      </c>
      <c r="BM167" s="241" t="s">
        <v>241</v>
      </c>
    </row>
    <row r="168" s="13" customFormat="1">
      <c r="A168" s="13"/>
      <c r="B168" s="243"/>
      <c r="C168" s="244"/>
      <c r="D168" s="245" t="s">
        <v>192</v>
      </c>
      <c r="E168" s="246" t="s">
        <v>1</v>
      </c>
      <c r="F168" s="247" t="s">
        <v>199</v>
      </c>
      <c r="G168" s="244"/>
      <c r="H168" s="246" t="s">
        <v>1</v>
      </c>
      <c r="I168" s="248"/>
      <c r="J168" s="244"/>
      <c r="K168" s="244"/>
      <c r="L168" s="249"/>
      <c r="M168" s="250"/>
      <c r="N168" s="251"/>
      <c r="O168" s="251"/>
      <c r="P168" s="251"/>
      <c r="Q168" s="251"/>
      <c r="R168" s="251"/>
      <c r="S168" s="251"/>
      <c r="T168" s="252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3" t="s">
        <v>192</v>
      </c>
      <c r="AU168" s="253" t="s">
        <v>85</v>
      </c>
      <c r="AV168" s="13" t="s">
        <v>83</v>
      </c>
      <c r="AW168" s="13" t="s">
        <v>32</v>
      </c>
      <c r="AX168" s="13" t="s">
        <v>76</v>
      </c>
      <c r="AY168" s="253" t="s">
        <v>184</v>
      </c>
    </row>
    <row r="169" s="13" customFormat="1">
      <c r="A169" s="13"/>
      <c r="B169" s="243"/>
      <c r="C169" s="244"/>
      <c r="D169" s="245" t="s">
        <v>192</v>
      </c>
      <c r="E169" s="246" t="s">
        <v>1</v>
      </c>
      <c r="F169" s="247" t="s">
        <v>242</v>
      </c>
      <c r="G169" s="244"/>
      <c r="H169" s="246" t="s">
        <v>1</v>
      </c>
      <c r="I169" s="248"/>
      <c r="J169" s="244"/>
      <c r="K169" s="244"/>
      <c r="L169" s="249"/>
      <c r="M169" s="250"/>
      <c r="N169" s="251"/>
      <c r="O169" s="251"/>
      <c r="P169" s="251"/>
      <c r="Q169" s="251"/>
      <c r="R169" s="251"/>
      <c r="S169" s="251"/>
      <c r="T169" s="252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3" t="s">
        <v>192</v>
      </c>
      <c r="AU169" s="253" t="s">
        <v>85</v>
      </c>
      <c r="AV169" s="13" t="s">
        <v>83</v>
      </c>
      <c r="AW169" s="13" t="s">
        <v>32</v>
      </c>
      <c r="AX169" s="13" t="s">
        <v>76</v>
      </c>
      <c r="AY169" s="253" t="s">
        <v>184</v>
      </c>
    </row>
    <row r="170" s="13" customFormat="1">
      <c r="A170" s="13"/>
      <c r="B170" s="243"/>
      <c r="C170" s="244"/>
      <c r="D170" s="245" t="s">
        <v>192</v>
      </c>
      <c r="E170" s="246" t="s">
        <v>1</v>
      </c>
      <c r="F170" s="247" t="s">
        <v>243</v>
      </c>
      <c r="G170" s="244"/>
      <c r="H170" s="246" t="s">
        <v>1</v>
      </c>
      <c r="I170" s="248"/>
      <c r="J170" s="244"/>
      <c r="K170" s="244"/>
      <c r="L170" s="249"/>
      <c r="M170" s="250"/>
      <c r="N170" s="251"/>
      <c r="O170" s="251"/>
      <c r="P170" s="251"/>
      <c r="Q170" s="251"/>
      <c r="R170" s="251"/>
      <c r="S170" s="251"/>
      <c r="T170" s="252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3" t="s">
        <v>192</v>
      </c>
      <c r="AU170" s="253" t="s">
        <v>85</v>
      </c>
      <c r="AV170" s="13" t="s">
        <v>83</v>
      </c>
      <c r="AW170" s="13" t="s">
        <v>32</v>
      </c>
      <c r="AX170" s="13" t="s">
        <v>76</v>
      </c>
      <c r="AY170" s="253" t="s">
        <v>184</v>
      </c>
    </row>
    <row r="171" s="14" customFormat="1">
      <c r="A171" s="14"/>
      <c r="B171" s="254"/>
      <c r="C171" s="255"/>
      <c r="D171" s="245" t="s">
        <v>192</v>
      </c>
      <c r="E171" s="256" t="s">
        <v>1</v>
      </c>
      <c r="F171" s="257" t="s">
        <v>1169</v>
      </c>
      <c r="G171" s="255"/>
      <c r="H171" s="258">
        <v>4.5599999999999996</v>
      </c>
      <c r="I171" s="259"/>
      <c r="J171" s="255"/>
      <c r="K171" s="255"/>
      <c r="L171" s="260"/>
      <c r="M171" s="261"/>
      <c r="N171" s="262"/>
      <c r="O171" s="262"/>
      <c r="P171" s="262"/>
      <c r="Q171" s="262"/>
      <c r="R171" s="262"/>
      <c r="S171" s="262"/>
      <c r="T171" s="263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64" t="s">
        <v>192</v>
      </c>
      <c r="AU171" s="264" t="s">
        <v>85</v>
      </c>
      <c r="AV171" s="14" t="s">
        <v>85</v>
      </c>
      <c r="AW171" s="14" t="s">
        <v>32</v>
      </c>
      <c r="AX171" s="14" t="s">
        <v>76</v>
      </c>
      <c r="AY171" s="264" t="s">
        <v>184</v>
      </c>
    </row>
    <row r="172" s="16" customFormat="1">
      <c r="A172" s="16"/>
      <c r="B172" s="276"/>
      <c r="C172" s="277"/>
      <c r="D172" s="245" t="s">
        <v>192</v>
      </c>
      <c r="E172" s="278" t="s">
        <v>121</v>
      </c>
      <c r="F172" s="279" t="s">
        <v>246</v>
      </c>
      <c r="G172" s="277"/>
      <c r="H172" s="280">
        <v>4.5599999999999996</v>
      </c>
      <c r="I172" s="281"/>
      <c r="J172" s="277"/>
      <c r="K172" s="277"/>
      <c r="L172" s="282"/>
      <c r="M172" s="283"/>
      <c r="N172" s="284"/>
      <c r="O172" s="284"/>
      <c r="P172" s="284"/>
      <c r="Q172" s="284"/>
      <c r="R172" s="284"/>
      <c r="S172" s="284"/>
      <c r="T172" s="285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T172" s="286" t="s">
        <v>192</v>
      </c>
      <c r="AU172" s="286" t="s">
        <v>85</v>
      </c>
      <c r="AV172" s="16" t="s">
        <v>92</v>
      </c>
      <c r="AW172" s="16" t="s">
        <v>32</v>
      </c>
      <c r="AX172" s="16" t="s">
        <v>76</v>
      </c>
      <c r="AY172" s="286" t="s">
        <v>184</v>
      </c>
    </row>
    <row r="173" s="13" customFormat="1">
      <c r="A173" s="13"/>
      <c r="B173" s="243"/>
      <c r="C173" s="244"/>
      <c r="D173" s="245" t="s">
        <v>192</v>
      </c>
      <c r="E173" s="246" t="s">
        <v>1</v>
      </c>
      <c r="F173" s="247" t="s">
        <v>247</v>
      </c>
      <c r="G173" s="244"/>
      <c r="H173" s="246" t="s">
        <v>1</v>
      </c>
      <c r="I173" s="248"/>
      <c r="J173" s="244"/>
      <c r="K173" s="244"/>
      <c r="L173" s="249"/>
      <c r="M173" s="250"/>
      <c r="N173" s="251"/>
      <c r="O173" s="251"/>
      <c r="P173" s="251"/>
      <c r="Q173" s="251"/>
      <c r="R173" s="251"/>
      <c r="S173" s="251"/>
      <c r="T173" s="252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3" t="s">
        <v>192</v>
      </c>
      <c r="AU173" s="253" t="s">
        <v>85</v>
      </c>
      <c r="AV173" s="13" t="s">
        <v>83</v>
      </c>
      <c r="AW173" s="13" t="s">
        <v>32</v>
      </c>
      <c r="AX173" s="13" t="s">
        <v>76</v>
      </c>
      <c r="AY173" s="253" t="s">
        <v>184</v>
      </c>
    </row>
    <row r="174" s="14" customFormat="1">
      <c r="A174" s="14"/>
      <c r="B174" s="254"/>
      <c r="C174" s="255"/>
      <c r="D174" s="245" t="s">
        <v>192</v>
      </c>
      <c r="E174" s="256" t="s">
        <v>1</v>
      </c>
      <c r="F174" s="257" t="s">
        <v>1170</v>
      </c>
      <c r="G174" s="255"/>
      <c r="H174" s="258">
        <v>15.199999999999999</v>
      </c>
      <c r="I174" s="259"/>
      <c r="J174" s="255"/>
      <c r="K174" s="255"/>
      <c r="L174" s="260"/>
      <c r="M174" s="261"/>
      <c r="N174" s="262"/>
      <c r="O174" s="262"/>
      <c r="P174" s="262"/>
      <c r="Q174" s="262"/>
      <c r="R174" s="262"/>
      <c r="S174" s="262"/>
      <c r="T174" s="263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64" t="s">
        <v>192</v>
      </c>
      <c r="AU174" s="264" t="s">
        <v>85</v>
      </c>
      <c r="AV174" s="14" t="s">
        <v>85</v>
      </c>
      <c r="AW174" s="14" t="s">
        <v>32</v>
      </c>
      <c r="AX174" s="14" t="s">
        <v>76</v>
      </c>
      <c r="AY174" s="264" t="s">
        <v>184</v>
      </c>
    </row>
    <row r="175" s="16" customFormat="1">
      <c r="A175" s="16"/>
      <c r="B175" s="276"/>
      <c r="C175" s="277"/>
      <c r="D175" s="245" t="s">
        <v>192</v>
      </c>
      <c r="E175" s="278" t="s">
        <v>123</v>
      </c>
      <c r="F175" s="279" t="s">
        <v>246</v>
      </c>
      <c r="G175" s="277"/>
      <c r="H175" s="280">
        <v>15.199999999999999</v>
      </c>
      <c r="I175" s="281"/>
      <c r="J175" s="277"/>
      <c r="K175" s="277"/>
      <c r="L175" s="282"/>
      <c r="M175" s="283"/>
      <c r="N175" s="284"/>
      <c r="O175" s="284"/>
      <c r="P175" s="284"/>
      <c r="Q175" s="284"/>
      <c r="R175" s="284"/>
      <c r="S175" s="284"/>
      <c r="T175" s="285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T175" s="286" t="s">
        <v>192</v>
      </c>
      <c r="AU175" s="286" t="s">
        <v>85</v>
      </c>
      <c r="AV175" s="16" t="s">
        <v>92</v>
      </c>
      <c r="AW175" s="16" t="s">
        <v>32</v>
      </c>
      <c r="AX175" s="16" t="s">
        <v>76</v>
      </c>
      <c r="AY175" s="286" t="s">
        <v>184</v>
      </c>
    </row>
    <row r="176" s="15" customFormat="1">
      <c r="A176" s="15"/>
      <c r="B176" s="265"/>
      <c r="C176" s="266"/>
      <c r="D176" s="245" t="s">
        <v>192</v>
      </c>
      <c r="E176" s="267" t="s">
        <v>148</v>
      </c>
      <c r="F176" s="268" t="s">
        <v>149</v>
      </c>
      <c r="G176" s="266"/>
      <c r="H176" s="269">
        <v>19.760000000000002</v>
      </c>
      <c r="I176" s="270"/>
      <c r="J176" s="266"/>
      <c r="K176" s="266"/>
      <c r="L176" s="271"/>
      <c r="M176" s="272"/>
      <c r="N176" s="273"/>
      <c r="O176" s="273"/>
      <c r="P176" s="273"/>
      <c r="Q176" s="273"/>
      <c r="R176" s="273"/>
      <c r="S176" s="273"/>
      <c r="T176" s="274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75" t="s">
        <v>192</v>
      </c>
      <c r="AU176" s="275" t="s">
        <v>85</v>
      </c>
      <c r="AV176" s="15" t="s">
        <v>106</v>
      </c>
      <c r="AW176" s="15" t="s">
        <v>32</v>
      </c>
      <c r="AX176" s="15" t="s">
        <v>76</v>
      </c>
      <c r="AY176" s="275" t="s">
        <v>184</v>
      </c>
    </row>
    <row r="177" s="14" customFormat="1">
      <c r="A177" s="14"/>
      <c r="B177" s="254"/>
      <c r="C177" s="255"/>
      <c r="D177" s="245" t="s">
        <v>192</v>
      </c>
      <c r="E177" s="256" t="s">
        <v>142</v>
      </c>
      <c r="F177" s="257" t="s">
        <v>253</v>
      </c>
      <c r="G177" s="255"/>
      <c r="H177" s="258">
        <v>43.82</v>
      </c>
      <c r="I177" s="259"/>
      <c r="J177" s="255"/>
      <c r="K177" s="255"/>
      <c r="L177" s="260"/>
      <c r="M177" s="261"/>
      <c r="N177" s="262"/>
      <c r="O177" s="262"/>
      <c r="P177" s="262"/>
      <c r="Q177" s="262"/>
      <c r="R177" s="262"/>
      <c r="S177" s="262"/>
      <c r="T177" s="263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4" t="s">
        <v>192</v>
      </c>
      <c r="AU177" s="264" t="s">
        <v>85</v>
      </c>
      <c r="AV177" s="14" t="s">
        <v>85</v>
      </c>
      <c r="AW177" s="14" t="s">
        <v>32</v>
      </c>
      <c r="AX177" s="14" t="s">
        <v>76</v>
      </c>
      <c r="AY177" s="264" t="s">
        <v>184</v>
      </c>
    </row>
    <row r="178" s="14" customFormat="1">
      <c r="A178" s="14"/>
      <c r="B178" s="254"/>
      <c r="C178" s="255"/>
      <c r="D178" s="245" t="s">
        <v>192</v>
      </c>
      <c r="E178" s="256" t="s">
        <v>145</v>
      </c>
      <c r="F178" s="257" t="s">
        <v>152</v>
      </c>
      <c r="G178" s="255"/>
      <c r="H178" s="258">
        <v>63.579999999999998</v>
      </c>
      <c r="I178" s="259"/>
      <c r="J178" s="255"/>
      <c r="K178" s="255"/>
      <c r="L178" s="260"/>
      <c r="M178" s="261"/>
      <c r="N178" s="262"/>
      <c r="O178" s="262"/>
      <c r="P178" s="262"/>
      <c r="Q178" s="262"/>
      <c r="R178" s="262"/>
      <c r="S178" s="262"/>
      <c r="T178" s="263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4" t="s">
        <v>192</v>
      </c>
      <c r="AU178" s="264" t="s">
        <v>85</v>
      </c>
      <c r="AV178" s="14" t="s">
        <v>85</v>
      </c>
      <c r="AW178" s="14" t="s">
        <v>32</v>
      </c>
      <c r="AX178" s="14" t="s">
        <v>76</v>
      </c>
      <c r="AY178" s="264" t="s">
        <v>184</v>
      </c>
    </row>
    <row r="179" s="14" customFormat="1">
      <c r="A179" s="14"/>
      <c r="B179" s="254"/>
      <c r="C179" s="255"/>
      <c r="D179" s="245" t="s">
        <v>192</v>
      </c>
      <c r="E179" s="256" t="s">
        <v>1</v>
      </c>
      <c r="F179" s="257" t="s">
        <v>254</v>
      </c>
      <c r="G179" s="255"/>
      <c r="H179" s="258">
        <v>63.579999999999998</v>
      </c>
      <c r="I179" s="259"/>
      <c r="J179" s="255"/>
      <c r="K179" s="255"/>
      <c r="L179" s="260"/>
      <c r="M179" s="261"/>
      <c r="N179" s="262"/>
      <c r="O179" s="262"/>
      <c r="P179" s="262"/>
      <c r="Q179" s="262"/>
      <c r="R179" s="262"/>
      <c r="S179" s="262"/>
      <c r="T179" s="263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64" t="s">
        <v>192</v>
      </c>
      <c r="AU179" s="264" t="s">
        <v>85</v>
      </c>
      <c r="AV179" s="14" t="s">
        <v>85</v>
      </c>
      <c r="AW179" s="14" t="s">
        <v>32</v>
      </c>
      <c r="AX179" s="14" t="s">
        <v>83</v>
      </c>
      <c r="AY179" s="264" t="s">
        <v>184</v>
      </c>
    </row>
    <row r="180" s="2" customFormat="1" ht="37.8" customHeight="1">
      <c r="A180" s="39"/>
      <c r="B180" s="40"/>
      <c r="C180" s="230" t="s">
        <v>238</v>
      </c>
      <c r="D180" s="230" t="s">
        <v>186</v>
      </c>
      <c r="E180" s="231" t="s">
        <v>256</v>
      </c>
      <c r="F180" s="232" t="s">
        <v>257</v>
      </c>
      <c r="G180" s="233" t="s">
        <v>208</v>
      </c>
      <c r="H180" s="234">
        <v>63.579999999999998</v>
      </c>
      <c r="I180" s="235"/>
      <c r="J180" s="236">
        <f>ROUND(I180*H180,2)</f>
        <v>0</v>
      </c>
      <c r="K180" s="232" t="s">
        <v>190</v>
      </c>
      <c r="L180" s="45"/>
      <c r="M180" s="237" t="s">
        <v>1</v>
      </c>
      <c r="N180" s="238" t="s">
        <v>41</v>
      </c>
      <c r="O180" s="92"/>
      <c r="P180" s="239">
        <f>O180*H180</f>
        <v>0</v>
      </c>
      <c r="Q180" s="239">
        <v>0</v>
      </c>
      <c r="R180" s="239">
        <f>Q180*H180</f>
        <v>0</v>
      </c>
      <c r="S180" s="239">
        <v>0</v>
      </c>
      <c r="T180" s="240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41" t="s">
        <v>106</v>
      </c>
      <c r="AT180" s="241" t="s">
        <v>186</v>
      </c>
      <c r="AU180" s="241" t="s">
        <v>85</v>
      </c>
      <c r="AY180" s="18" t="s">
        <v>184</v>
      </c>
      <c r="BE180" s="242">
        <f>IF(N180="základní",J180,0)</f>
        <v>0</v>
      </c>
      <c r="BF180" s="242">
        <f>IF(N180="snížená",J180,0)</f>
        <v>0</v>
      </c>
      <c r="BG180" s="242">
        <f>IF(N180="zákl. přenesená",J180,0)</f>
        <v>0</v>
      </c>
      <c r="BH180" s="242">
        <f>IF(N180="sníž. přenesená",J180,0)</f>
        <v>0</v>
      </c>
      <c r="BI180" s="242">
        <f>IF(N180="nulová",J180,0)</f>
        <v>0</v>
      </c>
      <c r="BJ180" s="18" t="s">
        <v>83</v>
      </c>
      <c r="BK180" s="242">
        <f>ROUND(I180*H180,2)</f>
        <v>0</v>
      </c>
      <c r="BL180" s="18" t="s">
        <v>106</v>
      </c>
      <c r="BM180" s="241" t="s">
        <v>1171</v>
      </c>
    </row>
    <row r="181" s="14" customFormat="1">
      <c r="A181" s="14"/>
      <c r="B181" s="254"/>
      <c r="C181" s="255"/>
      <c r="D181" s="245" t="s">
        <v>192</v>
      </c>
      <c r="E181" s="256" t="s">
        <v>1</v>
      </c>
      <c r="F181" s="257" t="s">
        <v>259</v>
      </c>
      <c r="G181" s="255"/>
      <c r="H181" s="258">
        <v>63.579999999999998</v>
      </c>
      <c r="I181" s="259"/>
      <c r="J181" s="255"/>
      <c r="K181" s="255"/>
      <c r="L181" s="260"/>
      <c r="M181" s="261"/>
      <c r="N181" s="262"/>
      <c r="O181" s="262"/>
      <c r="P181" s="262"/>
      <c r="Q181" s="262"/>
      <c r="R181" s="262"/>
      <c r="S181" s="262"/>
      <c r="T181" s="263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4" t="s">
        <v>192</v>
      </c>
      <c r="AU181" s="264" t="s">
        <v>85</v>
      </c>
      <c r="AV181" s="14" t="s">
        <v>85</v>
      </c>
      <c r="AW181" s="14" t="s">
        <v>32</v>
      </c>
      <c r="AX181" s="14" t="s">
        <v>83</v>
      </c>
      <c r="AY181" s="264" t="s">
        <v>184</v>
      </c>
    </row>
    <row r="182" s="2" customFormat="1" ht="24.15" customHeight="1">
      <c r="A182" s="39"/>
      <c r="B182" s="40"/>
      <c r="C182" s="230" t="s">
        <v>255</v>
      </c>
      <c r="D182" s="230" t="s">
        <v>186</v>
      </c>
      <c r="E182" s="231" t="s">
        <v>261</v>
      </c>
      <c r="F182" s="232" t="s">
        <v>262</v>
      </c>
      <c r="G182" s="233" t="s">
        <v>208</v>
      </c>
      <c r="H182" s="234">
        <v>127.16</v>
      </c>
      <c r="I182" s="235"/>
      <c r="J182" s="236">
        <f>ROUND(I182*H182,2)</f>
        <v>0</v>
      </c>
      <c r="K182" s="232" t="s">
        <v>190</v>
      </c>
      <c r="L182" s="45"/>
      <c r="M182" s="237" t="s">
        <v>1</v>
      </c>
      <c r="N182" s="238" t="s">
        <v>41</v>
      </c>
      <c r="O182" s="92"/>
      <c r="P182" s="239">
        <f>O182*H182</f>
        <v>0</v>
      </c>
      <c r="Q182" s="239">
        <v>0</v>
      </c>
      <c r="R182" s="239">
        <f>Q182*H182</f>
        <v>0</v>
      </c>
      <c r="S182" s="239">
        <v>0</v>
      </c>
      <c r="T182" s="240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41" t="s">
        <v>106</v>
      </c>
      <c r="AT182" s="241" t="s">
        <v>186</v>
      </c>
      <c r="AU182" s="241" t="s">
        <v>85</v>
      </c>
      <c r="AY182" s="18" t="s">
        <v>184</v>
      </c>
      <c r="BE182" s="242">
        <f>IF(N182="základní",J182,0)</f>
        <v>0</v>
      </c>
      <c r="BF182" s="242">
        <f>IF(N182="snížená",J182,0)</f>
        <v>0</v>
      </c>
      <c r="BG182" s="242">
        <f>IF(N182="zákl. přenesená",J182,0)</f>
        <v>0</v>
      </c>
      <c r="BH182" s="242">
        <f>IF(N182="sníž. přenesená",J182,0)</f>
        <v>0</v>
      </c>
      <c r="BI182" s="242">
        <f>IF(N182="nulová",J182,0)</f>
        <v>0</v>
      </c>
      <c r="BJ182" s="18" t="s">
        <v>83</v>
      </c>
      <c r="BK182" s="242">
        <f>ROUND(I182*H182,2)</f>
        <v>0</v>
      </c>
      <c r="BL182" s="18" t="s">
        <v>106</v>
      </c>
      <c r="BM182" s="241" t="s">
        <v>1172</v>
      </c>
    </row>
    <row r="183" s="14" customFormat="1">
      <c r="A183" s="14"/>
      <c r="B183" s="254"/>
      <c r="C183" s="255"/>
      <c r="D183" s="245" t="s">
        <v>192</v>
      </c>
      <c r="E183" s="256" t="s">
        <v>1</v>
      </c>
      <c r="F183" s="257" t="s">
        <v>264</v>
      </c>
      <c r="G183" s="255"/>
      <c r="H183" s="258">
        <v>63.579999999999998</v>
      </c>
      <c r="I183" s="259"/>
      <c r="J183" s="255"/>
      <c r="K183" s="255"/>
      <c r="L183" s="260"/>
      <c r="M183" s="261"/>
      <c r="N183" s="262"/>
      <c r="O183" s="262"/>
      <c r="P183" s="262"/>
      <c r="Q183" s="262"/>
      <c r="R183" s="262"/>
      <c r="S183" s="262"/>
      <c r="T183" s="263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64" t="s">
        <v>192</v>
      </c>
      <c r="AU183" s="264" t="s">
        <v>85</v>
      </c>
      <c r="AV183" s="14" t="s">
        <v>85</v>
      </c>
      <c r="AW183" s="14" t="s">
        <v>32</v>
      </c>
      <c r="AX183" s="14" t="s">
        <v>76</v>
      </c>
      <c r="AY183" s="264" t="s">
        <v>184</v>
      </c>
    </row>
    <row r="184" s="14" customFormat="1">
      <c r="A184" s="14"/>
      <c r="B184" s="254"/>
      <c r="C184" s="255"/>
      <c r="D184" s="245" t="s">
        <v>192</v>
      </c>
      <c r="E184" s="256" t="s">
        <v>1</v>
      </c>
      <c r="F184" s="257" t="s">
        <v>265</v>
      </c>
      <c r="G184" s="255"/>
      <c r="H184" s="258">
        <v>63.579999999999998</v>
      </c>
      <c r="I184" s="259"/>
      <c r="J184" s="255"/>
      <c r="K184" s="255"/>
      <c r="L184" s="260"/>
      <c r="M184" s="261"/>
      <c r="N184" s="262"/>
      <c r="O184" s="262"/>
      <c r="P184" s="262"/>
      <c r="Q184" s="262"/>
      <c r="R184" s="262"/>
      <c r="S184" s="262"/>
      <c r="T184" s="263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64" t="s">
        <v>192</v>
      </c>
      <c r="AU184" s="264" t="s">
        <v>85</v>
      </c>
      <c r="AV184" s="14" t="s">
        <v>85</v>
      </c>
      <c r="AW184" s="14" t="s">
        <v>32</v>
      </c>
      <c r="AX184" s="14" t="s">
        <v>76</v>
      </c>
      <c r="AY184" s="264" t="s">
        <v>184</v>
      </c>
    </row>
    <row r="185" s="15" customFormat="1">
      <c r="A185" s="15"/>
      <c r="B185" s="265"/>
      <c r="C185" s="266"/>
      <c r="D185" s="245" t="s">
        <v>192</v>
      </c>
      <c r="E185" s="267" t="s">
        <v>1</v>
      </c>
      <c r="F185" s="268" t="s">
        <v>149</v>
      </c>
      <c r="G185" s="266"/>
      <c r="H185" s="269">
        <v>127.16</v>
      </c>
      <c r="I185" s="270"/>
      <c r="J185" s="266"/>
      <c r="K185" s="266"/>
      <c r="L185" s="271"/>
      <c r="M185" s="272"/>
      <c r="N185" s="273"/>
      <c r="O185" s="273"/>
      <c r="P185" s="273"/>
      <c r="Q185" s="273"/>
      <c r="R185" s="273"/>
      <c r="S185" s="273"/>
      <c r="T185" s="274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75" t="s">
        <v>192</v>
      </c>
      <c r="AU185" s="275" t="s">
        <v>85</v>
      </c>
      <c r="AV185" s="15" t="s">
        <v>106</v>
      </c>
      <c r="AW185" s="15" t="s">
        <v>32</v>
      </c>
      <c r="AX185" s="15" t="s">
        <v>83</v>
      </c>
      <c r="AY185" s="275" t="s">
        <v>184</v>
      </c>
    </row>
    <row r="186" s="2" customFormat="1" ht="16.5" customHeight="1">
      <c r="A186" s="39"/>
      <c r="B186" s="40"/>
      <c r="C186" s="230" t="s">
        <v>260</v>
      </c>
      <c r="D186" s="230" t="s">
        <v>186</v>
      </c>
      <c r="E186" s="231" t="s">
        <v>267</v>
      </c>
      <c r="F186" s="232" t="s">
        <v>268</v>
      </c>
      <c r="G186" s="233" t="s">
        <v>208</v>
      </c>
      <c r="H186" s="234">
        <v>127.16</v>
      </c>
      <c r="I186" s="235"/>
      <c r="J186" s="236">
        <f>ROUND(I186*H186,2)</f>
        <v>0</v>
      </c>
      <c r="K186" s="232" t="s">
        <v>190</v>
      </c>
      <c r="L186" s="45"/>
      <c r="M186" s="237" t="s">
        <v>1</v>
      </c>
      <c r="N186" s="238" t="s">
        <v>41</v>
      </c>
      <c r="O186" s="92"/>
      <c r="P186" s="239">
        <f>O186*H186</f>
        <v>0</v>
      </c>
      <c r="Q186" s="239">
        <v>0</v>
      </c>
      <c r="R186" s="239">
        <f>Q186*H186</f>
        <v>0</v>
      </c>
      <c r="S186" s="239">
        <v>0</v>
      </c>
      <c r="T186" s="240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41" t="s">
        <v>106</v>
      </c>
      <c r="AT186" s="241" t="s">
        <v>186</v>
      </c>
      <c r="AU186" s="241" t="s">
        <v>85</v>
      </c>
      <c r="AY186" s="18" t="s">
        <v>184</v>
      </c>
      <c r="BE186" s="242">
        <f>IF(N186="základní",J186,0)</f>
        <v>0</v>
      </c>
      <c r="BF186" s="242">
        <f>IF(N186="snížená",J186,0)</f>
        <v>0</v>
      </c>
      <c r="BG186" s="242">
        <f>IF(N186="zákl. přenesená",J186,0)</f>
        <v>0</v>
      </c>
      <c r="BH186" s="242">
        <f>IF(N186="sníž. přenesená",J186,0)</f>
        <v>0</v>
      </c>
      <c r="BI186" s="242">
        <f>IF(N186="nulová",J186,0)</f>
        <v>0</v>
      </c>
      <c r="BJ186" s="18" t="s">
        <v>83</v>
      </c>
      <c r="BK186" s="242">
        <f>ROUND(I186*H186,2)</f>
        <v>0</v>
      </c>
      <c r="BL186" s="18" t="s">
        <v>106</v>
      </c>
      <c r="BM186" s="241" t="s">
        <v>1173</v>
      </c>
    </row>
    <row r="187" s="14" customFormat="1">
      <c r="A187" s="14"/>
      <c r="B187" s="254"/>
      <c r="C187" s="255"/>
      <c r="D187" s="245" t="s">
        <v>192</v>
      </c>
      <c r="E187" s="256" t="s">
        <v>1</v>
      </c>
      <c r="F187" s="257" t="s">
        <v>270</v>
      </c>
      <c r="G187" s="255"/>
      <c r="H187" s="258">
        <v>63.579999999999998</v>
      </c>
      <c r="I187" s="259"/>
      <c r="J187" s="255"/>
      <c r="K187" s="255"/>
      <c r="L187" s="260"/>
      <c r="M187" s="261"/>
      <c r="N187" s="262"/>
      <c r="O187" s="262"/>
      <c r="P187" s="262"/>
      <c r="Q187" s="262"/>
      <c r="R187" s="262"/>
      <c r="S187" s="262"/>
      <c r="T187" s="263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4" t="s">
        <v>192</v>
      </c>
      <c r="AU187" s="264" t="s">
        <v>85</v>
      </c>
      <c r="AV187" s="14" t="s">
        <v>85</v>
      </c>
      <c r="AW187" s="14" t="s">
        <v>32</v>
      </c>
      <c r="AX187" s="14" t="s">
        <v>76</v>
      </c>
      <c r="AY187" s="264" t="s">
        <v>184</v>
      </c>
    </row>
    <row r="188" s="14" customFormat="1">
      <c r="A188" s="14"/>
      <c r="B188" s="254"/>
      <c r="C188" s="255"/>
      <c r="D188" s="245" t="s">
        <v>192</v>
      </c>
      <c r="E188" s="256" t="s">
        <v>1</v>
      </c>
      <c r="F188" s="257" t="s">
        <v>271</v>
      </c>
      <c r="G188" s="255"/>
      <c r="H188" s="258">
        <v>63.579999999999998</v>
      </c>
      <c r="I188" s="259"/>
      <c r="J188" s="255"/>
      <c r="K188" s="255"/>
      <c r="L188" s="260"/>
      <c r="M188" s="261"/>
      <c r="N188" s="262"/>
      <c r="O188" s="262"/>
      <c r="P188" s="262"/>
      <c r="Q188" s="262"/>
      <c r="R188" s="262"/>
      <c r="S188" s="262"/>
      <c r="T188" s="263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64" t="s">
        <v>192</v>
      </c>
      <c r="AU188" s="264" t="s">
        <v>85</v>
      </c>
      <c r="AV188" s="14" t="s">
        <v>85</v>
      </c>
      <c r="AW188" s="14" t="s">
        <v>32</v>
      </c>
      <c r="AX188" s="14" t="s">
        <v>76</v>
      </c>
      <c r="AY188" s="264" t="s">
        <v>184</v>
      </c>
    </row>
    <row r="189" s="15" customFormat="1">
      <c r="A189" s="15"/>
      <c r="B189" s="265"/>
      <c r="C189" s="266"/>
      <c r="D189" s="245" t="s">
        <v>192</v>
      </c>
      <c r="E189" s="267" t="s">
        <v>1</v>
      </c>
      <c r="F189" s="268" t="s">
        <v>149</v>
      </c>
      <c r="G189" s="266"/>
      <c r="H189" s="269">
        <v>127.16</v>
      </c>
      <c r="I189" s="270"/>
      <c r="J189" s="266"/>
      <c r="K189" s="266"/>
      <c r="L189" s="271"/>
      <c r="M189" s="272"/>
      <c r="N189" s="273"/>
      <c r="O189" s="273"/>
      <c r="P189" s="273"/>
      <c r="Q189" s="273"/>
      <c r="R189" s="273"/>
      <c r="S189" s="273"/>
      <c r="T189" s="274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75" t="s">
        <v>192</v>
      </c>
      <c r="AU189" s="275" t="s">
        <v>85</v>
      </c>
      <c r="AV189" s="15" t="s">
        <v>106</v>
      </c>
      <c r="AW189" s="15" t="s">
        <v>32</v>
      </c>
      <c r="AX189" s="15" t="s">
        <v>83</v>
      </c>
      <c r="AY189" s="275" t="s">
        <v>184</v>
      </c>
    </row>
    <row r="190" s="2" customFormat="1" ht="33" customHeight="1">
      <c r="A190" s="39"/>
      <c r="B190" s="40"/>
      <c r="C190" s="230" t="s">
        <v>266</v>
      </c>
      <c r="D190" s="230" t="s">
        <v>186</v>
      </c>
      <c r="E190" s="231" t="s">
        <v>273</v>
      </c>
      <c r="F190" s="232" t="s">
        <v>274</v>
      </c>
      <c r="G190" s="233" t="s">
        <v>275</v>
      </c>
      <c r="H190" s="234">
        <v>114.444</v>
      </c>
      <c r="I190" s="235"/>
      <c r="J190" s="236">
        <f>ROUND(I190*H190,2)</f>
        <v>0</v>
      </c>
      <c r="K190" s="232" t="s">
        <v>190</v>
      </c>
      <c r="L190" s="45"/>
      <c r="M190" s="237" t="s">
        <v>1</v>
      </c>
      <c r="N190" s="238" t="s">
        <v>41</v>
      </c>
      <c r="O190" s="92"/>
      <c r="P190" s="239">
        <f>O190*H190</f>
        <v>0</v>
      </c>
      <c r="Q190" s="239">
        <v>0</v>
      </c>
      <c r="R190" s="239">
        <f>Q190*H190</f>
        <v>0</v>
      </c>
      <c r="S190" s="239">
        <v>0</v>
      </c>
      <c r="T190" s="240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41" t="s">
        <v>106</v>
      </c>
      <c r="AT190" s="241" t="s">
        <v>186</v>
      </c>
      <c r="AU190" s="241" t="s">
        <v>85</v>
      </c>
      <c r="AY190" s="18" t="s">
        <v>184</v>
      </c>
      <c r="BE190" s="242">
        <f>IF(N190="základní",J190,0)</f>
        <v>0</v>
      </c>
      <c r="BF190" s="242">
        <f>IF(N190="snížená",J190,0)</f>
        <v>0</v>
      </c>
      <c r="BG190" s="242">
        <f>IF(N190="zákl. přenesená",J190,0)</f>
        <v>0</v>
      </c>
      <c r="BH190" s="242">
        <f>IF(N190="sníž. přenesená",J190,0)</f>
        <v>0</v>
      </c>
      <c r="BI190" s="242">
        <f>IF(N190="nulová",J190,0)</f>
        <v>0</v>
      </c>
      <c r="BJ190" s="18" t="s">
        <v>83</v>
      </c>
      <c r="BK190" s="242">
        <f>ROUND(I190*H190,2)</f>
        <v>0</v>
      </c>
      <c r="BL190" s="18" t="s">
        <v>106</v>
      </c>
      <c r="BM190" s="241" t="s">
        <v>276</v>
      </c>
    </row>
    <row r="191" s="14" customFormat="1">
      <c r="A191" s="14"/>
      <c r="B191" s="254"/>
      <c r="C191" s="255"/>
      <c r="D191" s="245" t="s">
        <v>192</v>
      </c>
      <c r="E191" s="256" t="s">
        <v>1</v>
      </c>
      <c r="F191" s="257" t="s">
        <v>277</v>
      </c>
      <c r="G191" s="255"/>
      <c r="H191" s="258">
        <v>114.444</v>
      </c>
      <c r="I191" s="259"/>
      <c r="J191" s="255"/>
      <c r="K191" s="255"/>
      <c r="L191" s="260"/>
      <c r="M191" s="261"/>
      <c r="N191" s="262"/>
      <c r="O191" s="262"/>
      <c r="P191" s="262"/>
      <c r="Q191" s="262"/>
      <c r="R191" s="262"/>
      <c r="S191" s="262"/>
      <c r="T191" s="263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64" t="s">
        <v>192</v>
      </c>
      <c r="AU191" s="264" t="s">
        <v>85</v>
      </c>
      <c r="AV191" s="14" t="s">
        <v>85</v>
      </c>
      <c r="AW191" s="14" t="s">
        <v>32</v>
      </c>
      <c r="AX191" s="14" t="s">
        <v>83</v>
      </c>
      <c r="AY191" s="264" t="s">
        <v>184</v>
      </c>
    </row>
    <row r="192" s="2" customFormat="1" ht="24.15" customHeight="1">
      <c r="A192" s="39"/>
      <c r="B192" s="40"/>
      <c r="C192" s="230" t="s">
        <v>272</v>
      </c>
      <c r="D192" s="230" t="s">
        <v>186</v>
      </c>
      <c r="E192" s="231" t="s">
        <v>279</v>
      </c>
      <c r="F192" s="232" t="s">
        <v>280</v>
      </c>
      <c r="G192" s="233" t="s">
        <v>208</v>
      </c>
      <c r="H192" s="234">
        <v>43.82</v>
      </c>
      <c r="I192" s="235"/>
      <c r="J192" s="236">
        <f>ROUND(I192*H192,2)</f>
        <v>0</v>
      </c>
      <c r="K192" s="232" t="s">
        <v>190</v>
      </c>
      <c r="L192" s="45"/>
      <c r="M192" s="237" t="s">
        <v>1</v>
      </c>
      <c r="N192" s="238" t="s">
        <v>41</v>
      </c>
      <c r="O192" s="92"/>
      <c r="P192" s="239">
        <f>O192*H192</f>
        <v>0</v>
      </c>
      <c r="Q192" s="239">
        <v>0</v>
      </c>
      <c r="R192" s="239">
        <f>Q192*H192</f>
        <v>0</v>
      </c>
      <c r="S192" s="239">
        <v>0</v>
      </c>
      <c r="T192" s="240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41" t="s">
        <v>106</v>
      </c>
      <c r="AT192" s="241" t="s">
        <v>186</v>
      </c>
      <c r="AU192" s="241" t="s">
        <v>85</v>
      </c>
      <c r="AY192" s="18" t="s">
        <v>184</v>
      </c>
      <c r="BE192" s="242">
        <f>IF(N192="základní",J192,0)</f>
        <v>0</v>
      </c>
      <c r="BF192" s="242">
        <f>IF(N192="snížená",J192,0)</f>
        <v>0</v>
      </c>
      <c r="BG192" s="242">
        <f>IF(N192="zákl. přenesená",J192,0)</f>
        <v>0</v>
      </c>
      <c r="BH192" s="242">
        <f>IF(N192="sníž. přenesená",J192,0)</f>
        <v>0</v>
      </c>
      <c r="BI192" s="242">
        <f>IF(N192="nulová",J192,0)</f>
        <v>0</v>
      </c>
      <c r="BJ192" s="18" t="s">
        <v>83</v>
      </c>
      <c r="BK192" s="242">
        <f>ROUND(I192*H192,2)</f>
        <v>0</v>
      </c>
      <c r="BL192" s="18" t="s">
        <v>106</v>
      </c>
      <c r="BM192" s="241" t="s">
        <v>281</v>
      </c>
    </row>
    <row r="193" s="14" customFormat="1">
      <c r="A193" s="14"/>
      <c r="B193" s="254"/>
      <c r="C193" s="255"/>
      <c r="D193" s="245" t="s">
        <v>192</v>
      </c>
      <c r="E193" s="256" t="s">
        <v>1</v>
      </c>
      <c r="F193" s="257" t="s">
        <v>282</v>
      </c>
      <c r="G193" s="255"/>
      <c r="H193" s="258">
        <v>43.82</v>
      </c>
      <c r="I193" s="259"/>
      <c r="J193" s="255"/>
      <c r="K193" s="255"/>
      <c r="L193" s="260"/>
      <c r="M193" s="261"/>
      <c r="N193" s="262"/>
      <c r="O193" s="262"/>
      <c r="P193" s="262"/>
      <c r="Q193" s="262"/>
      <c r="R193" s="262"/>
      <c r="S193" s="262"/>
      <c r="T193" s="263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64" t="s">
        <v>192</v>
      </c>
      <c r="AU193" s="264" t="s">
        <v>85</v>
      </c>
      <c r="AV193" s="14" t="s">
        <v>85</v>
      </c>
      <c r="AW193" s="14" t="s">
        <v>32</v>
      </c>
      <c r="AX193" s="14" t="s">
        <v>83</v>
      </c>
      <c r="AY193" s="264" t="s">
        <v>184</v>
      </c>
    </row>
    <row r="194" s="2" customFormat="1" ht="24.15" customHeight="1">
      <c r="A194" s="39"/>
      <c r="B194" s="40"/>
      <c r="C194" s="230" t="s">
        <v>278</v>
      </c>
      <c r="D194" s="230" t="s">
        <v>186</v>
      </c>
      <c r="E194" s="231" t="s">
        <v>283</v>
      </c>
      <c r="F194" s="232" t="s">
        <v>284</v>
      </c>
      <c r="G194" s="233" t="s">
        <v>208</v>
      </c>
      <c r="H194" s="234">
        <v>14.007</v>
      </c>
      <c r="I194" s="235"/>
      <c r="J194" s="236">
        <f>ROUND(I194*H194,2)</f>
        <v>0</v>
      </c>
      <c r="K194" s="232" t="s">
        <v>190</v>
      </c>
      <c r="L194" s="45"/>
      <c r="M194" s="237" t="s">
        <v>1</v>
      </c>
      <c r="N194" s="238" t="s">
        <v>41</v>
      </c>
      <c r="O194" s="92"/>
      <c r="P194" s="239">
        <f>O194*H194</f>
        <v>0</v>
      </c>
      <c r="Q194" s="239">
        <v>0</v>
      </c>
      <c r="R194" s="239">
        <f>Q194*H194</f>
        <v>0</v>
      </c>
      <c r="S194" s="239">
        <v>0</v>
      </c>
      <c r="T194" s="240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41" t="s">
        <v>106</v>
      </c>
      <c r="AT194" s="241" t="s">
        <v>186</v>
      </c>
      <c r="AU194" s="241" t="s">
        <v>85</v>
      </c>
      <c r="AY194" s="18" t="s">
        <v>184</v>
      </c>
      <c r="BE194" s="242">
        <f>IF(N194="základní",J194,0)</f>
        <v>0</v>
      </c>
      <c r="BF194" s="242">
        <f>IF(N194="snížená",J194,0)</f>
        <v>0</v>
      </c>
      <c r="BG194" s="242">
        <f>IF(N194="zákl. přenesená",J194,0)</f>
        <v>0</v>
      </c>
      <c r="BH194" s="242">
        <f>IF(N194="sníž. přenesená",J194,0)</f>
        <v>0</v>
      </c>
      <c r="BI194" s="242">
        <f>IF(N194="nulová",J194,0)</f>
        <v>0</v>
      </c>
      <c r="BJ194" s="18" t="s">
        <v>83</v>
      </c>
      <c r="BK194" s="242">
        <f>ROUND(I194*H194,2)</f>
        <v>0</v>
      </c>
      <c r="BL194" s="18" t="s">
        <v>106</v>
      </c>
      <c r="BM194" s="241" t="s">
        <v>285</v>
      </c>
    </row>
    <row r="195" s="13" customFormat="1">
      <c r="A195" s="13"/>
      <c r="B195" s="243"/>
      <c r="C195" s="244"/>
      <c r="D195" s="245" t="s">
        <v>192</v>
      </c>
      <c r="E195" s="246" t="s">
        <v>1</v>
      </c>
      <c r="F195" s="247" t="s">
        <v>199</v>
      </c>
      <c r="G195" s="244"/>
      <c r="H195" s="246" t="s">
        <v>1</v>
      </c>
      <c r="I195" s="248"/>
      <c r="J195" s="244"/>
      <c r="K195" s="244"/>
      <c r="L195" s="249"/>
      <c r="M195" s="250"/>
      <c r="N195" s="251"/>
      <c r="O195" s="251"/>
      <c r="P195" s="251"/>
      <c r="Q195" s="251"/>
      <c r="R195" s="251"/>
      <c r="S195" s="251"/>
      <c r="T195" s="252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3" t="s">
        <v>192</v>
      </c>
      <c r="AU195" s="253" t="s">
        <v>85</v>
      </c>
      <c r="AV195" s="13" t="s">
        <v>83</v>
      </c>
      <c r="AW195" s="13" t="s">
        <v>32</v>
      </c>
      <c r="AX195" s="13" t="s">
        <v>76</v>
      </c>
      <c r="AY195" s="253" t="s">
        <v>184</v>
      </c>
    </row>
    <row r="196" s="14" customFormat="1">
      <c r="A196" s="14"/>
      <c r="B196" s="254"/>
      <c r="C196" s="255"/>
      <c r="D196" s="245" t="s">
        <v>192</v>
      </c>
      <c r="E196" s="256" t="s">
        <v>1</v>
      </c>
      <c r="F196" s="257" t="s">
        <v>1174</v>
      </c>
      <c r="G196" s="255"/>
      <c r="H196" s="258">
        <v>1.1930000000000001</v>
      </c>
      <c r="I196" s="259"/>
      <c r="J196" s="255"/>
      <c r="K196" s="255"/>
      <c r="L196" s="260"/>
      <c r="M196" s="261"/>
      <c r="N196" s="262"/>
      <c r="O196" s="262"/>
      <c r="P196" s="262"/>
      <c r="Q196" s="262"/>
      <c r="R196" s="262"/>
      <c r="S196" s="262"/>
      <c r="T196" s="263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64" t="s">
        <v>192</v>
      </c>
      <c r="AU196" s="264" t="s">
        <v>85</v>
      </c>
      <c r="AV196" s="14" t="s">
        <v>85</v>
      </c>
      <c r="AW196" s="14" t="s">
        <v>32</v>
      </c>
      <c r="AX196" s="14" t="s">
        <v>76</v>
      </c>
      <c r="AY196" s="264" t="s">
        <v>184</v>
      </c>
    </row>
    <row r="197" s="16" customFormat="1">
      <c r="A197" s="16"/>
      <c r="B197" s="276"/>
      <c r="C197" s="277"/>
      <c r="D197" s="245" t="s">
        <v>192</v>
      </c>
      <c r="E197" s="278" t="s">
        <v>1</v>
      </c>
      <c r="F197" s="279" t="s">
        <v>246</v>
      </c>
      <c r="G197" s="277"/>
      <c r="H197" s="280">
        <v>1.1930000000000001</v>
      </c>
      <c r="I197" s="281"/>
      <c r="J197" s="277"/>
      <c r="K197" s="277"/>
      <c r="L197" s="282"/>
      <c r="M197" s="283"/>
      <c r="N197" s="284"/>
      <c r="O197" s="284"/>
      <c r="P197" s="284"/>
      <c r="Q197" s="284"/>
      <c r="R197" s="284"/>
      <c r="S197" s="284"/>
      <c r="T197" s="285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T197" s="286" t="s">
        <v>192</v>
      </c>
      <c r="AU197" s="286" t="s">
        <v>85</v>
      </c>
      <c r="AV197" s="16" t="s">
        <v>92</v>
      </c>
      <c r="AW197" s="16" t="s">
        <v>32</v>
      </c>
      <c r="AX197" s="16" t="s">
        <v>76</v>
      </c>
      <c r="AY197" s="286" t="s">
        <v>184</v>
      </c>
    </row>
    <row r="198" s="14" customFormat="1">
      <c r="A198" s="14"/>
      <c r="B198" s="254"/>
      <c r="C198" s="255"/>
      <c r="D198" s="245" t="s">
        <v>192</v>
      </c>
      <c r="E198" s="256" t="s">
        <v>139</v>
      </c>
      <c r="F198" s="257" t="s">
        <v>1175</v>
      </c>
      <c r="G198" s="255"/>
      <c r="H198" s="258">
        <v>14.007</v>
      </c>
      <c r="I198" s="259"/>
      <c r="J198" s="255"/>
      <c r="K198" s="255"/>
      <c r="L198" s="260"/>
      <c r="M198" s="261"/>
      <c r="N198" s="262"/>
      <c r="O198" s="262"/>
      <c r="P198" s="262"/>
      <c r="Q198" s="262"/>
      <c r="R198" s="262"/>
      <c r="S198" s="262"/>
      <c r="T198" s="263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64" t="s">
        <v>192</v>
      </c>
      <c r="AU198" s="264" t="s">
        <v>85</v>
      </c>
      <c r="AV198" s="14" t="s">
        <v>85</v>
      </c>
      <c r="AW198" s="14" t="s">
        <v>32</v>
      </c>
      <c r="AX198" s="14" t="s">
        <v>83</v>
      </c>
      <c r="AY198" s="264" t="s">
        <v>184</v>
      </c>
    </row>
    <row r="199" s="2" customFormat="1" ht="16.5" customHeight="1">
      <c r="A199" s="39"/>
      <c r="B199" s="40"/>
      <c r="C199" s="287" t="s">
        <v>8</v>
      </c>
      <c r="D199" s="287" t="s">
        <v>290</v>
      </c>
      <c r="E199" s="288" t="s">
        <v>291</v>
      </c>
      <c r="F199" s="289" t="s">
        <v>292</v>
      </c>
      <c r="G199" s="290" t="s">
        <v>275</v>
      </c>
      <c r="H199" s="291">
        <v>78.876000000000005</v>
      </c>
      <c r="I199" s="292"/>
      <c r="J199" s="293">
        <f>ROUND(I199*H199,2)</f>
        <v>0</v>
      </c>
      <c r="K199" s="289" t="s">
        <v>190</v>
      </c>
      <c r="L199" s="294"/>
      <c r="M199" s="295" t="s">
        <v>1</v>
      </c>
      <c r="N199" s="296" t="s">
        <v>41</v>
      </c>
      <c r="O199" s="92"/>
      <c r="P199" s="239">
        <f>O199*H199</f>
        <v>0</v>
      </c>
      <c r="Q199" s="239">
        <v>0</v>
      </c>
      <c r="R199" s="239">
        <f>Q199*H199</f>
        <v>0</v>
      </c>
      <c r="S199" s="239">
        <v>0</v>
      </c>
      <c r="T199" s="240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41" t="s">
        <v>232</v>
      </c>
      <c r="AT199" s="241" t="s">
        <v>290</v>
      </c>
      <c r="AU199" s="241" t="s">
        <v>85</v>
      </c>
      <c r="AY199" s="18" t="s">
        <v>184</v>
      </c>
      <c r="BE199" s="242">
        <f>IF(N199="základní",J199,0)</f>
        <v>0</v>
      </c>
      <c r="BF199" s="242">
        <f>IF(N199="snížená",J199,0)</f>
        <v>0</v>
      </c>
      <c r="BG199" s="242">
        <f>IF(N199="zákl. přenesená",J199,0)</f>
        <v>0</v>
      </c>
      <c r="BH199" s="242">
        <f>IF(N199="sníž. přenesená",J199,0)</f>
        <v>0</v>
      </c>
      <c r="BI199" s="242">
        <f>IF(N199="nulová",J199,0)</f>
        <v>0</v>
      </c>
      <c r="BJ199" s="18" t="s">
        <v>83</v>
      </c>
      <c r="BK199" s="242">
        <f>ROUND(I199*H199,2)</f>
        <v>0</v>
      </c>
      <c r="BL199" s="18" t="s">
        <v>106</v>
      </c>
      <c r="BM199" s="241" t="s">
        <v>293</v>
      </c>
    </row>
    <row r="200" s="13" customFormat="1">
      <c r="A200" s="13"/>
      <c r="B200" s="243"/>
      <c r="C200" s="244"/>
      <c r="D200" s="245" t="s">
        <v>192</v>
      </c>
      <c r="E200" s="246" t="s">
        <v>1</v>
      </c>
      <c r="F200" s="247" t="s">
        <v>294</v>
      </c>
      <c r="G200" s="244"/>
      <c r="H200" s="246" t="s">
        <v>1</v>
      </c>
      <c r="I200" s="248"/>
      <c r="J200" s="244"/>
      <c r="K200" s="244"/>
      <c r="L200" s="249"/>
      <c r="M200" s="250"/>
      <c r="N200" s="251"/>
      <c r="O200" s="251"/>
      <c r="P200" s="251"/>
      <c r="Q200" s="251"/>
      <c r="R200" s="251"/>
      <c r="S200" s="251"/>
      <c r="T200" s="252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3" t="s">
        <v>192</v>
      </c>
      <c r="AU200" s="253" t="s">
        <v>85</v>
      </c>
      <c r="AV200" s="13" t="s">
        <v>83</v>
      </c>
      <c r="AW200" s="13" t="s">
        <v>32</v>
      </c>
      <c r="AX200" s="13" t="s">
        <v>76</v>
      </c>
      <c r="AY200" s="253" t="s">
        <v>184</v>
      </c>
    </row>
    <row r="201" s="14" customFormat="1">
      <c r="A201" s="14"/>
      <c r="B201" s="254"/>
      <c r="C201" s="255"/>
      <c r="D201" s="245" t="s">
        <v>192</v>
      </c>
      <c r="E201" s="256" t="s">
        <v>1</v>
      </c>
      <c r="F201" s="257" t="s">
        <v>295</v>
      </c>
      <c r="G201" s="255"/>
      <c r="H201" s="258">
        <v>78.876000000000005</v>
      </c>
      <c r="I201" s="259"/>
      <c r="J201" s="255"/>
      <c r="K201" s="255"/>
      <c r="L201" s="260"/>
      <c r="M201" s="261"/>
      <c r="N201" s="262"/>
      <c r="O201" s="262"/>
      <c r="P201" s="262"/>
      <c r="Q201" s="262"/>
      <c r="R201" s="262"/>
      <c r="S201" s="262"/>
      <c r="T201" s="263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64" t="s">
        <v>192</v>
      </c>
      <c r="AU201" s="264" t="s">
        <v>85</v>
      </c>
      <c r="AV201" s="14" t="s">
        <v>85</v>
      </c>
      <c r="AW201" s="14" t="s">
        <v>32</v>
      </c>
      <c r="AX201" s="14" t="s">
        <v>83</v>
      </c>
      <c r="AY201" s="264" t="s">
        <v>184</v>
      </c>
    </row>
    <row r="202" s="2" customFormat="1" ht="16.5" customHeight="1">
      <c r="A202" s="39"/>
      <c r="B202" s="40"/>
      <c r="C202" s="287" t="s">
        <v>289</v>
      </c>
      <c r="D202" s="287" t="s">
        <v>290</v>
      </c>
      <c r="E202" s="288" t="s">
        <v>297</v>
      </c>
      <c r="F202" s="289" t="s">
        <v>298</v>
      </c>
      <c r="G202" s="290" t="s">
        <v>275</v>
      </c>
      <c r="H202" s="291">
        <v>25.213000000000001</v>
      </c>
      <c r="I202" s="292"/>
      <c r="J202" s="293">
        <f>ROUND(I202*H202,2)</f>
        <v>0</v>
      </c>
      <c r="K202" s="289" t="s">
        <v>190</v>
      </c>
      <c r="L202" s="294"/>
      <c r="M202" s="295" t="s">
        <v>1</v>
      </c>
      <c r="N202" s="296" t="s">
        <v>41</v>
      </c>
      <c r="O202" s="92"/>
      <c r="P202" s="239">
        <f>O202*H202</f>
        <v>0</v>
      </c>
      <c r="Q202" s="239">
        <v>0</v>
      </c>
      <c r="R202" s="239">
        <f>Q202*H202</f>
        <v>0</v>
      </c>
      <c r="S202" s="239">
        <v>0</v>
      </c>
      <c r="T202" s="240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41" t="s">
        <v>232</v>
      </c>
      <c r="AT202" s="241" t="s">
        <v>290</v>
      </c>
      <c r="AU202" s="241" t="s">
        <v>85</v>
      </c>
      <c r="AY202" s="18" t="s">
        <v>184</v>
      </c>
      <c r="BE202" s="242">
        <f>IF(N202="základní",J202,0)</f>
        <v>0</v>
      </c>
      <c r="BF202" s="242">
        <f>IF(N202="snížená",J202,0)</f>
        <v>0</v>
      </c>
      <c r="BG202" s="242">
        <f>IF(N202="zákl. přenesená",J202,0)</f>
        <v>0</v>
      </c>
      <c r="BH202" s="242">
        <f>IF(N202="sníž. přenesená",J202,0)</f>
        <v>0</v>
      </c>
      <c r="BI202" s="242">
        <f>IF(N202="nulová",J202,0)</f>
        <v>0</v>
      </c>
      <c r="BJ202" s="18" t="s">
        <v>83</v>
      </c>
      <c r="BK202" s="242">
        <f>ROUND(I202*H202,2)</f>
        <v>0</v>
      </c>
      <c r="BL202" s="18" t="s">
        <v>106</v>
      </c>
      <c r="BM202" s="241" t="s">
        <v>299</v>
      </c>
    </row>
    <row r="203" s="13" customFormat="1">
      <c r="A203" s="13"/>
      <c r="B203" s="243"/>
      <c r="C203" s="244"/>
      <c r="D203" s="245" t="s">
        <v>192</v>
      </c>
      <c r="E203" s="246" t="s">
        <v>1</v>
      </c>
      <c r="F203" s="247" t="s">
        <v>199</v>
      </c>
      <c r="G203" s="244"/>
      <c r="H203" s="246" t="s">
        <v>1</v>
      </c>
      <c r="I203" s="248"/>
      <c r="J203" s="244"/>
      <c r="K203" s="244"/>
      <c r="L203" s="249"/>
      <c r="M203" s="250"/>
      <c r="N203" s="251"/>
      <c r="O203" s="251"/>
      <c r="P203" s="251"/>
      <c r="Q203" s="251"/>
      <c r="R203" s="251"/>
      <c r="S203" s="251"/>
      <c r="T203" s="252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3" t="s">
        <v>192</v>
      </c>
      <c r="AU203" s="253" t="s">
        <v>85</v>
      </c>
      <c r="AV203" s="13" t="s">
        <v>83</v>
      </c>
      <c r="AW203" s="13" t="s">
        <v>32</v>
      </c>
      <c r="AX203" s="13" t="s">
        <v>76</v>
      </c>
      <c r="AY203" s="253" t="s">
        <v>184</v>
      </c>
    </row>
    <row r="204" s="14" customFormat="1">
      <c r="A204" s="14"/>
      <c r="B204" s="254"/>
      <c r="C204" s="255"/>
      <c r="D204" s="245" t="s">
        <v>192</v>
      </c>
      <c r="E204" s="256" t="s">
        <v>1</v>
      </c>
      <c r="F204" s="257" t="s">
        <v>300</v>
      </c>
      <c r="G204" s="255"/>
      <c r="H204" s="258">
        <v>25.213000000000001</v>
      </c>
      <c r="I204" s="259"/>
      <c r="J204" s="255"/>
      <c r="K204" s="255"/>
      <c r="L204" s="260"/>
      <c r="M204" s="261"/>
      <c r="N204" s="262"/>
      <c r="O204" s="262"/>
      <c r="P204" s="262"/>
      <c r="Q204" s="262"/>
      <c r="R204" s="262"/>
      <c r="S204" s="262"/>
      <c r="T204" s="263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64" t="s">
        <v>192</v>
      </c>
      <c r="AU204" s="264" t="s">
        <v>85</v>
      </c>
      <c r="AV204" s="14" t="s">
        <v>85</v>
      </c>
      <c r="AW204" s="14" t="s">
        <v>32</v>
      </c>
      <c r="AX204" s="14" t="s">
        <v>83</v>
      </c>
      <c r="AY204" s="264" t="s">
        <v>184</v>
      </c>
    </row>
    <row r="205" s="2" customFormat="1" ht="24.15" customHeight="1">
      <c r="A205" s="39"/>
      <c r="B205" s="40"/>
      <c r="C205" s="230" t="s">
        <v>296</v>
      </c>
      <c r="D205" s="230" t="s">
        <v>186</v>
      </c>
      <c r="E205" s="231" t="s">
        <v>261</v>
      </c>
      <c r="F205" s="232" t="s">
        <v>262</v>
      </c>
      <c r="G205" s="233" t="s">
        <v>208</v>
      </c>
      <c r="H205" s="234">
        <v>62.387</v>
      </c>
      <c r="I205" s="235"/>
      <c r="J205" s="236">
        <f>ROUND(I205*H205,2)</f>
        <v>0</v>
      </c>
      <c r="K205" s="232" t="s">
        <v>190</v>
      </c>
      <c r="L205" s="45"/>
      <c r="M205" s="237" t="s">
        <v>1</v>
      </c>
      <c r="N205" s="238" t="s">
        <v>41</v>
      </c>
      <c r="O205" s="92"/>
      <c r="P205" s="239">
        <f>O205*H205</f>
        <v>0</v>
      </c>
      <c r="Q205" s="239">
        <v>0</v>
      </c>
      <c r="R205" s="239">
        <f>Q205*H205</f>
        <v>0</v>
      </c>
      <c r="S205" s="239">
        <v>0</v>
      </c>
      <c r="T205" s="240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41" t="s">
        <v>106</v>
      </c>
      <c r="AT205" s="241" t="s">
        <v>186</v>
      </c>
      <c r="AU205" s="241" t="s">
        <v>85</v>
      </c>
      <c r="AY205" s="18" t="s">
        <v>184</v>
      </c>
      <c r="BE205" s="242">
        <f>IF(N205="základní",J205,0)</f>
        <v>0</v>
      </c>
      <c r="BF205" s="242">
        <f>IF(N205="snížená",J205,0)</f>
        <v>0</v>
      </c>
      <c r="BG205" s="242">
        <f>IF(N205="zákl. přenesená",J205,0)</f>
        <v>0</v>
      </c>
      <c r="BH205" s="242">
        <f>IF(N205="sníž. přenesená",J205,0)</f>
        <v>0</v>
      </c>
      <c r="BI205" s="242">
        <f>IF(N205="nulová",J205,0)</f>
        <v>0</v>
      </c>
      <c r="BJ205" s="18" t="s">
        <v>83</v>
      </c>
      <c r="BK205" s="242">
        <f>ROUND(I205*H205,2)</f>
        <v>0</v>
      </c>
      <c r="BL205" s="18" t="s">
        <v>106</v>
      </c>
      <c r="BM205" s="241" t="s">
        <v>302</v>
      </c>
    </row>
    <row r="206" s="13" customFormat="1">
      <c r="A206" s="13"/>
      <c r="B206" s="243"/>
      <c r="C206" s="244"/>
      <c r="D206" s="245" t="s">
        <v>192</v>
      </c>
      <c r="E206" s="246" t="s">
        <v>1</v>
      </c>
      <c r="F206" s="247" t="s">
        <v>199</v>
      </c>
      <c r="G206" s="244"/>
      <c r="H206" s="246" t="s">
        <v>1</v>
      </c>
      <c r="I206" s="248"/>
      <c r="J206" s="244"/>
      <c r="K206" s="244"/>
      <c r="L206" s="249"/>
      <c r="M206" s="250"/>
      <c r="N206" s="251"/>
      <c r="O206" s="251"/>
      <c r="P206" s="251"/>
      <c r="Q206" s="251"/>
      <c r="R206" s="251"/>
      <c r="S206" s="251"/>
      <c r="T206" s="252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3" t="s">
        <v>192</v>
      </c>
      <c r="AU206" s="253" t="s">
        <v>85</v>
      </c>
      <c r="AV206" s="13" t="s">
        <v>83</v>
      </c>
      <c r="AW206" s="13" t="s">
        <v>32</v>
      </c>
      <c r="AX206" s="13" t="s">
        <v>76</v>
      </c>
      <c r="AY206" s="253" t="s">
        <v>184</v>
      </c>
    </row>
    <row r="207" s="13" customFormat="1">
      <c r="A207" s="13"/>
      <c r="B207" s="243"/>
      <c r="C207" s="244"/>
      <c r="D207" s="245" t="s">
        <v>192</v>
      </c>
      <c r="E207" s="246" t="s">
        <v>1</v>
      </c>
      <c r="F207" s="247" t="s">
        <v>303</v>
      </c>
      <c r="G207" s="244"/>
      <c r="H207" s="246" t="s">
        <v>1</v>
      </c>
      <c r="I207" s="248"/>
      <c r="J207" s="244"/>
      <c r="K207" s="244"/>
      <c r="L207" s="249"/>
      <c r="M207" s="250"/>
      <c r="N207" s="251"/>
      <c r="O207" s="251"/>
      <c r="P207" s="251"/>
      <c r="Q207" s="251"/>
      <c r="R207" s="251"/>
      <c r="S207" s="251"/>
      <c r="T207" s="252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3" t="s">
        <v>192</v>
      </c>
      <c r="AU207" s="253" t="s">
        <v>85</v>
      </c>
      <c r="AV207" s="13" t="s">
        <v>83</v>
      </c>
      <c r="AW207" s="13" t="s">
        <v>32</v>
      </c>
      <c r="AX207" s="13" t="s">
        <v>76</v>
      </c>
      <c r="AY207" s="253" t="s">
        <v>184</v>
      </c>
    </row>
    <row r="208" s="14" customFormat="1">
      <c r="A208" s="14"/>
      <c r="B208" s="254"/>
      <c r="C208" s="255"/>
      <c r="D208" s="245" t="s">
        <v>192</v>
      </c>
      <c r="E208" s="256" t="s">
        <v>136</v>
      </c>
      <c r="F208" s="257" t="s">
        <v>304</v>
      </c>
      <c r="G208" s="255"/>
      <c r="H208" s="258">
        <v>62.387</v>
      </c>
      <c r="I208" s="259"/>
      <c r="J208" s="255"/>
      <c r="K208" s="255"/>
      <c r="L208" s="260"/>
      <c r="M208" s="261"/>
      <c r="N208" s="262"/>
      <c r="O208" s="262"/>
      <c r="P208" s="262"/>
      <c r="Q208" s="262"/>
      <c r="R208" s="262"/>
      <c r="S208" s="262"/>
      <c r="T208" s="263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64" t="s">
        <v>192</v>
      </c>
      <c r="AU208" s="264" t="s">
        <v>85</v>
      </c>
      <c r="AV208" s="14" t="s">
        <v>85</v>
      </c>
      <c r="AW208" s="14" t="s">
        <v>32</v>
      </c>
      <c r="AX208" s="14" t="s">
        <v>83</v>
      </c>
      <c r="AY208" s="264" t="s">
        <v>184</v>
      </c>
    </row>
    <row r="209" s="2" customFormat="1" ht="37.8" customHeight="1">
      <c r="A209" s="39"/>
      <c r="B209" s="40"/>
      <c r="C209" s="230" t="s">
        <v>301</v>
      </c>
      <c r="D209" s="230" t="s">
        <v>186</v>
      </c>
      <c r="E209" s="231" t="s">
        <v>306</v>
      </c>
      <c r="F209" s="232" t="s">
        <v>307</v>
      </c>
      <c r="G209" s="233" t="s">
        <v>208</v>
      </c>
      <c r="H209" s="234">
        <v>62.387</v>
      </c>
      <c r="I209" s="235"/>
      <c r="J209" s="236">
        <f>ROUND(I209*H209,2)</f>
        <v>0</v>
      </c>
      <c r="K209" s="232" t="s">
        <v>190</v>
      </c>
      <c r="L209" s="45"/>
      <c r="M209" s="237" t="s">
        <v>1</v>
      </c>
      <c r="N209" s="238" t="s">
        <v>41</v>
      </c>
      <c r="O209" s="92"/>
      <c r="P209" s="239">
        <f>O209*H209</f>
        <v>0</v>
      </c>
      <c r="Q209" s="239">
        <v>0</v>
      </c>
      <c r="R209" s="239">
        <f>Q209*H209</f>
        <v>0</v>
      </c>
      <c r="S209" s="239">
        <v>0</v>
      </c>
      <c r="T209" s="240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41" t="s">
        <v>106</v>
      </c>
      <c r="AT209" s="241" t="s">
        <v>186</v>
      </c>
      <c r="AU209" s="241" t="s">
        <v>85</v>
      </c>
      <c r="AY209" s="18" t="s">
        <v>184</v>
      </c>
      <c r="BE209" s="242">
        <f>IF(N209="základní",J209,0)</f>
        <v>0</v>
      </c>
      <c r="BF209" s="242">
        <f>IF(N209="snížená",J209,0)</f>
        <v>0</v>
      </c>
      <c r="BG209" s="242">
        <f>IF(N209="zákl. přenesená",J209,0)</f>
        <v>0</v>
      </c>
      <c r="BH209" s="242">
        <f>IF(N209="sníž. přenesená",J209,0)</f>
        <v>0</v>
      </c>
      <c r="BI209" s="242">
        <f>IF(N209="nulová",J209,0)</f>
        <v>0</v>
      </c>
      <c r="BJ209" s="18" t="s">
        <v>83</v>
      </c>
      <c r="BK209" s="242">
        <f>ROUND(I209*H209,2)</f>
        <v>0</v>
      </c>
      <c r="BL209" s="18" t="s">
        <v>106</v>
      </c>
      <c r="BM209" s="241" t="s">
        <v>308</v>
      </c>
    </row>
    <row r="210" s="14" customFormat="1">
      <c r="A210" s="14"/>
      <c r="B210" s="254"/>
      <c r="C210" s="255"/>
      <c r="D210" s="245" t="s">
        <v>192</v>
      </c>
      <c r="E210" s="256" t="s">
        <v>1</v>
      </c>
      <c r="F210" s="257" t="s">
        <v>136</v>
      </c>
      <c r="G210" s="255"/>
      <c r="H210" s="258">
        <v>62.387</v>
      </c>
      <c r="I210" s="259"/>
      <c r="J210" s="255"/>
      <c r="K210" s="255"/>
      <c r="L210" s="260"/>
      <c r="M210" s="261"/>
      <c r="N210" s="262"/>
      <c r="O210" s="262"/>
      <c r="P210" s="262"/>
      <c r="Q210" s="262"/>
      <c r="R210" s="262"/>
      <c r="S210" s="262"/>
      <c r="T210" s="263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4" t="s">
        <v>192</v>
      </c>
      <c r="AU210" s="264" t="s">
        <v>85</v>
      </c>
      <c r="AV210" s="14" t="s">
        <v>85</v>
      </c>
      <c r="AW210" s="14" t="s">
        <v>32</v>
      </c>
      <c r="AX210" s="14" t="s">
        <v>83</v>
      </c>
      <c r="AY210" s="264" t="s">
        <v>184</v>
      </c>
    </row>
    <row r="211" s="12" customFormat="1" ht="22.8" customHeight="1">
      <c r="A211" s="12"/>
      <c r="B211" s="214"/>
      <c r="C211" s="215"/>
      <c r="D211" s="216" t="s">
        <v>75</v>
      </c>
      <c r="E211" s="228" t="s">
        <v>106</v>
      </c>
      <c r="F211" s="228" t="s">
        <v>317</v>
      </c>
      <c r="G211" s="215"/>
      <c r="H211" s="215"/>
      <c r="I211" s="218"/>
      <c r="J211" s="229">
        <f>BK211</f>
        <v>0</v>
      </c>
      <c r="K211" s="215"/>
      <c r="L211" s="220"/>
      <c r="M211" s="221"/>
      <c r="N211" s="222"/>
      <c r="O211" s="222"/>
      <c r="P211" s="223">
        <f>SUM(P212:P214)</f>
        <v>0</v>
      </c>
      <c r="Q211" s="222"/>
      <c r="R211" s="223">
        <f>SUM(R212:R214)</f>
        <v>0</v>
      </c>
      <c r="S211" s="222"/>
      <c r="T211" s="224">
        <f>SUM(T212:T214)</f>
        <v>0</v>
      </c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R211" s="225" t="s">
        <v>83</v>
      </c>
      <c r="AT211" s="226" t="s">
        <v>75</v>
      </c>
      <c r="AU211" s="226" t="s">
        <v>83</v>
      </c>
      <c r="AY211" s="225" t="s">
        <v>184</v>
      </c>
      <c r="BK211" s="227">
        <f>SUM(BK212:BK214)</f>
        <v>0</v>
      </c>
    </row>
    <row r="212" s="2" customFormat="1" ht="16.5" customHeight="1">
      <c r="A212" s="39"/>
      <c r="B212" s="40"/>
      <c r="C212" s="230" t="s">
        <v>305</v>
      </c>
      <c r="D212" s="230" t="s">
        <v>186</v>
      </c>
      <c r="E212" s="231" t="s">
        <v>318</v>
      </c>
      <c r="F212" s="232" t="s">
        <v>319</v>
      </c>
      <c r="G212" s="233" t="s">
        <v>208</v>
      </c>
      <c r="H212" s="234">
        <v>4.5599999999999996</v>
      </c>
      <c r="I212" s="235"/>
      <c r="J212" s="236">
        <f>ROUND(I212*H212,2)</f>
        <v>0</v>
      </c>
      <c r="K212" s="232" t="s">
        <v>190</v>
      </c>
      <c r="L212" s="45"/>
      <c r="M212" s="237" t="s">
        <v>1</v>
      </c>
      <c r="N212" s="238" t="s">
        <v>41</v>
      </c>
      <c r="O212" s="92"/>
      <c r="P212" s="239">
        <f>O212*H212</f>
        <v>0</v>
      </c>
      <c r="Q212" s="239">
        <v>0</v>
      </c>
      <c r="R212" s="239">
        <f>Q212*H212</f>
        <v>0</v>
      </c>
      <c r="S212" s="239">
        <v>0</v>
      </c>
      <c r="T212" s="240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41" t="s">
        <v>106</v>
      </c>
      <c r="AT212" s="241" t="s">
        <v>186</v>
      </c>
      <c r="AU212" s="241" t="s">
        <v>85</v>
      </c>
      <c r="AY212" s="18" t="s">
        <v>184</v>
      </c>
      <c r="BE212" s="242">
        <f>IF(N212="základní",J212,0)</f>
        <v>0</v>
      </c>
      <c r="BF212" s="242">
        <f>IF(N212="snížená",J212,0)</f>
        <v>0</v>
      </c>
      <c r="BG212" s="242">
        <f>IF(N212="zákl. přenesená",J212,0)</f>
        <v>0</v>
      </c>
      <c r="BH212" s="242">
        <f>IF(N212="sníž. přenesená",J212,0)</f>
        <v>0</v>
      </c>
      <c r="BI212" s="242">
        <f>IF(N212="nulová",J212,0)</f>
        <v>0</v>
      </c>
      <c r="BJ212" s="18" t="s">
        <v>83</v>
      </c>
      <c r="BK212" s="242">
        <f>ROUND(I212*H212,2)</f>
        <v>0</v>
      </c>
      <c r="BL212" s="18" t="s">
        <v>106</v>
      </c>
      <c r="BM212" s="241" t="s">
        <v>320</v>
      </c>
    </row>
    <row r="213" s="13" customFormat="1">
      <c r="A213" s="13"/>
      <c r="B213" s="243"/>
      <c r="C213" s="244"/>
      <c r="D213" s="245" t="s">
        <v>192</v>
      </c>
      <c r="E213" s="246" t="s">
        <v>1</v>
      </c>
      <c r="F213" s="247" t="s">
        <v>199</v>
      </c>
      <c r="G213" s="244"/>
      <c r="H213" s="246" t="s">
        <v>1</v>
      </c>
      <c r="I213" s="248"/>
      <c r="J213" s="244"/>
      <c r="K213" s="244"/>
      <c r="L213" s="249"/>
      <c r="M213" s="250"/>
      <c r="N213" s="251"/>
      <c r="O213" s="251"/>
      <c r="P213" s="251"/>
      <c r="Q213" s="251"/>
      <c r="R213" s="251"/>
      <c r="S213" s="251"/>
      <c r="T213" s="252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3" t="s">
        <v>192</v>
      </c>
      <c r="AU213" s="253" t="s">
        <v>85</v>
      </c>
      <c r="AV213" s="13" t="s">
        <v>83</v>
      </c>
      <c r="AW213" s="13" t="s">
        <v>32</v>
      </c>
      <c r="AX213" s="13" t="s">
        <v>76</v>
      </c>
      <c r="AY213" s="253" t="s">
        <v>184</v>
      </c>
    </row>
    <row r="214" s="14" customFormat="1">
      <c r="A214" s="14"/>
      <c r="B214" s="254"/>
      <c r="C214" s="255"/>
      <c r="D214" s="245" t="s">
        <v>192</v>
      </c>
      <c r="E214" s="256" t="s">
        <v>1</v>
      </c>
      <c r="F214" s="257" t="s">
        <v>121</v>
      </c>
      <c r="G214" s="255"/>
      <c r="H214" s="258">
        <v>4.5599999999999996</v>
      </c>
      <c r="I214" s="259"/>
      <c r="J214" s="255"/>
      <c r="K214" s="255"/>
      <c r="L214" s="260"/>
      <c r="M214" s="261"/>
      <c r="N214" s="262"/>
      <c r="O214" s="262"/>
      <c r="P214" s="262"/>
      <c r="Q214" s="262"/>
      <c r="R214" s="262"/>
      <c r="S214" s="262"/>
      <c r="T214" s="263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64" t="s">
        <v>192</v>
      </c>
      <c r="AU214" s="264" t="s">
        <v>85</v>
      </c>
      <c r="AV214" s="14" t="s">
        <v>85</v>
      </c>
      <c r="AW214" s="14" t="s">
        <v>32</v>
      </c>
      <c r="AX214" s="14" t="s">
        <v>83</v>
      </c>
      <c r="AY214" s="264" t="s">
        <v>184</v>
      </c>
    </row>
    <row r="215" s="12" customFormat="1" ht="22.8" customHeight="1">
      <c r="A215" s="12"/>
      <c r="B215" s="214"/>
      <c r="C215" s="215"/>
      <c r="D215" s="216" t="s">
        <v>75</v>
      </c>
      <c r="E215" s="228" t="s">
        <v>232</v>
      </c>
      <c r="F215" s="228" t="s">
        <v>359</v>
      </c>
      <c r="G215" s="215"/>
      <c r="H215" s="215"/>
      <c r="I215" s="218"/>
      <c r="J215" s="229">
        <f>BK215</f>
        <v>0</v>
      </c>
      <c r="K215" s="215"/>
      <c r="L215" s="220"/>
      <c r="M215" s="221"/>
      <c r="N215" s="222"/>
      <c r="O215" s="222"/>
      <c r="P215" s="223">
        <f>SUM(P216:P218)</f>
        <v>0</v>
      </c>
      <c r="Q215" s="222"/>
      <c r="R215" s="223">
        <f>SUM(R216:R218)</f>
        <v>0.16720000000000002</v>
      </c>
      <c r="S215" s="222"/>
      <c r="T215" s="224">
        <f>SUM(T216:T218)</f>
        <v>0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25" t="s">
        <v>83</v>
      </c>
      <c r="AT215" s="226" t="s">
        <v>75</v>
      </c>
      <c r="AU215" s="226" t="s">
        <v>83</v>
      </c>
      <c r="AY215" s="225" t="s">
        <v>184</v>
      </c>
      <c r="BK215" s="227">
        <f>SUM(BK216:BK218)</f>
        <v>0</v>
      </c>
    </row>
    <row r="216" s="2" customFormat="1" ht="24.15" customHeight="1">
      <c r="A216" s="39"/>
      <c r="B216" s="40"/>
      <c r="C216" s="230" t="s">
        <v>310</v>
      </c>
      <c r="D216" s="230" t="s">
        <v>186</v>
      </c>
      <c r="E216" s="231" t="s">
        <v>633</v>
      </c>
      <c r="F216" s="232" t="s">
        <v>634</v>
      </c>
      <c r="G216" s="233" t="s">
        <v>313</v>
      </c>
      <c r="H216" s="234">
        <v>38</v>
      </c>
      <c r="I216" s="235"/>
      <c r="J216" s="236">
        <f>ROUND(I216*H216,2)</f>
        <v>0</v>
      </c>
      <c r="K216" s="232" t="s">
        <v>190</v>
      </c>
      <c r="L216" s="45"/>
      <c r="M216" s="237" t="s">
        <v>1</v>
      </c>
      <c r="N216" s="238" t="s">
        <v>41</v>
      </c>
      <c r="O216" s="92"/>
      <c r="P216" s="239">
        <f>O216*H216</f>
        <v>0</v>
      </c>
      <c r="Q216" s="239">
        <v>0.0044000000000000003</v>
      </c>
      <c r="R216" s="239">
        <f>Q216*H216</f>
        <v>0.16720000000000002</v>
      </c>
      <c r="S216" s="239">
        <v>0</v>
      </c>
      <c r="T216" s="240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41" t="s">
        <v>106</v>
      </c>
      <c r="AT216" s="241" t="s">
        <v>186</v>
      </c>
      <c r="AU216" s="241" t="s">
        <v>85</v>
      </c>
      <c r="AY216" s="18" t="s">
        <v>184</v>
      </c>
      <c r="BE216" s="242">
        <f>IF(N216="základní",J216,0)</f>
        <v>0</v>
      </c>
      <c r="BF216" s="242">
        <f>IF(N216="snížená",J216,0)</f>
        <v>0</v>
      </c>
      <c r="BG216" s="242">
        <f>IF(N216="zákl. přenesená",J216,0)</f>
        <v>0</v>
      </c>
      <c r="BH216" s="242">
        <f>IF(N216="sníž. přenesená",J216,0)</f>
        <v>0</v>
      </c>
      <c r="BI216" s="242">
        <f>IF(N216="nulová",J216,0)</f>
        <v>0</v>
      </c>
      <c r="BJ216" s="18" t="s">
        <v>83</v>
      </c>
      <c r="BK216" s="242">
        <f>ROUND(I216*H216,2)</f>
        <v>0</v>
      </c>
      <c r="BL216" s="18" t="s">
        <v>106</v>
      </c>
      <c r="BM216" s="241" t="s">
        <v>635</v>
      </c>
    </row>
    <row r="217" s="13" customFormat="1">
      <c r="A217" s="13"/>
      <c r="B217" s="243"/>
      <c r="C217" s="244"/>
      <c r="D217" s="245" t="s">
        <v>192</v>
      </c>
      <c r="E217" s="246" t="s">
        <v>1</v>
      </c>
      <c r="F217" s="247" t="s">
        <v>199</v>
      </c>
      <c r="G217" s="244"/>
      <c r="H217" s="246" t="s">
        <v>1</v>
      </c>
      <c r="I217" s="248"/>
      <c r="J217" s="244"/>
      <c r="K217" s="244"/>
      <c r="L217" s="249"/>
      <c r="M217" s="250"/>
      <c r="N217" s="251"/>
      <c r="O217" s="251"/>
      <c r="P217" s="251"/>
      <c r="Q217" s="251"/>
      <c r="R217" s="251"/>
      <c r="S217" s="251"/>
      <c r="T217" s="252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3" t="s">
        <v>192</v>
      </c>
      <c r="AU217" s="253" t="s">
        <v>85</v>
      </c>
      <c r="AV217" s="13" t="s">
        <v>83</v>
      </c>
      <c r="AW217" s="13" t="s">
        <v>32</v>
      </c>
      <c r="AX217" s="13" t="s">
        <v>76</v>
      </c>
      <c r="AY217" s="253" t="s">
        <v>184</v>
      </c>
    </row>
    <row r="218" s="14" customFormat="1">
      <c r="A218" s="14"/>
      <c r="B218" s="254"/>
      <c r="C218" s="255"/>
      <c r="D218" s="245" t="s">
        <v>192</v>
      </c>
      <c r="E218" s="256" t="s">
        <v>1</v>
      </c>
      <c r="F218" s="257" t="s">
        <v>1176</v>
      </c>
      <c r="G218" s="255"/>
      <c r="H218" s="258">
        <v>38</v>
      </c>
      <c r="I218" s="259"/>
      <c r="J218" s="255"/>
      <c r="K218" s="255"/>
      <c r="L218" s="260"/>
      <c r="M218" s="261"/>
      <c r="N218" s="262"/>
      <c r="O218" s="262"/>
      <c r="P218" s="262"/>
      <c r="Q218" s="262"/>
      <c r="R218" s="262"/>
      <c r="S218" s="262"/>
      <c r="T218" s="263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64" t="s">
        <v>192</v>
      </c>
      <c r="AU218" s="264" t="s">
        <v>85</v>
      </c>
      <c r="AV218" s="14" t="s">
        <v>85</v>
      </c>
      <c r="AW218" s="14" t="s">
        <v>32</v>
      </c>
      <c r="AX218" s="14" t="s">
        <v>83</v>
      </c>
      <c r="AY218" s="264" t="s">
        <v>184</v>
      </c>
    </row>
    <row r="219" s="12" customFormat="1" ht="22.8" customHeight="1">
      <c r="A219" s="12"/>
      <c r="B219" s="214"/>
      <c r="C219" s="215"/>
      <c r="D219" s="216" t="s">
        <v>75</v>
      </c>
      <c r="E219" s="228" t="s">
        <v>502</v>
      </c>
      <c r="F219" s="228" t="s">
        <v>503</v>
      </c>
      <c r="G219" s="215"/>
      <c r="H219" s="215"/>
      <c r="I219" s="218"/>
      <c r="J219" s="229">
        <f>BK219</f>
        <v>0</v>
      </c>
      <c r="K219" s="215"/>
      <c r="L219" s="220"/>
      <c r="M219" s="221"/>
      <c r="N219" s="222"/>
      <c r="O219" s="222"/>
      <c r="P219" s="223">
        <f>SUM(P220:P221)</f>
        <v>0</v>
      </c>
      <c r="Q219" s="222"/>
      <c r="R219" s="223">
        <f>SUM(R220:R221)</f>
        <v>0</v>
      </c>
      <c r="S219" s="222"/>
      <c r="T219" s="224">
        <f>SUM(T220:T221)</f>
        <v>0</v>
      </c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R219" s="225" t="s">
        <v>83</v>
      </c>
      <c r="AT219" s="226" t="s">
        <v>75</v>
      </c>
      <c r="AU219" s="226" t="s">
        <v>83</v>
      </c>
      <c r="AY219" s="225" t="s">
        <v>184</v>
      </c>
      <c r="BK219" s="227">
        <f>SUM(BK220:BK221)</f>
        <v>0</v>
      </c>
    </row>
    <row r="220" s="2" customFormat="1" ht="24.15" customHeight="1">
      <c r="A220" s="39"/>
      <c r="B220" s="40"/>
      <c r="C220" s="230" t="s">
        <v>7</v>
      </c>
      <c r="D220" s="230" t="s">
        <v>186</v>
      </c>
      <c r="E220" s="231" t="s">
        <v>505</v>
      </c>
      <c r="F220" s="232" t="s">
        <v>506</v>
      </c>
      <c r="G220" s="233" t="s">
        <v>275</v>
      </c>
      <c r="H220" s="234">
        <v>0.28299999999999997</v>
      </c>
      <c r="I220" s="235"/>
      <c r="J220" s="236">
        <f>ROUND(I220*H220,2)</f>
        <v>0</v>
      </c>
      <c r="K220" s="232" t="s">
        <v>190</v>
      </c>
      <c r="L220" s="45"/>
      <c r="M220" s="237" t="s">
        <v>1</v>
      </c>
      <c r="N220" s="238" t="s">
        <v>41</v>
      </c>
      <c r="O220" s="92"/>
      <c r="P220" s="239">
        <f>O220*H220</f>
        <v>0</v>
      </c>
      <c r="Q220" s="239">
        <v>0</v>
      </c>
      <c r="R220" s="239">
        <f>Q220*H220</f>
        <v>0</v>
      </c>
      <c r="S220" s="239">
        <v>0</v>
      </c>
      <c r="T220" s="240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41" t="s">
        <v>106</v>
      </c>
      <c r="AT220" s="241" t="s">
        <v>186</v>
      </c>
      <c r="AU220" s="241" t="s">
        <v>85</v>
      </c>
      <c r="AY220" s="18" t="s">
        <v>184</v>
      </c>
      <c r="BE220" s="242">
        <f>IF(N220="základní",J220,0)</f>
        <v>0</v>
      </c>
      <c r="BF220" s="242">
        <f>IF(N220="snížená",J220,0)</f>
        <v>0</v>
      </c>
      <c r="BG220" s="242">
        <f>IF(N220="zákl. přenesená",J220,0)</f>
        <v>0</v>
      </c>
      <c r="BH220" s="242">
        <f>IF(N220="sníž. přenesená",J220,0)</f>
        <v>0</v>
      </c>
      <c r="BI220" s="242">
        <f>IF(N220="nulová",J220,0)</f>
        <v>0</v>
      </c>
      <c r="BJ220" s="18" t="s">
        <v>83</v>
      </c>
      <c r="BK220" s="242">
        <f>ROUND(I220*H220,2)</f>
        <v>0</v>
      </c>
      <c r="BL220" s="18" t="s">
        <v>106</v>
      </c>
      <c r="BM220" s="241" t="s">
        <v>507</v>
      </c>
    </row>
    <row r="221" s="14" customFormat="1">
      <c r="A221" s="14"/>
      <c r="B221" s="254"/>
      <c r="C221" s="255"/>
      <c r="D221" s="245" t="s">
        <v>192</v>
      </c>
      <c r="E221" s="256" t="s">
        <v>1</v>
      </c>
      <c r="F221" s="257" t="s">
        <v>1177</v>
      </c>
      <c r="G221" s="255"/>
      <c r="H221" s="258">
        <v>0.28299999999999997</v>
      </c>
      <c r="I221" s="259"/>
      <c r="J221" s="255"/>
      <c r="K221" s="255"/>
      <c r="L221" s="260"/>
      <c r="M221" s="297"/>
      <c r="N221" s="298"/>
      <c r="O221" s="298"/>
      <c r="P221" s="298"/>
      <c r="Q221" s="298"/>
      <c r="R221" s="298"/>
      <c r="S221" s="298"/>
      <c r="T221" s="299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4" t="s">
        <v>192</v>
      </c>
      <c r="AU221" s="264" t="s">
        <v>85</v>
      </c>
      <c r="AV221" s="14" t="s">
        <v>85</v>
      </c>
      <c r="AW221" s="14" t="s">
        <v>32</v>
      </c>
      <c r="AX221" s="14" t="s">
        <v>83</v>
      </c>
      <c r="AY221" s="264" t="s">
        <v>184</v>
      </c>
    </row>
    <row r="222" s="2" customFormat="1" ht="6.96" customHeight="1">
      <c r="A222" s="39"/>
      <c r="B222" s="67"/>
      <c r="C222" s="68"/>
      <c r="D222" s="68"/>
      <c r="E222" s="68"/>
      <c r="F222" s="68"/>
      <c r="G222" s="68"/>
      <c r="H222" s="68"/>
      <c r="I222" s="68"/>
      <c r="J222" s="68"/>
      <c r="K222" s="68"/>
      <c r="L222" s="45"/>
      <c r="M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</row>
  </sheetData>
  <sheetProtection sheet="1" autoFilter="0" formatColumns="0" formatRows="0" objects="1" scenarios="1" spinCount="100000" saltValue="8dZf2yODQRqMXrRokYSDitnM25DncQjzw1BRsSXIGB8EPZD93QF/xFL76KfZAuhJAlne2Rfn70hvjbZECdRHMQ==" hashValue="8b6Zrj3RR9SaDKe9fm1B0ejVc7Fpsw0Kr4pVr+hQgzE+sFSVsTf9nTgZoeAqbnNyv2r3Y6OxGO3qq9cKnIWlXw==" algorithmName="SHA-512" password="CC35"/>
  <autoFilter ref="C124:K221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120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1"/>
      <c r="AT3" s="18" t="s">
        <v>85</v>
      </c>
    </row>
    <row r="4" s="1" customFormat="1" ht="24.96" customHeight="1">
      <c r="B4" s="21"/>
      <c r="D4" s="151" t="s">
        <v>126</v>
      </c>
      <c r="L4" s="21"/>
      <c r="M4" s="15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3" t="s">
        <v>16</v>
      </c>
      <c r="L6" s="21"/>
    </row>
    <row r="7" s="1" customFormat="1" ht="16.5" customHeight="1">
      <c r="B7" s="21"/>
      <c r="E7" s="154" t="str">
        <f>'Rekapitulace stavby'!K6</f>
        <v>Veřejná infrastruktura Obytná zóna - NOVÁ DUKLA</v>
      </c>
      <c r="F7" s="153"/>
      <c r="G7" s="153"/>
      <c r="H7" s="153"/>
      <c r="L7" s="21"/>
    </row>
    <row r="8" s="2" customFormat="1" ht="12" customHeight="1">
      <c r="A8" s="39"/>
      <c r="B8" s="45"/>
      <c r="C8" s="39"/>
      <c r="D8" s="153" t="s">
        <v>135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56" t="s">
        <v>1178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53" t="s">
        <v>18</v>
      </c>
      <c r="E11" s="39"/>
      <c r="F11" s="142" t="s">
        <v>1</v>
      </c>
      <c r="G11" s="39"/>
      <c r="H11" s="39"/>
      <c r="I11" s="153" t="s">
        <v>19</v>
      </c>
      <c r="J11" s="142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3" t="s">
        <v>20</v>
      </c>
      <c r="E12" s="39"/>
      <c r="F12" s="142" t="s">
        <v>21</v>
      </c>
      <c r="G12" s="39"/>
      <c r="H12" s="39"/>
      <c r="I12" s="153" t="s">
        <v>22</v>
      </c>
      <c r="J12" s="157" t="str">
        <f>'Rekapitulace stavby'!AN8</f>
        <v>20. 2. 2023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3" t="s">
        <v>24</v>
      </c>
      <c r="E14" s="39"/>
      <c r="F14" s="39"/>
      <c r="G14" s="39"/>
      <c r="H14" s="39"/>
      <c r="I14" s="153" t="s">
        <v>25</v>
      </c>
      <c r="J14" s="142" t="str">
        <f>IF('Rekapitulace stavby'!AN10="","",'Rekapitulace stavby'!AN10)</f>
        <v/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2" t="str">
        <f>IF('Rekapitulace stavby'!E11="","",'Rekapitulace stavby'!E11)</f>
        <v xml:space="preserve"> </v>
      </c>
      <c r="F15" s="39"/>
      <c r="G15" s="39"/>
      <c r="H15" s="39"/>
      <c r="I15" s="153" t="s">
        <v>27</v>
      </c>
      <c r="J15" s="142" t="str">
        <f>IF('Rekapitulace stavby'!AN11="","",'Rekapitulace stavby'!AN11)</f>
        <v/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53" t="s">
        <v>28</v>
      </c>
      <c r="E17" s="39"/>
      <c r="F17" s="39"/>
      <c r="G17" s="39"/>
      <c r="H17" s="39"/>
      <c r="I17" s="153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2"/>
      <c r="G18" s="142"/>
      <c r="H18" s="142"/>
      <c r="I18" s="153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53" t="s">
        <v>30</v>
      </c>
      <c r="E20" s="39"/>
      <c r="F20" s="39"/>
      <c r="G20" s="39"/>
      <c r="H20" s="39"/>
      <c r="I20" s="153" t="s">
        <v>25</v>
      </c>
      <c r="J20" s="142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2" t="s">
        <v>31</v>
      </c>
      <c r="F21" s="39"/>
      <c r="G21" s="39"/>
      <c r="H21" s="39"/>
      <c r="I21" s="153" t="s">
        <v>27</v>
      </c>
      <c r="J21" s="142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53" t="s">
        <v>33</v>
      </c>
      <c r="E23" s="39"/>
      <c r="F23" s="39"/>
      <c r="G23" s="39"/>
      <c r="H23" s="39"/>
      <c r="I23" s="153" t="s">
        <v>25</v>
      </c>
      <c r="J23" s="142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2" t="s">
        <v>34</v>
      </c>
      <c r="F24" s="39"/>
      <c r="G24" s="39"/>
      <c r="H24" s="39"/>
      <c r="I24" s="153" t="s">
        <v>27</v>
      </c>
      <c r="J24" s="142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53" t="s">
        <v>35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58"/>
      <c r="B27" s="159"/>
      <c r="C27" s="158"/>
      <c r="D27" s="158"/>
      <c r="E27" s="160" t="s">
        <v>1</v>
      </c>
      <c r="F27" s="160"/>
      <c r="G27" s="160"/>
      <c r="H27" s="160"/>
      <c r="I27" s="158"/>
      <c r="J27" s="158"/>
      <c r="K27" s="158"/>
      <c r="L27" s="161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62"/>
      <c r="E29" s="162"/>
      <c r="F29" s="162"/>
      <c r="G29" s="162"/>
      <c r="H29" s="162"/>
      <c r="I29" s="162"/>
      <c r="J29" s="162"/>
      <c r="K29" s="162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63" t="s">
        <v>36</v>
      </c>
      <c r="E30" s="39"/>
      <c r="F30" s="39"/>
      <c r="G30" s="39"/>
      <c r="H30" s="39"/>
      <c r="I30" s="39"/>
      <c r="J30" s="164">
        <f>ROUND(J121,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2"/>
      <c r="E31" s="162"/>
      <c r="F31" s="162"/>
      <c r="G31" s="162"/>
      <c r="H31" s="162"/>
      <c r="I31" s="162"/>
      <c r="J31" s="162"/>
      <c r="K31" s="162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65" t="s">
        <v>38</v>
      </c>
      <c r="G32" s="39"/>
      <c r="H32" s="39"/>
      <c r="I32" s="165" t="s">
        <v>37</v>
      </c>
      <c r="J32" s="165" t="s">
        <v>39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5" t="s">
        <v>40</v>
      </c>
      <c r="E33" s="153" t="s">
        <v>41</v>
      </c>
      <c r="F33" s="166">
        <f>ROUND((SUM(BE121:BE148)),  2)</f>
        <v>0</v>
      </c>
      <c r="G33" s="39"/>
      <c r="H33" s="39"/>
      <c r="I33" s="167">
        <v>0.20999999999999999</v>
      </c>
      <c r="J33" s="166">
        <f>ROUND(((SUM(BE121:BE148))*I33),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53" t="s">
        <v>42</v>
      </c>
      <c r="F34" s="166">
        <f>ROUND((SUM(BF121:BF148)),  2)</f>
        <v>0</v>
      </c>
      <c r="G34" s="39"/>
      <c r="H34" s="39"/>
      <c r="I34" s="167">
        <v>0.14999999999999999</v>
      </c>
      <c r="J34" s="166">
        <f>ROUND(((SUM(BF121:BF148))*I34),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53" t="s">
        <v>43</v>
      </c>
      <c r="F35" s="166">
        <f>ROUND((SUM(BG121:BG148)),  2)</f>
        <v>0</v>
      </c>
      <c r="G35" s="39"/>
      <c r="H35" s="39"/>
      <c r="I35" s="167">
        <v>0.20999999999999999</v>
      </c>
      <c r="J35" s="166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53" t="s">
        <v>44</v>
      </c>
      <c r="F36" s="166">
        <f>ROUND((SUM(BH121:BH148)),  2)</f>
        <v>0</v>
      </c>
      <c r="G36" s="39"/>
      <c r="H36" s="39"/>
      <c r="I36" s="167">
        <v>0.14999999999999999</v>
      </c>
      <c r="J36" s="166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3" t="s">
        <v>45</v>
      </c>
      <c r="F37" s="166">
        <f>ROUND((SUM(BI121:BI148)),  2)</f>
        <v>0</v>
      </c>
      <c r="G37" s="39"/>
      <c r="H37" s="39"/>
      <c r="I37" s="167">
        <v>0</v>
      </c>
      <c r="J37" s="166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68"/>
      <c r="D39" s="169" t="s">
        <v>46</v>
      </c>
      <c r="E39" s="170"/>
      <c r="F39" s="170"/>
      <c r="G39" s="171" t="s">
        <v>47</v>
      </c>
      <c r="H39" s="172" t="s">
        <v>48</v>
      </c>
      <c r="I39" s="170"/>
      <c r="J39" s="173">
        <f>SUM(J30:J37)</f>
        <v>0</v>
      </c>
      <c r="K39" s="174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5" t="s">
        <v>49</v>
      </c>
      <c r="E50" s="176"/>
      <c r="F50" s="176"/>
      <c r="G50" s="175" t="s">
        <v>50</v>
      </c>
      <c r="H50" s="176"/>
      <c r="I50" s="176"/>
      <c r="J50" s="176"/>
      <c r="K50" s="176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7" t="s">
        <v>51</v>
      </c>
      <c r="E61" s="178"/>
      <c r="F61" s="179" t="s">
        <v>52</v>
      </c>
      <c r="G61" s="177" t="s">
        <v>51</v>
      </c>
      <c r="H61" s="178"/>
      <c r="I61" s="178"/>
      <c r="J61" s="180" t="s">
        <v>52</v>
      </c>
      <c r="K61" s="178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5" t="s">
        <v>53</v>
      </c>
      <c r="E65" s="181"/>
      <c r="F65" s="181"/>
      <c r="G65" s="175" t="s">
        <v>54</v>
      </c>
      <c r="H65" s="181"/>
      <c r="I65" s="181"/>
      <c r="J65" s="181"/>
      <c r="K65" s="181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7" t="s">
        <v>51</v>
      </c>
      <c r="E76" s="178"/>
      <c r="F76" s="179" t="s">
        <v>52</v>
      </c>
      <c r="G76" s="177" t="s">
        <v>51</v>
      </c>
      <c r="H76" s="178"/>
      <c r="I76" s="178"/>
      <c r="J76" s="180" t="s">
        <v>52</v>
      </c>
      <c r="K76" s="178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154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6" t="str">
        <f>E7</f>
        <v>Veřejná infrastruktura Obytná zóna - NOVÁ DUKLA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135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 xml:space="preserve">VRN - Vedlejší náklady stavby 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Ústí nad Orlicí</v>
      </c>
      <c r="G89" s="41"/>
      <c r="H89" s="41"/>
      <c r="I89" s="33" t="s">
        <v>22</v>
      </c>
      <c r="J89" s="80" t="str">
        <f>IF(J12="","",J12)</f>
        <v>20. 2. 2023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 xml:space="preserve"> </v>
      </c>
      <c r="G91" s="41"/>
      <c r="H91" s="41"/>
      <c r="I91" s="33" t="s">
        <v>30</v>
      </c>
      <c r="J91" s="37" t="str">
        <f>E21</f>
        <v>Ing. Pravec František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>Kašparová Věra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88" t="s">
        <v>155</v>
      </c>
      <c r="D94" s="189"/>
      <c r="E94" s="189"/>
      <c r="F94" s="189"/>
      <c r="G94" s="189"/>
      <c r="H94" s="189"/>
      <c r="I94" s="189"/>
      <c r="J94" s="190" t="s">
        <v>156</v>
      </c>
      <c r="K94" s="189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91" t="s">
        <v>157</v>
      </c>
      <c r="D96" s="41"/>
      <c r="E96" s="41"/>
      <c r="F96" s="41"/>
      <c r="G96" s="41"/>
      <c r="H96" s="41"/>
      <c r="I96" s="41"/>
      <c r="J96" s="111">
        <f>J121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158</v>
      </c>
    </row>
    <row r="97" s="9" customFormat="1" ht="24.96" customHeight="1">
      <c r="A97" s="9"/>
      <c r="B97" s="192"/>
      <c r="C97" s="193"/>
      <c r="D97" s="194" t="s">
        <v>1179</v>
      </c>
      <c r="E97" s="195"/>
      <c r="F97" s="195"/>
      <c r="G97" s="195"/>
      <c r="H97" s="195"/>
      <c r="I97" s="195"/>
      <c r="J97" s="196">
        <f>J122</f>
        <v>0</v>
      </c>
      <c r="K97" s="193"/>
      <c r="L97" s="197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8"/>
      <c r="C98" s="133"/>
      <c r="D98" s="199" t="s">
        <v>1180</v>
      </c>
      <c r="E98" s="200"/>
      <c r="F98" s="200"/>
      <c r="G98" s="200"/>
      <c r="H98" s="200"/>
      <c r="I98" s="200"/>
      <c r="J98" s="201">
        <f>J123</f>
        <v>0</v>
      </c>
      <c r="K98" s="133"/>
      <c r="L98" s="202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98"/>
      <c r="C99" s="133"/>
      <c r="D99" s="199" t="s">
        <v>1181</v>
      </c>
      <c r="E99" s="200"/>
      <c r="F99" s="200"/>
      <c r="G99" s="200"/>
      <c r="H99" s="200"/>
      <c r="I99" s="200"/>
      <c r="J99" s="201">
        <f>J136</f>
        <v>0</v>
      </c>
      <c r="K99" s="133"/>
      <c r="L99" s="202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98"/>
      <c r="C100" s="133"/>
      <c r="D100" s="199" t="s">
        <v>1182</v>
      </c>
      <c r="E100" s="200"/>
      <c r="F100" s="200"/>
      <c r="G100" s="200"/>
      <c r="H100" s="200"/>
      <c r="I100" s="200"/>
      <c r="J100" s="201">
        <f>J141</f>
        <v>0</v>
      </c>
      <c r="K100" s="133"/>
      <c r="L100" s="20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8"/>
      <c r="C101" s="133"/>
      <c r="D101" s="199" t="s">
        <v>1183</v>
      </c>
      <c r="E101" s="200"/>
      <c r="F101" s="200"/>
      <c r="G101" s="200"/>
      <c r="H101" s="200"/>
      <c r="I101" s="200"/>
      <c r="J101" s="201">
        <f>J145</f>
        <v>0</v>
      </c>
      <c r="K101" s="133"/>
      <c r="L101" s="20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9"/>
      <c r="B102" s="40"/>
      <c r="C102" s="41"/>
      <c r="D102" s="41"/>
      <c r="E102" s="41"/>
      <c r="F102" s="41"/>
      <c r="G102" s="41"/>
      <c r="H102" s="41"/>
      <c r="I102" s="41"/>
      <c r="J102" s="41"/>
      <c r="K102" s="41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3" s="2" customFormat="1" ht="6.96" customHeight="1">
      <c r="A103" s="39"/>
      <c r="B103" s="67"/>
      <c r="C103" s="68"/>
      <c r="D103" s="68"/>
      <c r="E103" s="68"/>
      <c r="F103" s="68"/>
      <c r="G103" s="68"/>
      <c r="H103" s="68"/>
      <c r="I103" s="68"/>
      <c r="J103" s="68"/>
      <c r="K103" s="68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7" s="2" customFormat="1" ht="6.96" customHeight="1">
      <c r="A107" s="39"/>
      <c r="B107" s="69"/>
      <c r="C107" s="70"/>
      <c r="D107" s="70"/>
      <c r="E107" s="70"/>
      <c r="F107" s="70"/>
      <c r="G107" s="70"/>
      <c r="H107" s="70"/>
      <c r="I107" s="70"/>
      <c r="J107" s="70"/>
      <c r="K107" s="70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24.96" customHeight="1">
      <c r="A108" s="39"/>
      <c r="B108" s="40"/>
      <c r="C108" s="24" t="s">
        <v>169</v>
      </c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6.96" customHeight="1">
      <c r="A109" s="39"/>
      <c r="B109" s="40"/>
      <c r="C109" s="41"/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2" customHeight="1">
      <c r="A110" s="39"/>
      <c r="B110" s="40"/>
      <c r="C110" s="33" t="s">
        <v>16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6.5" customHeight="1">
      <c r="A111" s="39"/>
      <c r="B111" s="40"/>
      <c r="C111" s="41"/>
      <c r="D111" s="41"/>
      <c r="E111" s="186" t="str">
        <f>E7</f>
        <v>Veřejná infrastruktura Obytná zóna - NOVÁ DUKLA</v>
      </c>
      <c r="F111" s="33"/>
      <c r="G111" s="33"/>
      <c r="H111" s="33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135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6.5" customHeight="1">
      <c r="A113" s="39"/>
      <c r="B113" s="40"/>
      <c r="C113" s="41"/>
      <c r="D113" s="41"/>
      <c r="E113" s="77" t="str">
        <f>E9</f>
        <v xml:space="preserve">VRN - Vedlejší náklady stavby </v>
      </c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40"/>
      <c r="C114" s="41"/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20</v>
      </c>
      <c r="D115" s="41"/>
      <c r="E115" s="41"/>
      <c r="F115" s="28" t="str">
        <f>F12</f>
        <v>Ústí nad Orlicí</v>
      </c>
      <c r="G115" s="41"/>
      <c r="H115" s="41"/>
      <c r="I115" s="33" t="s">
        <v>22</v>
      </c>
      <c r="J115" s="80" t="str">
        <f>IF(J12="","",J12)</f>
        <v>20. 2. 2023</v>
      </c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5.15" customHeight="1">
      <c r="A117" s="39"/>
      <c r="B117" s="40"/>
      <c r="C117" s="33" t="s">
        <v>24</v>
      </c>
      <c r="D117" s="41"/>
      <c r="E117" s="41"/>
      <c r="F117" s="28" t="str">
        <f>E15</f>
        <v xml:space="preserve"> </v>
      </c>
      <c r="G117" s="41"/>
      <c r="H117" s="41"/>
      <c r="I117" s="33" t="s">
        <v>30</v>
      </c>
      <c r="J117" s="37" t="str">
        <f>E21</f>
        <v>Ing. Pravec František</v>
      </c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5.15" customHeight="1">
      <c r="A118" s="39"/>
      <c r="B118" s="40"/>
      <c r="C118" s="33" t="s">
        <v>28</v>
      </c>
      <c r="D118" s="41"/>
      <c r="E118" s="41"/>
      <c r="F118" s="28" t="str">
        <f>IF(E18="","",E18)</f>
        <v>Vyplň údaj</v>
      </c>
      <c r="G118" s="41"/>
      <c r="H118" s="41"/>
      <c r="I118" s="33" t="s">
        <v>33</v>
      </c>
      <c r="J118" s="37" t="str">
        <f>E24</f>
        <v>Kašparová Věra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0.32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11" customFormat="1" ht="29.28" customHeight="1">
      <c r="A120" s="203"/>
      <c r="B120" s="204"/>
      <c r="C120" s="205" t="s">
        <v>170</v>
      </c>
      <c r="D120" s="206" t="s">
        <v>61</v>
      </c>
      <c r="E120" s="206" t="s">
        <v>57</v>
      </c>
      <c r="F120" s="206" t="s">
        <v>58</v>
      </c>
      <c r="G120" s="206" t="s">
        <v>171</v>
      </c>
      <c r="H120" s="206" t="s">
        <v>172</v>
      </c>
      <c r="I120" s="206" t="s">
        <v>173</v>
      </c>
      <c r="J120" s="206" t="s">
        <v>156</v>
      </c>
      <c r="K120" s="207" t="s">
        <v>174</v>
      </c>
      <c r="L120" s="208"/>
      <c r="M120" s="101" t="s">
        <v>1</v>
      </c>
      <c r="N120" s="102" t="s">
        <v>40</v>
      </c>
      <c r="O120" s="102" t="s">
        <v>175</v>
      </c>
      <c r="P120" s="102" t="s">
        <v>176</v>
      </c>
      <c r="Q120" s="102" t="s">
        <v>177</v>
      </c>
      <c r="R120" s="102" t="s">
        <v>178</v>
      </c>
      <c r="S120" s="102" t="s">
        <v>179</v>
      </c>
      <c r="T120" s="103" t="s">
        <v>180</v>
      </c>
      <c r="U120" s="203"/>
      <c r="V120" s="203"/>
      <c r="W120" s="203"/>
      <c r="X120" s="203"/>
      <c r="Y120" s="203"/>
      <c r="Z120" s="203"/>
      <c r="AA120" s="203"/>
      <c r="AB120" s="203"/>
      <c r="AC120" s="203"/>
      <c r="AD120" s="203"/>
      <c r="AE120" s="203"/>
    </row>
    <row r="121" s="2" customFormat="1" ht="22.8" customHeight="1">
      <c r="A121" s="39"/>
      <c r="B121" s="40"/>
      <c r="C121" s="108" t="s">
        <v>181</v>
      </c>
      <c r="D121" s="41"/>
      <c r="E121" s="41"/>
      <c r="F121" s="41"/>
      <c r="G121" s="41"/>
      <c r="H121" s="41"/>
      <c r="I121" s="41"/>
      <c r="J121" s="209">
        <f>BK121</f>
        <v>0</v>
      </c>
      <c r="K121" s="41"/>
      <c r="L121" s="45"/>
      <c r="M121" s="104"/>
      <c r="N121" s="210"/>
      <c r="O121" s="105"/>
      <c r="P121" s="211">
        <f>P122</f>
        <v>0</v>
      </c>
      <c r="Q121" s="105"/>
      <c r="R121" s="211">
        <f>R122</f>
        <v>0</v>
      </c>
      <c r="S121" s="105"/>
      <c r="T121" s="212">
        <f>T122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T121" s="18" t="s">
        <v>75</v>
      </c>
      <c r="AU121" s="18" t="s">
        <v>158</v>
      </c>
      <c r="BK121" s="213">
        <f>BK122</f>
        <v>0</v>
      </c>
    </row>
    <row r="122" s="12" customFormat="1" ht="25.92" customHeight="1">
      <c r="A122" s="12"/>
      <c r="B122" s="214"/>
      <c r="C122" s="215"/>
      <c r="D122" s="216" t="s">
        <v>75</v>
      </c>
      <c r="E122" s="217" t="s">
        <v>117</v>
      </c>
      <c r="F122" s="217" t="s">
        <v>1184</v>
      </c>
      <c r="G122" s="215"/>
      <c r="H122" s="215"/>
      <c r="I122" s="218"/>
      <c r="J122" s="219">
        <f>BK122</f>
        <v>0</v>
      </c>
      <c r="K122" s="215"/>
      <c r="L122" s="220"/>
      <c r="M122" s="221"/>
      <c r="N122" s="222"/>
      <c r="O122" s="222"/>
      <c r="P122" s="223">
        <f>P123+P136+P141+P145</f>
        <v>0</v>
      </c>
      <c r="Q122" s="222"/>
      <c r="R122" s="223">
        <f>R123+R136+R141+R145</f>
        <v>0</v>
      </c>
      <c r="S122" s="222"/>
      <c r="T122" s="224">
        <f>T123+T136+T141+T145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25" t="s">
        <v>114</v>
      </c>
      <c r="AT122" s="226" t="s">
        <v>75</v>
      </c>
      <c r="AU122" s="226" t="s">
        <v>76</v>
      </c>
      <c r="AY122" s="225" t="s">
        <v>184</v>
      </c>
      <c r="BK122" s="227">
        <f>BK123+BK136+BK141+BK145</f>
        <v>0</v>
      </c>
    </row>
    <row r="123" s="12" customFormat="1" ht="22.8" customHeight="1">
      <c r="A123" s="12"/>
      <c r="B123" s="214"/>
      <c r="C123" s="215"/>
      <c r="D123" s="216" t="s">
        <v>75</v>
      </c>
      <c r="E123" s="228" t="s">
        <v>76</v>
      </c>
      <c r="F123" s="228" t="s">
        <v>1185</v>
      </c>
      <c r="G123" s="215"/>
      <c r="H123" s="215"/>
      <c r="I123" s="218"/>
      <c r="J123" s="229">
        <f>BK123</f>
        <v>0</v>
      </c>
      <c r="K123" s="215"/>
      <c r="L123" s="220"/>
      <c r="M123" s="221"/>
      <c r="N123" s="222"/>
      <c r="O123" s="222"/>
      <c r="P123" s="223">
        <f>SUM(P124:P135)</f>
        <v>0</v>
      </c>
      <c r="Q123" s="222"/>
      <c r="R123" s="223">
        <f>SUM(R124:R135)</f>
        <v>0</v>
      </c>
      <c r="S123" s="222"/>
      <c r="T123" s="224">
        <f>SUM(T124:T135)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5" t="s">
        <v>114</v>
      </c>
      <c r="AT123" s="226" t="s">
        <v>75</v>
      </c>
      <c r="AU123" s="226" t="s">
        <v>83</v>
      </c>
      <c r="AY123" s="225" t="s">
        <v>184</v>
      </c>
      <c r="BK123" s="227">
        <f>SUM(BK124:BK135)</f>
        <v>0</v>
      </c>
    </row>
    <row r="124" s="2" customFormat="1" ht="16.5" customHeight="1">
      <c r="A124" s="39"/>
      <c r="B124" s="40"/>
      <c r="C124" s="230" t="s">
        <v>83</v>
      </c>
      <c r="D124" s="230" t="s">
        <v>186</v>
      </c>
      <c r="E124" s="231" t="s">
        <v>1186</v>
      </c>
      <c r="F124" s="232" t="s">
        <v>1187</v>
      </c>
      <c r="G124" s="233" t="s">
        <v>1188</v>
      </c>
      <c r="H124" s="234">
        <v>1</v>
      </c>
      <c r="I124" s="235"/>
      <c r="J124" s="236">
        <f>ROUND(I124*H124,2)</f>
        <v>0</v>
      </c>
      <c r="K124" s="232" t="s">
        <v>1</v>
      </c>
      <c r="L124" s="45"/>
      <c r="M124" s="237" t="s">
        <v>1</v>
      </c>
      <c r="N124" s="238" t="s">
        <v>41</v>
      </c>
      <c r="O124" s="92"/>
      <c r="P124" s="239">
        <f>O124*H124</f>
        <v>0</v>
      </c>
      <c r="Q124" s="239">
        <v>0</v>
      </c>
      <c r="R124" s="239">
        <f>Q124*H124</f>
        <v>0</v>
      </c>
      <c r="S124" s="239">
        <v>0</v>
      </c>
      <c r="T124" s="240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41" t="s">
        <v>1189</v>
      </c>
      <c r="AT124" s="241" t="s">
        <v>186</v>
      </c>
      <c r="AU124" s="241" t="s">
        <v>85</v>
      </c>
      <c r="AY124" s="18" t="s">
        <v>184</v>
      </c>
      <c r="BE124" s="242">
        <f>IF(N124="základní",J124,0)</f>
        <v>0</v>
      </c>
      <c r="BF124" s="242">
        <f>IF(N124="snížená",J124,0)</f>
        <v>0</v>
      </c>
      <c r="BG124" s="242">
        <f>IF(N124="zákl. přenesená",J124,0)</f>
        <v>0</v>
      </c>
      <c r="BH124" s="242">
        <f>IF(N124="sníž. přenesená",J124,0)</f>
        <v>0</v>
      </c>
      <c r="BI124" s="242">
        <f>IF(N124="nulová",J124,0)</f>
        <v>0</v>
      </c>
      <c r="BJ124" s="18" t="s">
        <v>83</v>
      </c>
      <c r="BK124" s="242">
        <f>ROUND(I124*H124,2)</f>
        <v>0</v>
      </c>
      <c r="BL124" s="18" t="s">
        <v>1189</v>
      </c>
      <c r="BM124" s="241" t="s">
        <v>1190</v>
      </c>
    </row>
    <row r="125" s="14" customFormat="1">
      <c r="A125" s="14"/>
      <c r="B125" s="254"/>
      <c r="C125" s="255"/>
      <c r="D125" s="245" t="s">
        <v>192</v>
      </c>
      <c r="E125" s="256" t="s">
        <v>1</v>
      </c>
      <c r="F125" s="257" t="s">
        <v>83</v>
      </c>
      <c r="G125" s="255"/>
      <c r="H125" s="258">
        <v>1</v>
      </c>
      <c r="I125" s="259"/>
      <c r="J125" s="255"/>
      <c r="K125" s="255"/>
      <c r="L125" s="260"/>
      <c r="M125" s="261"/>
      <c r="N125" s="262"/>
      <c r="O125" s="262"/>
      <c r="P125" s="262"/>
      <c r="Q125" s="262"/>
      <c r="R125" s="262"/>
      <c r="S125" s="262"/>
      <c r="T125" s="263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64" t="s">
        <v>192</v>
      </c>
      <c r="AU125" s="264" t="s">
        <v>85</v>
      </c>
      <c r="AV125" s="14" t="s">
        <v>85</v>
      </c>
      <c r="AW125" s="14" t="s">
        <v>32</v>
      </c>
      <c r="AX125" s="14" t="s">
        <v>83</v>
      </c>
      <c r="AY125" s="264" t="s">
        <v>184</v>
      </c>
    </row>
    <row r="126" s="2" customFormat="1" ht="16.5" customHeight="1">
      <c r="A126" s="39"/>
      <c r="B126" s="40"/>
      <c r="C126" s="230" t="s">
        <v>85</v>
      </c>
      <c r="D126" s="230" t="s">
        <v>186</v>
      </c>
      <c r="E126" s="231" t="s">
        <v>1191</v>
      </c>
      <c r="F126" s="232" t="s">
        <v>1192</v>
      </c>
      <c r="G126" s="233" t="s">
        <v>1188</v>
      </c>
      <c r="H126" s="234">
        <v>1</v>
      </c>
      <c r="I126" s="235"/>
      <c r="J126" s="236">
        <f>ROUND(I126*H126,2)</f>
        <v>0</v>
      </c>
      <c r="K126" s="232" t="s">
        <v>1</v>
      </c>
      <c r="L126" s="45"/>
      <c r="M126" s="237" t="s">
        <v>1</v>
      </c>
      <c r="N126" s="238" t="s">
        <v>41</v>
      </c>
      <c r="O126" s="92"/>
      <c r="P126" s="239">
        <f>O126*H126</f>
        <v>0</v>
      </c>
      <c r="Q126" s="239">
        <v>0</v>
      </c>
      <c r="R126" s="239">
        <f>Q126*H126</f>
        <v>0</v>
      </c>
      <c r="S126" s="239">
        <v>0</v>
      </c>
      <c r="T126" s="240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41" t="s">
        <v>1189</v>
      </c>
      <c r="AT126" s="241" t="s">
        <v>186</v>
      </c>
      <c r="AU126" s="241" t="s">
        <v>85</v>
      </c>
      <c r="AY126" s="18" t="s">
        <v>184</v>
      </c>
      <c r="BE126" s="242">
        <f>IF(N126="základní",J126,0)</f>
        <v>0</v>
      </c>
      <c r="BF126" s="242">
        <f>IF(N126="snížená",J126,0)</f>
        <v>0</v>
      </c>
      <c r="BG126" s="242">
        <f>IF(N126="zákl. přenesená",J126,0)</f>
        <v>0</v>
      </c>
      <c r="BH126" s="242">
        <f>IF(N126="sníž. přenesená",J126,0)</f>
        <v>0</v>
      </c>
      <c r="BI126" s="242">
        <f>IF(N126="nulová",J126,0)</f>
        <v>0</v>
      </c>
      <c r="BJ126" s="18" t="s">
        <v>83</v>
      </c>
      <c r="BK126" s="242">
        <f>ROUND(I126*H126,2)</f>
        <v>0</v>
      </c>
      <c r="BL126" s="18" t="s">
        <v>1189</v>
      </c>
      <c r="BM126" s="241" t="s">
        <v>1193</v>
      </c>
    </row>
    <row r="127" s="14" customFormat="1">
      <c r="A127" s="14"/>
      <c r="B127" s="254"/>
      <c r="C127" s="255"/>
      <c r="D127" s="245" t="s">
        <v>192</v>
      </c>
      <c r="E127" s="256" t="s">
        <v>1</v>
      </c>
      <c r="F127" s="257" t="s">
        <v>83</v>
      </c>
      <c r="G127" s="255"/>
      <c r="H127" s="258">
        <v>1</v>
      </c>
      <c r="I127" s="259"/>
      <c r="J127" s="255"/>
      <c r="K127" s="255"/>
      <c r="L127" s="260"/>
      <c r="M127" s="261"/>
      <c r="N127" s="262"/>
      <c r="O127" s="262"/>
      <c r="P127" s="262"/>
      <c r="Q127" s="262"/>
      <c r="R127" s="262"/>
      <c r="S127" s="262"/>
      <c r="T127" s="263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64" t="s">
        <v>192</v>
      </c>
      <c r="AU127" s="264" t="s">
        <v>85</v>
      </c>
      <c r="AV127" s="14" t="s">
        <v>85</v>
      </c>
      <c r="AW127" s="14" t="s">
        <v>32</v>
      </c>
      <c r="AX127" s="14" t="s">
        <v>83</v>
      </c>
      <c r="AY127" s="264" t="s">
        <v>184</v>
      </c>
    </row>
    <row r="128" s="2" customFormat="1" ht="16.5" customHeight="1">
      <c r="A128" s="39"/>
      <c r="B128" s="40"/>
      <c r="C128" s="230" t="s">
        <v>92</v>
      </c>
      <c r="D128" s="230" t="s">
        <v>186</v>
      </c>
      <c r="E128" s="231" t="s">
        <v>1194</v>
      </c>
      <c r="F128" s="232" t="s">
        <v>1195</v>
      </c>
      <c r="G128" s="233" t="s">
        <v>1188</v>
      </c>
      <c r="H128" s="234">
        <v>1</v>
      </c>
      <c r="I128" s="235"/>
      <c r="J128" s="236">
        <f>ROUND(I128*H128,2)</f>
        <v>0</v>
      </c>
      <c r="K128" s="232" t="s">
        <v>1</v>
      </c>
      <c r="L128" s="45"/>
      <c r="M128" s="237" t="s">
        <v>1</v>
      </c>
      <c r="N128" s="238" t="s">
        <v>41</v>
      </c>
      <c r="O128" s="92"/>
      <c r="P128" s="239">
        <f>O128*H128</f>
        <v>0</v>
      </c>
      <c r="Q128" s="239">
        <v>0</v>
      </c>
      <c r="R128" s="239">
        <f>Q128*H128</f>
        <v>0</v>
      </c>
      <c r="S128" s="239">
        <v>0</v>
      </c>
      <c r="T128" s="240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41" t="s">
        <v>1189</v>
      </c>
      <c r="AT128" s="241" t="s">
        <v>186</v>
      </c>
      <c r="AU128" s="241" t="s">
        <v>85</v>
      </c>
      <c r="AY128" s="18" t="s">
        <v>184</v>
      </c>
      <c r="BE128" s="242">
        <f>IF(N128="základní",J128,0)</f>
        <v>0</v>
      </c>
      <c r="BF128" s="242">
        <f>IF(N128="snížená",J128,0)</f>
        <v>0</v>
      </c>
      <c r="BG128" s="242">
        <f>IF(N128="zákl. přenesená",J128,0)</f>
        <v>0</v>
      </c>
      <c r="BH128" s="242">
        <f>IF(N128="sníž. přenesená",J128,0)</f>
        <v>0</v>
      </c>
      <c r="BI128" s="242">
        <f>IF(N128="nulová",J128,0)</f>
        <v>0</v>
      </c>
      <c r="BJ128" s="18" t="s">
        <v>83</v>
      </c>
      <c r="BK128" s="242">
        <f>ROUND(I128*H128,2)</f>
        <v>0</v>
      </c>
      <c r="BL128" s="18" t="s">
        <v>1189</v>
      </c>
      <c r="BM128" s="241" t="s">
        <v>1196</v>
      </c>
    </row>
    <row r="129" s="14" customFormat="1">
      <c r="A129" s="14"/>
      <c r="B129" s="254"/>
      <c r="C129" s="255"/>
      <c r="D129" s="245" t="s">
        <v>192</v>
      </c>
      <c r="E129" s="256" t="s">
        <v>1</v>
      </c>
      <c r="F129" s="257" t="s">
        <v>83</v>
      </c>
      <c r="G129" s="255"/>
      <c r="H129" s="258">
        <v>1</v>
      </c>
      <c r="I129" s="259"/>
      <c r="J129" s="255"/>
      <c r="K129" s="255"/>
      <c r="L129" s="260"/>
      <c r="M129" s="261"/>
      <c r="N129" s="262"/>
      <c r="O129" s="262"/>
      <c r="P129" s="262"/>
      <c r="Q129" s="262"/>
      <c r="R129" s="262"/>
      <c r="S129" s="262"/>
      <c r="T129" s="263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64" t="s">
        <v>192</v>
      </c>
      <c r="AU129" s="264" t="s">
        <v>85</v>
      </c>
      <c r="AV129" s="14" t="s">
        <v>85</v>
      </c>
      <c r="AW129" s="14" t="s">
        <v>32</v>
      </c>
      <c r="AX129" s="14" t="s">
        <v>83</v>
      </c>
      <c r="AY129" s="264" t="s">
        <v>184</v>
      </c>
    </row>
    <row r="130" s="2" customFormat="1" ht="16.5" customHeight="1">
      <c r="A130" s="39"/>
      <c r="B130" s="40"/>
      <c r="C130" s="230" t="s">
        <v>106</v>
      </c>
      <c r="D130" s="230" t="s">
        <v>186</v>
      </c>
      <c r="E130" s="231" t="s">
        <v>1197</v>
      </c>
      <c r="F130" s="232" t="s">
        <v>1198</v>
      </c>
      <c r="G130" s="233" t="s">
        <v>1188</v>
      </c>
      <c r="H130" s="234">
        <v>1</v>
      </c>
      <c r="I130" s="235"/>
      <c r="J130" s="236">
        <f>ROUND(I130*H130,2)</f>
        <v>0</v>
      </c>
      <c r="K130" s="232" t="s">
        <v>1</v>
      </c>
      <c r="L130" s="45"/>
      <c r="M130" s="237" t="s">
        <v>1</v>
      </c>
      <c r="N130" s="238" t="s">
        <v>41</v>
      </c>
      <c r="O130" s="92"/>
      <c r="P130" s="239">
        <f>O130*H130</f>
        <v>0</v>
      </c>
      <c r="Q130" s="239">
        <v>0</v>
      </c>
      <c r="R130" s="239">
        <f>Q130*H130</f>
        <v>0</v>
      </c>
      <c r="S130" s="239">
        <v>0</v>
      </c>
      <c r="T130" s="240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41" t="s">
        <v>1189</v>
      </c>
      <c r="AT130" s="241" t="s">
        <v>186</v>
      </c>
      <c r="AU130" s="241" t="s">
        <v>85</v>
      </c>
      <c r="AY130" s="18" t="s">
        <v>184</v>
      </c>
      <c r="BE130" s="242">
        <f>IF(N130="základní",J130,0)</f>
        <v>0</v>
      </c>
      <c r="BF130" s="242">
        <f>IF(N130="snížená",J130,0)</f>
        <v>0</v>
      </c>
      <c r="BG130" s="242">
        <f>IF(N130="zákl. přenesená",J130,0)</f>
        <v>0</v>
      </c>
      <c r="BH130" s="242">
        <f>IF(N130="sníž. přenesená",J130,0)</f>
        <v>0</v>
      </c>
      <c r="BI130" s="242">
        <f>IF(N130="nulová",J130,0)</f>
        <v>0</v>
      </c>
      <c r="BJ130" s="18" t="s">
        <v>83</v>
      </c>
      <c r="BK130" s="242">
        <f>ROUND(I130*H130,2)</f>
        <v>0</v>
      </c>
      <c r="BL130" s="18" t="s">
        <v>1189</v>
      </c>
      <c r="BM130" s="241" t="s">
        <v>1199</v>
      </c>
    </row>
    <row r="131" s="13" customFormat="1">
      <c r="A131" s="13"/>
      <c r="B131" s="243"/>
      <c r="C131" s="244"/>
      <c r="D131" s="245" t="s">
        <v>192</v>
      </c>
      <c r="E131" s="246" t="s">
        <v>1</v>
      </c>
      <c r="F131" s="247" t="s">
        <v>1200</v>
      </c>
      <c r="G131" s="244"/>
      <c r="H131" s="246" t="s">
        <v>1</v>
      </c>
      <c r="I131" s="248"/>
      <c r="J131" s="244"/>
      <c r="K131" s="244"/>
      <c r="L131" s="249"/>
      <c r="M131" s="250"/>
      <c r="N131" s="251"/>
      <c r="O131" s="251"/>
      <c r="P131" s="251"/>
      <c r="Q131" s="251"/>
      <c r="R131" s="251"/>
      <c r="S131" s="251"/>
      <c r="T131" s="252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3" t="s">
        <v>192</v>
      </c>
      <c r="AU131" s="253" t="s">
        <v>85</v>
      </c>
      <c r="AV131" s="13" t="s">
        <v>83</v>
      </c>
      <c r="AW131" s="13" t="s">
        <v>32</v>
      </c>
      <c r="AX131" s="13" t="s">
        <v>76</v>
      </c>
      <c r="AY131" s="253" t="s">
        <v>184</v>
      </c>
    </row>
    <row r="132" s="13" customFormat="1">
      <c r="A132" s="13"/>
      <c r="B132" s="243"/>
      <c r="C132" s="244"/>
      <c r="D132" s="245" t="s">
        <v>192</v>
      </c>
      <c r="E132" s="246" t="s">
        <v>1</v>
      </c>
      <c r="F132" s="247" t="s">
        <v>1201</v>
      </c>
      <c r="G132" s="244"/>
      <c r="H132" s="246" t="s">
        <v>1</v>
      </c>
      <c r="I132" s="248"/>
      <c r="J132" s="244"/>
      <c r="K132" s="244"/>
      <c r="L132" s="249"/>
      <c r="M132" s="250"/>
      <c r="N132" s="251"/>
      <c r="O132" s="251"/>
      <c r="P132" s="251"/>
      <c r="Q132" s="251"/>
      <c r="R132" s="251"/>
      <c r="S132" s="251"/>
      <c r="T132" s="252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53" t="s">
        <v>192</v>
      </c>
      <c r="AU132" s="253" t="s">
        <v>85</v>
      </c>
      <c r="AV132" s="13" t="s">
        <v>83</v>
      </c>
      <c r="AW132" s="13" t="s">
        <v>32</v>
      </c>
      <c r="AX132" s="13" t="s">
        <v>76</v>
      </c>
      <c r="AY132" s="253" t="s">
        <v>184</v>
      </c>
    </row>
    <row r="133" s="13" customFormat="1">
      <c r="A133" s="13"/>
      <c r="B133" s="243"/>
      <c r="C133" s="244"/>
      <c r="D133" s="245" t="s">
        <v>192</v>
      </c>
      <c r="E133" s="246" t="s">
        <v>1</v>
      </c>
      <c r="F133" s="247" t="s">
        <v>1202</v>
      </c>
      <c r="G133" s="244"/>
      <c r="H133" s="246" t="s">
        <v>1</v>
      </c>
      <c r="I133" s="248"/>
      <c r="J133" s="244"/>
      <c r="K133" s="244"/>
      <c r="L133" s="249"/>
      <c r="M133" s="250"/>
      <c r="N133" s="251"/>
      <c r="O133" s="251"/>
      <c r="P133" s="251"/>
      <c r="Q133" s="251"/>
      <c r="R133" s="251"/>
      <c r="S133" s="251"/>
      <c r="T133" s="252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3" t="s">
        <v>192</v>
      </c>
      <c r="AU133" s="253" t="s">
        <v>85</v>
      </c>
      <c r="AV133" s="13" t="s">
        <v>83</v>
      </c>
      <c r="AW133" s="13" t="s">
        <v>32</v>
      </c>
      <c r="AX133" s="13" t="s">
        <v>76</v>
      </c>
      <c r="AY133" s="253" t="s">
        <v>184</v>
      </c>
    </row>
    <row r="134" s="13" customFormat="1">
      <c r="A134" s="13"/>
      <c r="B134" s="243"/>
      <c r="C134" s="244"/>
      <c r="D134" s="245" t="s">
        <v>192</v>
      </c>
      <c r="E134" s="246" t="s">
        <v>1</v>
      </c>
      <c r="F134" s="247" t="s">
        <v>1203</v>
      </c>
      <c r="G134" s="244"/>
      <c r="H134" s="246" t="s">
        <v>1</v>
      </c>
      <c r="I134" s="248"/>
      <c r="J134" s="244"/>
      <c r="K134" s="244"/>
      <c r="L134" s="249"/>
      <c r="M134" s="250"/>
      <c r="N134" s="251"/>
      <c r="O134" s="251"/>
      <c r="P134" s="251"/>
      <c r="Q134" s="251"/>
      <c r="R134" s="251"/>
      <c r="S134" s="251"/>
      <c r="T134" s="252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3" t="s">
        <v>192</v>
      </c>
      <c r="AU134" s="253" t="s">
        <v>85</v>
      </c>
      <c r="AV134" s="13" t="s">
        <v>83</v>
      </c>
      <c r="AW134" s="13" t="s">
        <v>32</v>
      </c>
      <c r="AX134" s="13" t="s">
        <v>76</v>
      </c>
      <c r="AY134" s="253" t="s">
        <v>184</v>
      </c>
    </row>
    <row r="135" s="14" customFormat="1">
      <c r="A135" s="14"/>
      <c r="B135" s="254"/>
      <c r="C135" s="255"/>
      <c r="D135" s="245" t="s">
        <v>192</v>
      </c>
      <c r="E135" s="256" t="s">
        <v>1</v>
      </c>
      <c r="F135" s="257" t="s">
        <v>83</v>
      </c>
      <c r="G135" s="255"/>
      <c r="H135" s="258">
        <v>1</v>
      </c>
      <c r="I135" s="259"/>
      <c r="J135" s="255"/>
      <c r="K135" s="255"/>
      <c r="L135" s="260"/>
      <c r="M135" s="261"/>
      <c r="N135" s="262"/>
      <c r="O135" s="262"/>
      <c r="P135" s="262"/>
      <c r="Q135" s="262"/>
      <c r="R135" s="262"/>
      <c r="S135" s="262"/>
      <c r="T135" s="263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4" t="s">
        <v>192</v>
      </c>
      <c r="AU135" s="264" t="s">
        <v>85</v>
      </c>
      <c r="AV135" s="14" t="s">
        <v>85</v>
      </c>
      <c r="AW135" s="14" t="s">
        <v>32</v>
      </c>
      <c r="AX135" s="14" t="s">
        <v>83</v>
      </c>
      <c r="AY135" s="264" t="s">
        <v>184</v>
      </c>
    </row>
    <row r="136" s="12" customFormat="1" ht="22.8" customHeight="1">
      <c r="A136" s="12"/>
      <c r="B136" s="214"/>
      <c r="C136" s="215"/>
      <c r="D136" s="216" t="s">
        <v>75</v>
      </c>
      <c r="E136" s="228" t="s">
        <v>1204</v>
      </c>
      <c r="F136" s="228" t="s">
        <v>1192</v>
      </c>
      <c r="G136" s="215"/>
      <c r="H136" s="215"/>
      <c r="I136" s="218"/>
      <c r="J136" s="229">
        <f>BK136</f>
        <v>0</v>
      </c>
      <c r="K136" s="215"/>
      <c r="L136" s="220"/>
      <c r="M136" s="221"/>
      <c r="N136" s="222"/>
      <c r="O136" s="222"/>
      <c r="P136" s="223">
        <f>SUM(P137:P140)</f>
        <v>0</v>
      </c>
      <c r="Q136" s="222"/>
      <c r="R136" s="223">
        <f>SUM(R137:R140)</f>
        <v>0</v>
      </c>
      <c r="S136" s="222"/>
      <c r="T136" s="224">
        <f>SUM(T137:T140)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5" t="s">
        <v>114</v>
      </c>
      <c r="AT136" s="226" t="s">
        <v>75</v>
      </c>
      <c r="AU136" s="226" t="s">
        <v>83</v>
      </c>
      <c r="AY136" s="225" t="s">
        <v>184</v>
      </c>
      <c r="BK136" s="227">
        <f>SUM(BK137:BK140)</f>
        <v>0</v>
      </c>
    </row>
    <row r="137" s="2" customFormat="1" ht="16.5" customHeight="1">
      <c r="A137" s="39"/>
      <c r="B137" s="40"/>
      <c r="C137" s="230" t="s">
        <v>114</v>
      </c>
      <c r="D137" s="230" t="s">
        <v>186</v>
      </c>
      <c r="E137" s="231" t="s">
        <v>1205</v>
      </c>
      <c r="F137" s="232" t="s">
        <v>1206</v>
      </c>
      <c r="G137" s="233" t="s">
        <v>1188</v>
      </c>
      <c r="H137" s="234">
        <v>1</v>
      </c>
      <c r="I137" s="235"/>
      <c r="J137" s="236">
        <f>ROUND(I137*H137,2)</f>
        <v>0</v>
      </c>
      <c r="K137" s="232" t="s">
        <v>1</v>
      </c>
      <c r="L137" s="45"/>
      <c r="M137" s="237" t="s">
        <v>1</v>
      </c>
      <c r="N137" s="238" t="s">
        <v>41</v>
      </c>
      <c r="O137" s="92"/>
      <c r="P137" s="239">
        <f>O137*H137</f>
        <v>0</v>
      </c>
      <c r="Q137" s="239">
        <v>0</v>
      </c>
      <c r="R137" s="239">
        <f>Q137*H137</f>
        <v>0</v>
      </c>
      <c r="S137" s="239">
        <v>0</v>
      </c>
      <c r="T137" s="240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1" t="s">
        <v>1189</v>
      </c>
      <c r="AT137" s="241" t="s">
        <v>186</v>
      </c>
      <c r="AU137" s="241" t="s">
        <v>85</v>
      </c>
      <c r="AY137" s="18" t="s">
        <v>184</v>
      </c>
      <c r="BE137" s="242">
        <f>IF(N137="základní",J137,0)</f>
        <v>0</v>
      </c>
      <c r="BF137" s="242">
        <f>IF(N137="snížená",J137,0)</f>
        <v>0</v>
      </c>
      <c r="BG137" s="242">
        <f>IF(N137="zákl. přenesená",J137,0)</f>
        <v>0</v>
      </c>
      <c r="BH137" s="242">
        <f>IF(N137="sníž. přenesená",J137,0)</f>
        <v>0</v>
      </c>
      <c r="BI137" s="242">
        <f>IF(N137="nulová",J137,0)</f>
        <v>0</v>
      </c>
      <c r="BJ137" s="18" t="s">
        <v>83</v>
      </c>
      <c r="BK137" s="242">
        <f>ROUND(I137*H137,2)</f>
        <v>0</v>
      </c>
      <c r="BL137" s="18" t="s">
        <v>1189</v>
      </c>
      <c r="BM137" s="241" t="s">
        <v>1207</v>
      </c>
    </row>
    <row r="138" s="13" customFormat="1">
      <c r="A138" s="13"/>
      <c r="B138" s="243"/>
      <c r="C138" s="244"/>
      <c r="D138" s="245" t="s">
        <v>192</v>
      </c>
      <c r="E138" s="246" t="s">
        <v>1</v>
      </c>
      <c r="F138" s="247" t="s">
        <v>1208</v>
      </c>
      <c r="G138" s="244"/>
      <c r="H138" s="246" t="s">
        <v>1</v>
      </c>
      <c r="I138" s="248"/>
      <c r="J138" s="244"/>
      <c r="K138" s="244"/>
      <c r="L138" s="249"/>
      <c r="M138" s="250"/>
      <c r="N138" s="251"/>
      <c r="O138" s="251"/>
      <c r="P138" s="251"/>
      <c r="Q138" s="251"/>
      <c r="R138" s="251"/>
      <c r="S138" s="251"/>
      <c r="T138" s="252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3" t="s">
        <v>192</v>
      </c>
      <c r="AU138" s="253" t="s">
        <v>85</v>
      </c>
      <c r="AV138" s="13" t="s">
        <v>83</v>
      </c>
      <c r="AW138" s="13" t="s">
        <v>32</v>
      </c>
      <c r="AX138" s="13" t="s">
        <v>76</v>
      </c>
      <c r="AY138" s="253" t="s">
        <v>184</v>
      </c>
    </row>
    <row r="139" s="13" customFormat="1">
      <c r="A139" s="13"/>
      <c r="B139" s="243"/>
      <c r="C139" s="244"/>
      <c r="D139" s="245" t="s">
        <v>192</v>
      </c>
      <c r="E139" s="246" t="s">
        <v>1</v>
      </c>
      <c r="F139" s="247" t="s">
        <v>1209</v>
      </c>
      <c r="G139" s="244"/>
      <c r="H139" s="246" t="s">
        <v>1</v>
      </c>
      <c r="I139" s="248"/>
      <c r="J139" s="244"/>
      <c r="K139" s="244"/>
      <c r="L139" s="249"/>
      <c r="M139" s="250"/>
      <c r="N139" s="251"/>
      <c r="O139" s="251"/>
      <c r="P139" s="251"/>
      <c r="Q139" s="251"/>
      <c r="R139" s="251"/>
      <c r="S139" s="251"/>
      <c r="T139" s="252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3" t="s">
        <v>192</v>
      </c>
      <c r="AU139" s="253" t="s">
        <v>85</v>
      </c>
      <c r="AV139" s="13" t="s">
        <v>83</v>
      </c>
      <c r="AW139" s="13" t="s">
        <v>32</v>
      </c>
      <c r="AX139" s="13" t="s">
        <v>76</v>
      </c>
      <c r="AY139" s="253" t="s">
        <v>184</v>
      </c>
    </row>
    <row r="140" s="14" customFormat="1">
      <c r="A140" s="14"/>
      <c r="B140" s="254"/>
      <c r="C140" s="255"/>
      <c r="D140" s="245" t="s">
        <v>192</v>
      </c>
      <c r="E140" s="256" t="s">
        <v>1</v>
      </c>
      <c r="F140" s="257" t="s">
        <v>83</v>
      </c>
      <c r="G140" s="255"/>
      <c r="H140" s="258">
        <v>1</v>
      </c>
      <c r="I140" s="259"/>
      <c r="J140" s="255"/>
      <c r="K140" s="255"/>
      <c r="L140" s="260"/>
      <c r="M140" s="261"/>
      <c r="N140" s="262"/>
      <c r="O140" s="262"/>
      <c r="P140" s="262"/>
      <c r="Q140" s="262"/>
      <c r="R140" s="262"/>
      <c r="S140" s="262"/>
      <c r="T140" s="263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64" t="s">
        <v>192</v>
      </c>
      <c r="AU140" s="264" t="s">
        <v>85</v>
      </c>
      <c r="AV140" s="14" t="s">
        <v>85</v>
      </c>
      <c r="AW140" s="14" t="s">
        <v>32</v>
      </c>
      <c r="AX140" s="14" t="s">
        <v>83</v>
      </c>
      <c r="AY140" s="264" t="s">
        <v>184</v>
      </c>
    </row>
    <row r="141" s="12" customFormat="1" ht="22.8" customHeight="1">
      <c r="A141" s="12"/>
      <c r="B141" s="214"/>
      <c r="C141" s="215"/>
      <c r="D141" s="216" t="s">
        <v>75</v>
      </c>
      <c r="E141" s="228" t="s">
        <v>1210</v>
      </c>
      <c r="F141" s="228" t="s">
        <v>1211</v>
      </c>
      <c r="G141" s="215"/>
      <c r="H141" s="215"/>
      <c r="I141" s="218"/>
      <c r="J141" s="229">
        <f>BK141</f>
        <v>0</v>
      </c>
      <c r="K141" s="215"/>
      <c r="L141" s="220"/>
      <c r="M141" s="221"/>
      <c r="N141" s="222"/>
      <c r="O141" s="222"/>
      <c r="P141" s="223">
        <f>SUM(P142:P144)</f>
        <v>0</v>
      </c>
      <c r="Q141" s="222"/>
      <c r="R141" s="223">
        <f>SUM(R142:R144)</f>
        <v>0</v>
      </c>
      <c r="S141" s="222"/>
      <c r="T141" s="224">
        <f>SUM(T142:T144)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25" t="s">
        <v>114</v>
      </c>
      <c r="AT141" s="226" t="s">
        <v>75</v>
      </c>
      <c r="AU141" s="226" t="s">
        <v>83</v>
      </c>
      <c r="AY141" s="225" t="s">
        <v>184</v>
      </c>
      <c r="BK141" s="227">
        <f>SUM(BK142:BK144)</f>
        <v>0</v>
      </c>
    </row>
    <row r="142" s="2" customFormat="1" ht="16.5" customHeight="1">
      <c r="A142" s="39"/>
      <c r="B142" s="40"/>
      <c r="C142" s="230" t="s">
        <v>223</v>
      </c>
      <c r="D142" s="230" t="s">
        <v>186</v>
      </c>
      <c r="E142" s="231" t="s">
        <v>1212</v>
      </c>
      <c r="F142" s="232" t="s">
        <v>1213</v>
      </c>
      <c r="G142" s="233" t="s">
        <v>1188</v>
      </c>
      <c r="H142" s="234">
        <v>1</v>
      </c>
      <c r="I142" s="235"/>
      <c r="J142" s="236">
        <f>ROUND(I142*H142,2)</f>
        <v>0</v>
      </c>
      <c r="K142" s="232" t="s">
        <v>1</v>
      </c>
      <c r="L142" s="45"/>
      <c r="M142" s="237" t="s">
        <v>1</v>
      </c>
      <c r="N142" s="238" t="s">
        <v>41</v>
      </c>
      <c r="O142" s="92"/>
      <c r="P142" s="239">
        <f>O142*H142</f>
        <v>0</v>
      </c>
      <c r="Q142" s="239">
        <v>0</v>
      </c>
      <c r="R142" s="239">
        <f>Q142*H142</f>
        <v>0</v>
      </c>
      <c r="S142" s="239">
        <v>0</v>
      </c>
      <c r="T142" s="240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41" t="s">
        <v>1189</v>
      </c>
      <c r="AT142" s="241" t="s">
        <v>186</v>
      </c>
      <c r="AU142" s="241" t="s">
        <v>85</v>
      </c>
      <c r="AY142" s="18" t="s">
        <v>184</v>
      </c>
      <c r="BE142" s="242">
        <f>IF(N142="základní",J142,0)</f>
        <v>0</v>
      </c>
      <c r="BF142" s="242">
        <f>IF(N142="snížená",J142,0)</f>
        <v>0</v>
      </c>
      <c r="BG142" s="242">
        <f>IF(N142="zákl. přenesená",J142,0)</f>
        <v>0</v>
      </c>
      <c r="BH142" s="242">
        <f>IF(N142="sníž. přenesená",J142,0)</f>
        <v>0</v>
      </c>
      <c r="BI142" s="242">
        <f>IF(N142="nulová",J142,0)</f>
        <v>0</v>
      </c>
      <c r="BJ142" s="18" t="s">
        <v>83</v>
      </c>
      <c r="BK142" s="242">
        <f>ROUND(I142*H142,2)</f>
        <v>0</v>
      </c>
      <c r="BL142" s="18" t="s">
        <v>1189</v>
      </c>
      <c r="BM142" s="241" t="s">
        <v>1214</v>
      </c>
    </row>
    <row r="143" s="13" customFormat="1">
      <c r="A143" s="13"/>
      <c r="B143" s="243"/>
      <c r="C143" s="244"/>
      <c r="D143" s="245" t="s">
        <v>192</v>
      </c>
      <c r="E143" s="246" t="s">
        <v>1</v>
      </c>
      <c r="F143" s="247" t="s">
        <v>1215</v>
      </c>
      <c r="G143" s="244"/>
      <c r="H143" s="246" t="s">
        <v>1</v>
      </c>
      <c r="I143" s="248"/>
      <c r="J143" s="244"/>
      <c r="K143" s="244"/>
      <c r="L143" s="249"/>
      <c r="M143" s="250"/>
      <c r="N143" s="251"/>
      <c r="O143" s="251"/>
      <c r="P143" s="251"/>
      <c r="Q143" s="251"/>
      <c r="R143" s="251"/>
      <c r="S143" s="251"/>
      <c r="T143" s="252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3" t="s">
        <v>192</v>
      </c>
      <c r="AU143" s="253" t="s">
        <v>85</v>
      </c>
      <c r="AV143" s="13" t="s">
        <v>83</v>
      </c>
      <c r="AW143" s="13" t="s">
        <v>32</v>
      </c>
      <c r="AX143" s="13" t="s">
        <v>76</v>
      </c>
      <c r="AY143" s="253" t="s">
        <v>184</v>
      </c>
    </row>
    <row r="144" s="14" customFormat="1">
      <c r="A144" s="14"/>
      <c r="B144" s="254"/>
      <c r="C144" s="255"/>
      <c r="D144" s="245" t="s">
        <v>192</v>
      </c>
      <c r="E144" s="256" t="s">
        <v>1</v>
      </c>
      <c r="F144" s="257" t="s">
        <v>83</v>
      </c>
      <c r="G144" s="255"/>
      <c r="H144" s="258">
        <v>1</v>
      </c>
      <c r="I144" s="259"/>
      <c r="J144" s="255"/>
      <c r="K144" s="255"/>
      <c r="L144" s="260"/>
      <c r="M144" s="261"/>
      <c r="N144" s="262"/>
      <c r="O144" s="262"/>
      <c r="P144" s="262"/>
      <c r="Q144" s="262"/>
      <c r="R144" s="262"/>
      <c r="S144" s="262"/>
      <c r="T144" s="263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4" t="s">
        <v>192</v>
      </c>
      <c r="AU144" s="264" t="s">
        <v>85</v>
      </c>
      <c r="AV144" s="14" t="s">
        <v>85</v>
      </c>
      <c r="AW144" s="14" t="s">
        <v>32</v>
      </c>
      <c r="AX144" s="14" t="s">
        <v>83</v>
      </c>
      <c r="AY144" s="264" t="s">
        <v>184</v>
      </c>
    </row>
    <row r="145" s="12" customFormat="1" ht="22.8" customHeight="1">
      <c r="A145" s="12"/>
      <c r="B145" s="214"/>
      <c r="C145" s="215"/>
      <c r="D145" s="216" t="s">
        <v>75</v>
      </c>
      <c r="E145" s="228" t="s">
        <v>1216</v>
      </c>
      <c r="F145" s="228" t="s">
        <v>1217</v>
      </c>
      <c r="G145" s="215"/>
      <c r="H145" s="215"/>
      <c r="I145" s="218"/>
      <c r="J145" s="229">
        <f>BK145</f>
        <v>0</v>
      </c>
      <c r="K145" s="215"/>
      <c r="L145" s="220"/>
      <c r="M145" s="221"/>
      <c r="N145" s="222"/>
      <c r="O145" s="222"/>
      <c r="P145" s="223">
        <f>SUM(P146:P148)</f>
        <v>0</v>
      </c>
      <c r="Q145" s="222"/>
      <c r="R145" s="223">
        <f>SUM(R146:R148)</f>
        <v>0</v>
      </c>
      <c r="S145" s="222"/>
      <c r="T145" s="224">
        <f>SUM(T146:T148)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25" t="s">
        <v>114</v>
      </c>
      <c r="AT145" s="226" t="s">
        <v>75</v>
      </c>
      <c r="AU145" s="226" t="s">
        <v>83</v>
      </c>
      <c r="AY145" s="225" t="s">
        <v>184</v>
      </c>
      <c r="BK145" s="227">
        <f>SUM(BK146:BK148)</f>
        <v>0</v>
      </c>
    </row>
    <row r="146" s="2" customFormat="1" ht="21.75" customHeight="1">
      <c r="A146" s="39"/>
      <c r="B146" s="40"/>
      <c r="C146" s="230" t="s">
        <v>227</v>
      </c>
      <c r="D146" s="230" t="s">
        <v>186</v>
      </c>
      <c r="E146" s="231" t="s">
        <v>1218</v>
      </c>
      <c r="F146" s="232" t="s">
        <v>1219</v>
      </c>
      <c r="G146" s="233" t="s">
        <v>1188</v>
      </c>
      <c r="H146" s="234">
        <v>1</v>
      </c>
      <c r="I146" s="235"/>
      <c r="J146" s="236">
        <f>ROUND(I146*H146,2)</f>
        <v>0</v>
      </c>
      <c r="K146" s="232" t="s">
        <v>1</v>
      </c>
      <c r="L146" s="45"/>
      <c r="M146" s="237" t="s">
        <v>1</v>
      </c>
      <c r="N146" s="238" t="s">
        <v>41</v>
      </c>
      <c r="O146" s="92"/>
      <c r="P146" s="239">
        <f>O146*H146</f>
        <v>0</v>
      </c>
      <c r="Q146" s="239">
        <v>0</v>
      </c>
      <c r="R146" s="239">
        <f>Q146*H146</f>
        <v>0</v>
      </c>
      <c r="S146" s="239">
        <v>0</v>
      </c>
      <c r="T146" s="240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41" t="s">
        <v>1189</v>
      </c>
      <c r="AT146" s="241" t="s">
        <v>186</v>
      </c>
      <c r="AU146" s="241" t="s">
        <v>85</v>
      </c>
      <c r="AY146" s="18" t="s">
        <v>184</v>
      </c>
      <c r="BE146" s="242">
        <f>IF(N146="základní",J146,0)</f>
        <v>0</v>
      </c>
      <c r="BF146" s="242">
        <f>IF(N146="snížená",J146,0)</f>
        <v>0</v>
      </c>
      <c r="BG146" s="242">
        <f>IF(N146="zákl. přenesená",J146,0)</f>
        <v>0</v>
      </c>
      <c r="BH146" s="242">
        <f>IF(N146="sníž. přenesená",J146,0)</f>
        <v>0</v>
      </c>
      <c r="BI146" s="242">
        <f>IF(N146="nulová",J146,0)</f>
        <v>0</v>
      </c>
      <c r="BJ146" s="18" t="s">
        <v>83</v>
      </c>
      <c r="BK146" s="242">
        <f>ROUND(I146*H146,2)</f>
        <v>0</v>
      </c>
      <c r="BL146" s="18" t="s">
        <v>1189</v>
      </c>
      <c r="BM146" s="241" t="s">
        <v>1220</v>
      </c>
    </row>
    <row r="147" s="13" customFormat="1">
      <c r="A147" s="13"/>
      <c r="B147" s="243"/>
      <c r="C147" s="244"/>
      <c r="D147" s="245" t="s">
        <v>192</v>
      </c>
      <c r="E147" s="246" t="s">
        <v>1</v>
      </c>
      <c r="F147" s="247" t="s">
        <v>1221</v>
      </c>
      <c r="G147" s="244"/>
      <c r="H147" s="246" t="s">
        <v>1</v>
      </c>
      <c r="I147" s="248"/>
      <c r="J147" s="244"/>
      <c r="K147" s="244"/>
      <c r="L147" s="249"/>
      <c r="M147" s="250"/>
      <c r="N147" s="251"/>
      <c r="O147" s="251"/>
      <c r="P147" s="251"/>
      <c r="Q147" s="251"/>
      <c r="R147" s="251"/>
      <c r="S147" s="251"/>
      <c r="T147" s="252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3" t="s">
        <v>192</v>
      </c>
      <c r="AU147" s="253" t="s">
        <v>85</v>
      </c>
      <c r="AV147" s="13" t="s">
        <v>83</v>
      </c>
      <c r="AW147" s="13" t="s">
        <v>32</v>
      </c>
      <c r="AX147" s="13" t="s">
        <v>76</v>
      </c>
      <c r="AY147" s="253" t="s">
        <v>184</v>
      </c>
    </row>
    <row r="148" s="14" customFormat="1">
      <c r="A148" s="14"/>
      <c r="B148" s="254"/>
      <c r="C148" s="255"/>
      <c r="D148" s="245" t="s">
        <v>192</v>
      </c>
      <c r="E148" s="256" t="s">
        <v>1</v>
      </c>
      <c r="F148" s="257" t="s">
        <v>83</v>
      </c>
      <c r="G148" s="255"/>
      <c r="H148" s="258">
        <v>1</v>
      </c>
      <c r="I148" s="259"/>
      <c r="J148" s="255"/>
      <c r="K148" s="255"/>
      <c r="L148" s="260"/>
      <c r="M148" s="297"/>
      <c r="N148" s="298"/>
      <c r="O148" s="298"/>
      <c r="P148" s="298"/>
      <c r="Q148" s="298"/>
      <c r="R148" s="298"/>
      <c r="S148" s="298"/>
      <c r="T148" s="299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64" t="s">
        <v>192</v>
      </c>
      <c r="AU148" s="264" t="s">
        <v>85</v>
      </c>
      <c r="AV148" s="14" t="s">
        <v>85</v>
      </c>
      <c r="AW148" s="14" t="s">
        <v>32</v>
      </c>
      <c r="AX148" s="14" t="s">
        <v>83</v>
      </c>
      <c r="AY148" s="264" t="s">
        <v>184</v>
      </c>
    </row>
    <row r="149" s="2" customFormat="1" ht="6.96" customHeight="1">
      <c r="A149" s="39"/>
      <c r="B149" s="67"/>
      <c r="C149" s="68"/>
      <c r="D149" s="68"/>
      <c r="E149" s="68"/>
      <c r="F149" s="68"/>
      <c r="G149" s="68"/>
      <c r="H149" s="68"/>
      <c r="I149" s="68"/>
      <c r="J149" s="68"/>
      <c r="K149" s="68"/>
      <c r="L149" s="45"/>
      <c r="M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</row>
  </sheetData>
  <sheetProtection sheet="1" autoFilter="0" formatColumns="0" formatRows="0" objects="1" scenarios="1" spinCount="100000" saltValue="wH7VNBSANpSlAa+I6vFd0cnNmVSMwY2DPcvwf5cYRJm3TUXmfxa3WJA5yIAscKAstk/HHhsbqOfyQDgXne1wsA==" hashValue="/oHHhadNyiiFJaNRFc6cA3LeJLGaar+cyLSeuBM0HjBKS+Pev3HSS+Fa/uZ36adyYyDk2OwI5rFRJ0wrpnJjGQ==" algorithmName="SHA-512" password="CC35"/>
  <autoFilter ref="C120:K148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25" style="1" customWidth="1"/>
    <col min="4" max="4" width="75.83203" style="1" customWidth="1"/>
    <col min="5" max="5" width="13.33203" style="1" customWidth="1"/>
    <col min="6" max="6" width="20" style="1" customWidth="1"/>
    <col min="7" max="7" width="1.667969" style="1" customWidth="1"/>
    <col min="8" max="8" width="8.332031" style="1" customWidth="1"/>
  </cols>
  <sheetData>
    <row r="1" s="1" customFormat="1" ht="11.28" customHeight="1"/>
    <row r="2" s="1" customFormat="1" ht="36.96" customHeight="1"/>
    <row r="3" s="1" customFormat="1" ht="6.96" customHeight="1">
      <c r="B3" s="149"/>
      <c r="C3" s="150"/>
      <c r="D3" s="150"/>
      <c r="E3" s="150"/>
      <c r="F3" s="150"/>
      <c r="G3" s="150"/>
      <c r="H3" s="21"/>
    </row>
    <row r="4" s="1" customFormat="1" ht="24.96" customHeight="1">
      <c r="B4" s="21"/>
      <c r="C4" s="151" t="s">
        <v>1222</v>
      </c>
      <c r="H4" s="21"/>
    </row>
    <row r="5" s="1" customFormat="1" ht="12" customHeight="1">
      <c r="B5" s="21"/>
      <c r="C5" s="305" t="s">
        <v>13</v>
      </c>
      <c r="D5" s="160" t="s">
        <v>14</v>
      </c>
      <c r="E5" s="1"/>
      <c r="F5" s="1"/>
      <c r="H5" s="21"/>
    </row>
    <row r="6" s="1" customFormat="1" ht="36.96" customHeight="1">
      <c r="B6" s="21"/>
      <c r="C6" s="306" t="s">
        <v>16</v>
      </c>
      <c r="D6" s="307" t="s">
        <v>17</v>
      </c>
      <c r="E6" s="1"/>
      <c r="F6" s="1"/>
      <c r="H6" s="21"/>
    </row>
    <row r="7" s="1" customFormat="1" ht="16.5" customHeight="1">
      <c r="B7" s="21"/>
      <c r="C7" s="153" t="s">
        <v>22</v>
      </c>
      <c r="D7" s="157" t="str">
        <f>'Rekapitulace stavby'!AN8</f>
        <v>20. 2. 2023</v>
      </c>
      <c r="H7" s="21"/>
    </row>
    <row r="8" s="2" customFormat="1" ht="10.8" customHeight="1">
      <c r="A8" s="39"/>
      <c r="B8" s="45"/>
      <c r="C8" s="39"/>
      <c r="D8" s="39"/>
      <c r="E8" s="39"/>
      <c r="F8" s="39"/>
      <c r="G8" s="39"/>
      <c r="H8" s="45"/>
    </row>
    <row r="9" s="11" customFormat="1" ht="29.28" customHeight="1">
      <c r="A9" s="203"/>
      <c r="B9" s="308"/>
      <c r="C9" s="309" t="s">
        <v>57</v>
      </c>
      <c r="D9" s="310" t="s">
        <v>58</v>
      </c>
      <c r="E9" s="310" t="s">
        <v>171</v>
      </c>
      <c r="F9" s="311" t="s">
        <v>1223</v>
      </c>
      <c r="G9" s="203"/>
      <c r="H9" s="308"/>
    </row>
    <row r="10" s="2" customFormat="1" ht="26.4" customHeight="1">
      <c r="A10" s="39"/>
      <c r="B10" s="45"/>
      <c r="C10" s="312" t="s">
        <v>1224</v>
      </c>
      <c r="D10" s="312" t="s">
        <v>86</v>
      </c>
      <c r="E10" s="39"/>
      <c r="F10" s="39"/>
      <c r="G10" s="39"/>
      <c r="H10" s="45"/>
    </row>
    <row r="11" s="2" customFormat="1" ht="16.8" customHeight="1">
      <c r="A11" s="39"/>
      <c r="B11" s="45"/>
      <c r="C11" s="313" t="s">
        <v>1225</v>
      </c>
      <c r="D11" s="314" t="s">
        <v>1</v>
      </c>
      <c r="E11" s="315" t="s">
        <v>1</v>
      </c>
      <c r="F11" s="316">
        <v>134.77000000000001</v>
      </c>
      <c r="G11" s="39"/>
      <c r="H11" s="45"/>
    </row>
    <row r="12" s="2" customFormat="1" ht="16.8" customHeight="1">
      <c r="A12" s="39"/>
      <c r="B12" s="45"/>
      <c r="C12" s="313" t="s">
        <v>1226</v>
      </c>
      <c r="D12" s="314" t="s">
        <v>1</v>
      </c>
      <c r="E12" s="315" t="s">
        <v>1</v>
      </c>
      <c r="F12" s="316">
        <v>900.44999999999993</v>
      </c>
      <c r="G12" s="39"/>
      <c r="H12" s="45"/>
    </row>
    <row r="13" s="2" customFormat="1" ht="16.8" customHeight="1">
      <c r="A13" s="39"/>
      <c r="B13" s="45"/>
      <c r="C13" s="313" t="s">
        <v>1227</v>
      </c>
      <c r="D13" s="314" t="s">
        <v>1</v>
      </c>
      <c r="E13" s="315" t="s">
        <v>1</v>
      </c>
      <c r="F13" s="316">
        <v>273.60000000000002</v>
      </c>
      <c r="G13" s="39"/>
      <c r="H13" s="45"/>
    </row>
    <row r="14" s="2" customFormat="1" ht="16.8" customHeight="1">
      <c r="A14" s="39"/>
      <c r="B14" s="45"/>
      <c r="C14" s="313" t="s">
        <v>1228</v>
      </c>
      <c r="D14" s="314" t="s">
        <v>1</v>
      </c>
      <c r="E14" s="315" t="s">
        <v>1</v>
      </c>
      <c r="F14" s="316">
        <v>40</v>
      </c>
      <c r="G14" s="39"/>
      <c r="H14" s="45"/>
    </row>
    <row r="15" s="2" customFormat="1" ht="16.8" customHeight="1">
      <c r="A15" s="39"/>
      <c r="B15" s="45"/>
      <c r="C15" s="313" t="s">
        <v>1229</v>
      </c>
      <c r="D15" s="314" t="s">
        <v>1</v>
      </c>
      <c r="E15" s="315" t="s">
        <v>1</v>
      </c>
      <c r="F15" s="316">
        <v>22.32</v>
      </c>
      <c r="G15" s="39"/>
      <c r="H15" s="45"/>
    </row>
    <row r="16" s="2" customFormat="1" ht="16.8" customHeight="1">
      <c r="A16" s="39"/>
      <c r="B16" s="45"/>
      <c r="C16" s="313" t="s">
        <v>1230</v>
      </c>
      <c r="D16" s="314" t="s">
        <v>246</v>
      </c>
      <c r="E16" s="315" t="s">
        <v>1</v>
      </c>
      <c r="F16" s="316">
        <v>0.56000000000000005</v>
      </c>
      <c r="G16" s="39"/>
      <c r="H16" s="45"/>
    </row>
    <row r="17" s="2" customFormat="1" ht="16.8" customHeight="1">
      <c r="A17" s="39"/>
      <c r="B17" s="45"/>
      <c r="C17" s="313" t="s">
        <v>1231</v>
      </c>
      <c r="D17" s="314" t="s">
        <v>1</v>
      </c>
      <c r="E17" s="315" t="s">
        <v>1</v>
      </c>
      <c r="F17" s="316">
        <v>2.4000000000000004</v>
      </c>
      <c r="G17" s="39"/>
      <c r="H17" s="45"/>
    </row>
    <row r="18" s="2" customFormat="1" ht="16.8" customHeight="1">
      <c r="A18" s="39"/>
      <c r="B18" s="45"/>
      <c r="C18" s="313" t="s">
        <v>1232</v>
      </c>
      <c r="D18" s="314" t="s">
        <v>1</v>
      </c>
      <c r="E18" s="315" t="s">
        <v>1</v>
      </c>
      <c r="F18" s="316">
        <v>2.5</v>
      </c>
      <c r="G18" s="39"/>
      <c r="H18" s="45"/>
    </row>
    <row r="19" s="2" customFormat="1" ht="16.8" customHeight="1">
      <c r="A19" s="39"/>
      <c r="B19" s="45"/>
      <c r="C19" s="313" t="s">
        <v>1233</v>
      </c>
      <c r="D19" s="314" t="s">
        <v>1</v>
      </c>
      <c r="E19" s="315" t="s">
        <v>1</v>
      </c>
      <c r="F19" s="316">
        <v>10</v>
      </c>
      <c r="G19" s="39"/>
      <c r="H19" s="45"/>
    </row>
    <row r="20" s="2" customFormat="1" ht="16.8" customHeight="1">
      <c r="A20" s="39"/>
      <c r="B20" s="45"/>
      <c r="C20" s="313" t="s">
        <v>1234</v>
      </c>
      <c r="D20" s="314" t="s">
        <v>1</v>
      </c>
      <c r="E20" s="315" t="s">
        <v>1</v>
      </c>
      <c r="F20" s="316">
        <v>0.96099999999999997</v>
      </c>
      <c r="G20" s="39"/>
      <c r="H20" s="45"/>
    </row>
    <row r="21" s="2" customFormat="1" ht="16.8" customHeight="1">
      <c r="A21" s="39"/>
      <c r="B21" s="45"/>
      <c r="C21" s="313" t="s">
        <v>1235</v>
      </c>
      <c r="D21" s="314" t="s">
        <v>1</v>
      </c>
      <c r="E21" s="315" t="s">
        <v>1</v>
      </c>
      <c r="F21" s="316">
        <v>0.375</v>
      </c>
      <c r="G21" s="39"/>
      <c r="H21" s="45"/>
    </row>
    <row r="22" s="2" customFormat="1" ht="16.8" customHeight="1">
      <c r="A22" s="39"/>
      <c r="B22" s="45"/>
      <c r="C22" s="313" t="s">
        <v>1236</v>
      </c>
      <c r="D22" s="314" t="s">
        <v>1</v>
      </c>
      <c r="E22" s="315" t="s">
        <v>1</v>
      </c>
      <c r="F22" s="316">
        <v>1.214</v>
      </c>
      <c r="G22" s="39"/>
      <c r="H22" s="45"/>
    </row>
    <row r="23" s="2" customFormat="1" ht="16.8" customHeight="1">
      <c r="A23" s="39"/>
      <c r="B23" s="45"/>
      <c r="C23" s="313" t="s">
        <v>658</v>
      </c>
      <c r="D23" s="314" t="s">
        <v>1</v>
      </c>
      <c r="E23" s="315" t="s">
        <v>1</v>
      </c>
      <c r="F23" s="316">
        <v>21.239999999999998</v>
      </c>
      <c r="G23" s="39"/>
      <c r="H23" s="45"/>
    </row>
    <row r="24" s="2" customFormat="1" ht="16.8" customHeight="1">
      <c r="A24" s="39"/>
      <c r="B24" s="45"/>
      <c r="C24" s="313" t="s">
        <v>660</v>
      </c>
      <c r="D24" s="314" t="s">
        <v>1</v>
      </c>
      <c r="E24" s="315" t="s">
        <v>1</v>
      </c>
      <c r="F24" s="316">
        <v>23.920000000000002</v>
      </c>
      <c r="G24" s="39"/>
      <c r="H24" s="45"/>
    </row>
    <row r="25" s="2" customFormat="1" ht="16.8" customHeight="1">
      <c r="A25" s="39"/>
      <c r="B25" s="45"/>
      <c r="C25" s="313" t="s">
        <v>1237</v>
      </c>
      <c r="D25" s="314" t="s">
        <v>1</v>
      </c>
      <c r="E25" s="315" t="s">
        <v>1</v>
      </c>
      <c r="F25" s="316">
        <v>55</v>
      </c>
      <c r="G25" s="39"/>
      <c r="H25" s="45"/>
    </row>
    <row r="26" s="2" customFormat="1" ht="16.8" customHeight="1">
      <c r="A26" s="39"/>
      <c r="B26" s="45"/>
      <c r="C26" s="313" t="s">
        <v>1238</v>
      </c>
      <c r="D26" s="314" t="s">
        <v>1</v>
      </c>
      <c r="E26" s="315" t="s">
        <v>1</v>
      </c>
      <c r="F26" s="316">
        <v>20</v>
      </c>
      <c r="G26" s="39"/>
      <c r="H26" s="45"/>
    </row>
    <row r="27" s="2" customFormat="1" ht="16.8" customHeight="1">
      <c r="A27" s="39"/>
      <c r="B27" s="45"/>
      <c r="C27" s="313" t="s">
        <v>121</v>
      </c>
      <c r="D27" s="314" t="s">
        <v>1</v>
      </c>
      <c r="E27" s="315" t="s">
        <v>1</v>
      </c>
      <c r="F27" s="316">
        <v>20.460000000000001</v>
      </c>
      <c r="G27" s="39"/>
      <c r="H27" s="45"/>
    </row>
    <row r="28" s="2" customFormat="1" ht="16.8" customHeight="1">
      <c r="A28" s="39"/>
      <c r="B28" s="45"/>
      <c r="C28" s="313" t="s">
        <v>1239</v>
      </c>
      <c r="D28" s="314" t="s">
        <v>246</v>
      </c>
      <c r="E28" s="315" t="s">
        <v>1</v>
      </c>
      <c r="F28" s="316">
        <v>16.32</v>
      </c>
      <c r="G28" s="39"/>
      <c r="H28" s="45"/>
    </row>
    <row r="29" s="2" customFormat="1" ht="16.8" customHeight="1">
      <c r="A29" s="39"/>
      <c r="B29" s="45"/>
      <c r="C29" s="313" t="s">
        <v>1240</v>
      </c>
      <c r="D29" s="314" t="s">
        <v>1241</v>
      </c>
      <c r="E29" s="315" t="s">
        <v>1</v>
      </c>
      <c r="F29" s="316">
        <v>0</v>
      </c>
      <c r="G29" s="39"/>
      <c r="H29" s="45"/>
    </row>
    <row r="30" s="2" customFormat="1" ht="16.8" customHeight="1">
      <c r="A30" s="39"/>
      <c r="B30" s="45"/>
      <c r="C30" s="313" t="s">
        <v>1242</v>
      </c>
      <c r="D30" s="314" t="s">
        <v>1</v>
      </c>
      <c r="E30" s="315" t="s">
        <v>1</v>
      </c>
      <c r="F30" s="316">
        <v>39</v>
      </c>
      <c r="G30" s="39"/>
      <c r="H30" s="45"/>
    </row>
    <row r="31" s="2" customFormat="1" ht="16.8" customHeight="1">
      <c r="A31" s="39"/>
      <c r="B31" s="45"/>
      <c r="C31" s="313" t="s">
        <v>123</v>
      </c>
      <c r="D31" s="314" t="s">
        <v>124</v>
      </c>
      <c r="E31" s="315" t="s">
        <v>1</v>
      </c>
      <c r="F31" s="316">
        <v>81.840000000000003</v>
      </c>
      <c r="G31" s="39"/>
      <c r="H31" s="45"/>
    </row>
    <row r="32" s="2" customFormat="1" ht="16.8" customHeight="1">
      <c r="A32" s="39"/>
      <c r="B32" s="45"/>
      <c r="C32" s="313" t="s">
        <v>1243</v>
      </c>
      <c r="D32" s="314" t="s">
        <v>1</v>
      </c>
      <c r="E32" s="315" t="s">
        <v>1</v>
      </c>
      <c r="F32" s="316">
        <v>2.3919999999999999</v>
      </c>
      <c r="G32" s="39"/>
      <c r="H32" s="45"/>
    </row>
    <row r="33" s="2" customFormat="1" ht="16.8" customHeight="1">
      <c r="A33" s="39"/>
      <c r="B33" s="45"/>
      <c r="C33" s="313" t="s">
        <v>1244</v>
      </c>
      <c r="D33" s="314" t="s">
        <v>1</v>
      </c>
      <c r="E33" s="315" t="s">
        <v>1</v>
      </c>
      <c r="F33" s="316">
        <v>15</v>
      </c>
      <c r="G33" s="39"/>
      <c r="H33" s="45"/>
    </row>
    <row r="34" s="2" customFormat="1" ht="16.8" customHeight="1">
      <c r="A34" s="39"/>
      <c r="B34" s="45"/>
      <c r="C34" s="313" t="s">
        <v>1245</v>
      </c>
      <c r="D34" s="314" t="s">
        <v>1</v>
      </c>
      <c r="E34" s="315" t="s">
        <v>1</v>
      </c>
      <c r="F34" s="316">
        <v>35.900000000000006</v>
      </c>
      <c r="G34" s="39"/>
      <c r="H34" s="45"/>
    </row>
    <row r="35" s="2" customFormat="1" ht="16.8" customHeight="1">
      <c r="A35" s="39"/>
      <c r="B35" s="45"/>
      <c r="C35" s="313" t="s">
        <v>1246</v>
      </c>
      <c r="D35" s="314" t="s">
        <v>1</v>
      </c>
      <c r="E35" s="315" t="s">
        <v>1</v>
      </c>
      <c r="F35" s="316">
        <v>60.259999999999998</v>
      </c>
      <c r="G35" s="39"/>
      <c r="H35" s="45"/>
    </row>
    <row r="36" s="2" customFormat="1" ht="16.8" customHeight="1">
      <c r="A36" s="39"/>
      <c r="B36" s="45"/>
      <c r="C36" s="313" t="s">
        <v>129</v>
      </c>
      <c r="D36" s="314" t="s">
        <v>1</v>
      </c>
      <c r="E36" s="315" t="s">
        <v>1</v>
      </c>
      <c r="F36" s="316">
        <v>720.89999999999998</v>
      </c>
      <c r="G36" s="39"/>
      <c r="H36" s="45"/>
    </row>
    <row r="37" s="2" customFormat="1" ht="16.8" customHeight="1">
      <c r="A37" s="39"/>
      <c r="B37" s="45"/>
      <c r="C37" s="313" t="s">
        <v>1247</v>
      </c>
      <c r="D37" s="314" t="s">
        <v>1</v>
      </c>
      <c r="E37" s="315" t="s">
        <v>1</v>
      </c>
      <c r="F37" s="316">
        <v>122.8</v>
      </c>
      <c r="G37" s="39"/>
      <c r="H37" s="45"/>
    </row>
    <row r="38" s="2" customFormat="1" ht="16.8" customHeight="1">
      <c r="A38" s="39"/>
      <c r="B38" s="45"/>
      <c r="C38" s="313" t="s">
        <v>1248</v>
      </c>
      <c r="D38" s="314" t="s">
        <v>1</v>
      </c>
      <c r="E38" s="315" t="s">
        <v>1</v>
      </c>
      <c r="F38" s="316">
        <v>308.06</v>
      </c>
      <c r="G38" s="39"/>
      <c r="H38" s="45"/>
    </row>
    <row r="39" s="2" customFormat="1" ht="16.8" customHeight="1">
      <c r="A39" s="39"/>
      <c r="B39" s="45"/>
      <c r="C39" s="313" t="s">
        <v>1249</v>
      </c>
      <c r="D39" s="314" t="s">
        <v>1</v>
      </c>
      <c r="E39" s="315" t="s">
        <v>1</v>
      </c>
      <c r="F39" s="316">
        <v>50.399999999999999</v>
      </c>
      <c r="G39" s="39"/>
      <c r="H39" s="45"/>
    </row>
    <row r="40" s="2" customFormat="1" ht="16.8" customHeight="1">
      <c r="A40" s="39"/>
      <c r="B40" s="45"/>
      <c r="C40" s="313" t="s">
        <v>1250</v>
      </c>
      <c r="D40" s="314" t="s">
        <v>1</v>
      </c>
      <c r="E40" s="315" t="s">
        <v>1</v>
      </c>
      <c r="F40" s="316">
        <v>3.7000000000000002</v>
      </c>
      <c r="G40" s="39"/>
      <c r="H40" s="45"/>
    </row>
    <row r="41" s="2" customFormat="1" ht="16.8" customHeight="1">
      <c r="A41" s="39"/>
      <c r="B41" s="45"/>
      <c r="C41" s="313" t="s">
        <v>1251</v>
      </c>
      <c r="D41" s="314" t="s">
        <v>1</v>
      </c>
      <c r="E41" s="315" t="s">
        <v>1</v>
      </c>
      <c r="F41" s="316">
        <v>79.799999999999997</v>
      </c>
      <c r="G41" s="39"/>
      <c r="H41" s="45"/>
    </row>
    <row r="42" s="2" customFormat="1" ht="16.8" customHeight="1">
      <c r="A42" s="39"/>
      <c r="B42" s="45"/>
      <c r="C42" s="313" t="s">
        <v>1252</v>
      </c>
      <c r="D42" s="314" t="s">
        <v>1</v>
      </c>
      <c r="E42" s="315" t="s">
        <v>1</v>
      </c>
      <c r="F42" s="316">
        <v>392</v>
      </c>
      <c r="G42" s="39"/>
      <c r="H42" s="45"/>
    </row>
    <row r="43" s="2" customFormat="1" ht="16.8" customHeight="1">
      <c r="A43" s="39"/>
      <c r="B43" s="45"/>
      <c r="C43" s="313" t="s">
        <v>548</v>
      </c>
      <c r="D43" s="314" t="s">
        <v>1</v>
      </c>
      <c r="E43" s="315" t="s">
        <v>1</v>
      </c>
      <c r="F43" s="316">
        <v>0.35199999999999998</v>
      </c>
      <c r="G43" s="39"/>
      <c r="H43" s="45"/>
    </row>
    <row r="44" s="2" customFormat="1" ht="16.8" customHeight="1">
      <c r="A44" s="39"/>
      <c r="B44" s="45"/>
      <c r="C44" s="313" t="s">
        <v>1253</v>
      </c>
      <c r="D44" s="314" t="s">
        <v>1</v>
      </c>
      <c r="E44" s="315" t="s">
        <v>1</v>
      </c>
      <c r="F44" s="316">
        <v>1.9630000000000001</v>
      </c>
      <c r="G44" s="39"/>
      <c r="H44" s="45"/>
    </row>
    <row r="45" s="2" customFormat="1" ht="16.8" customHeight="1">
      <c r="A45" s="39"/>
      <c r="B45" s="45"/>
      <c r="C45" s="313" t="s">
        <v>1254</v>
      </c>
      <c r="D45" s="314" t="s">
        <v>1</v>
      </c>
      <c r="E45" s="315" t="s">
        <v>1</v>
      </c>
      <c r="F45" s="316">
        <v>11.247999999999999</v>
      </c>
      <c r="G45" s="39"/>
      <c r="H45" s="45"/>
    </row>
    <row r="46" s="2" customFormat="1" ht="16.8" customHeight="1">
      <c r="A46" s="39"/>
      <c r="B46" s="45"/>
      <c r="C46" s="313" t="s">
        <v>1255</v>
      </c>
      <c r="D46" s="314" t="s">
        <v>1</v>
      </c>
      <c r="E46" s="315" t="s">
        <v>1</v>
      </c>
      <c r="F46" s="316">
        <v>6.2720000000000002</v>
      </c>
      <c r="G46" s="39"/>
      <c r="H46" s="45"/>
    </row>
    <row r="47" s="2" customFormat="1" ht="16.8" customHeight="1">
      <c r="A47" s="39"/>
      <c r="B47" s="45"/>
      <c r="C47" s="313" t="s">
        <v>1256</v>
      </c>
      <c r="D47" s="314" t="s">
        <v>1</v>
      </c>
      <c r="E47" s="315" t="s">
        <v>1</v>
      </c>
      <c r="F47" s="316">
        <v>0.16900000000000001</v>
      </c>
      <c r="G47" s="39"/>
      <c r="H47" s="45"/>
    </row>
    <row r="48" s="2" customFormat="1" ht="16.8" customHeight="1">
      <c r="A48" s="39"/>
      <c r="B48" s="45"/>
      <c r="C48" s="313" t="s">
        <v>1257</v>
      </c>
      <c r="D48" s="314" t="s">
        <v>1</v>
      </c>
      <c r="E48" s="315" t="s">
        <v>1</v>
      </c>
      <c r="F48" s="316">
        <v>16</v>
      </c>
      <c r="G48" s="39"/>
      <c r="H48" s="45"/>
    </row>
    <row r="49" s="2" customFormat="1" ht="16.8" customHeight="1">
      <c r="A49" s="39"/>
      <c r="B49" s="45"/>
      <c r="C49" s="313" t="s">
        <v>1258</v>
      </c>
      <c r="D49" s="314" t="s">
        <v>1</v>
      </c>
      <c r="E49" s="315" t="s">
        <v>1</v>
      </c>
      <c r="F49" s="316">
        <v>77</v>
      </c>
      <c r="G49" s="39"/>
      <c r="H49" s="45"/>
    </row>
    <row r="50" s="2" customFormat="1" ht="16.8" customHeight="1">
      <c r="A50" s="39"/>
      <c r="B50" s="45"/>
      <c r="C50" s="313" t="s">
        <v>1259</v>
      </c>
      <c r="D50" s="314" t="s">
        <v>1</v>
      </c>
      <c r="E50" s="315" t="s">
        <v>1</v>
      </c>
      <c r="F50" s="316">
        <v>32</v>
      </c>
      <c r="G50" s="39"/>
      <c r="H50" s="45"/>
    </row>
    <row r="51" s="2" customFormat="1" ht="16.8" customHeight="1">
      <c r="A51" s="39"/>
      <c r="B51" s="45"/>
      <c r="C51" s="313" t="s">
        <v>1260</v>
      </c>
      <c r="D51" s="314" t="s">
        <v>1</v>
      </c>
      <c r="E51" s="315" t="s">
        <v>1</v>
      </c>
      <c r="F51" s="316">
        <v>57</v>
      </c>
      <c r="G51" s="39"/>
      <c r="H51" s="45"/>
    </row>
    <row r="52" s="2" customFormat="1" ht="16.8" customHeight="1">
      <c r="A52" s="39"/>
      <c r="B52" s="45"/>
      <c r="C52" s="313" t="s">
        <v>1261</v>
      </c>
      <c r="D52" s="314" t="s">
        <v>1262</v>
      </c>
      <c r="E52" s="315" t="s">
        <v>1</v>
      </c>
      <c r="F52" s="316">
        <v>5379</v>
      </c>
      <c r="G52" s="39"/>
      <c r="H52" s="45"/>
    </row>
    <row r="53" s="2" customFormat="1" ht="16.8" customHeight="1">
      <c r="A53" s="39"/>
      <c r="B53" s="45"/>
      <c r="C53" s="313" t="s">
        <v>1263</v>
      </c>
      <c r="D53" s="314" t="s">
        <v>1</v>
      </c>
      <c r="E53" s="315" t="s">
        <v>1</v>
      </c>
      <c r="F53" s="316">
        <v>66</v>
      </c>
      <c r="G53" s="39"/>
      <c r="H53" s="45"/>
    </row>
    <row r="54" s="2" customFormat="1" ht="16.8" customHeight="1">
      <c r="A54" s="39"/>
      <c r="B54" s="45"/>
      <c r="C54" s="313" t="s">
        <v>1264</v>
      </c>
      <c r="D54" s="314" t="s">
        <v>1</v>
      </c>
      <c r="E54" s="315" t="s">
        <v>1</v>
      </c>
      <c r="F54" s="316">
        <v>5</v>
      </c>
      <c r="G54" s="39"/>
      <c r="H54" s="45"/>
    </row>
    <row r="55" s="2" customFormat="1" ht="16.8" customHeight="1">
      <c r="A55" s="39"/>
      <c r="B55" s="45"/>
      <c r="C55" s="313" t="s">
        <v>1265</v>
      </c>
      <c r="D55" s="314" t="s">
        <v>1</v>
      </c>
      <c r="E55" s="315" t="s">
        <v>1</v>
      </c>
      <c r="F55" s="316">
        <v>129</v>
      </c>
      <c r="G55" s="39"/>
      <c r="H55" s="45"/>
    </row>
    <row r="56" s="2" customFormat="1" ht="16.8" customHeight="1">
      <c r="A56" s="39"/>
      <c r="B56" s="45"/>
      <c r="C56" s="313" t="s">
        <v>1266</v>
      </c>
      <c r="D56" s="314" t="s">
        <v>1</v>
      </c>
      <c r="E56" s="315" t="s">
        <v>1</v>
      </c>
      <c r="F56" s="316">
        <v>89</v>
      </c>
      <c r="G56" s="39"/>
      <c r="H56" s="45"/>
    </row>
    <row r="57" s="2" customFormat="1" ht="16.8" customHeight="1">
      <c r="A57" s="39"/>
      <c r="B57" s="45"/>
      <c r="C57" s="313" t="s">
        <v>1267</v>
      </c>
      <c r="D57" s="314" t="s">
        <v>1</v>
      </c>
      <c r="E57" s="315" t="s">
        <v>1</v>
      </c>
      <c r="F57" s="316">
        <v>0</v>
      </c>
      <c r="G57" s="39"/>
      <c r="H57" s="45"/>
    </row>
    <row r="58" s="2" customFormat="1" ht="16.8" customHeight="1">
      <c r="A58" s="39"/>
      <c r="B58" s="45"/>
      <c r="C58" s="313" t="s">
        <v>131</v>
      </c>
      <c r="D58" s="314" t="s">
        <v>1</v>
      </c>
      <c r="E58" s="315" t="s">
        <v>1</v>
      </c>
      <c r="F58" s="316">
        <v>124</v>
      </c>
      <c r="G58" s="39"/>
      <c r="H58" s="45"/>
    </row>
    <row r="59" s="2" customFormat="1" ht="16.8" customHeight="1">
      <c r="A59" s="39"/>
      <c r="B59" s="45"/>
      <c r="C59" s="313" t="s">
        <v>1268</v>
      </c>
      <c r="D59" s="314" t="s">
        <v>1</v>
      </c>
      <c r="E59" s="315" t="s">
        <v>1</v>
      </c>
      <c r="F59" s="316">
        <v>49</v>
      </c>
      <c r="G59" s="39"/>
      <c r="H59" s="45"/>
    </row>
    <row r="60" s="2" customFormat="1" ht="16.8" customHeight="1">
      <c r="A60" s="39"/>
      <c r="B60" s="45"/>
      <c r="C60" s="313" t="s">
        <v>1269</v>
      </c>
      <c r="D60" s="314" t="s">
        <v>1</v>
      </c>
      <c r="E60" s="315" t="s">
        <v>1</v>
      </c>
      <c r="F60" s="316">
        <v>38.066000000000002</v>
      </c>
      <c r="G60" s="39"/>
      <c r="H60" s="45"/>
    </row>
    <row r="61" s="2" customFormat="1" ht="16.8" customHeight="1">
      <c r="A61" s="39"/>
      <c r="B61" s="45"/>
      <c r="C61" s="313" t="s">
        <v>1270</v>
      </c>
      <c r="D61" s="314" t="s">
        <v>1</v>
      </c>
      <c r="E61" s="315" t="s">
        <v>1</v>
      </c>
      <c r="F61" s="316">
        <v>279.77499999999998</v>
      </c>
      <c r="G61" s="39"/>
      <c r="H61" s="45"/>
    </row>
    <row r="62" s="2" customFormat="1" ht="16.8" customHeight="1">
      <c r="A62" s="39"/>
      <c r="B62" s="45"/>
      <c r="C62" s="313" t="s">
        <v>1271</v>
      </c>
      <c r="D62" s="314" t="s">
        <v>1</v>
      </c>
      <c r="E62" s="315" t="s">
        <v>1</v>
      </c>
      <c r="F62" s="316">
        <v>13.199999999999999</v>
      </c>
      <c r="G62" s="39"/>
      <c r="H62" s="45"/>
    </row>
    <row r="63" s="2" customFormat="1" ht="16.8" customHeight="1">
      <c r="A63" s="39"/>
      <c r="B63" s="45"/>
      <c r="C63" s="313" t="s">
        <v>136</v>
      </c>
      <c r="D63" s="314" t="s">
        <v>1</v>
      </c>
      <c r="E63" s="315" t="s">
        <v>1</v>
      </c>
      <c r="F63" s="316">
        <v>365.45600000000002</v>
      </c>
      <c r="G63" s="39"/>
      <c r="H63" s="45"/>
    </row>
    <row r="64" s="2" customFormat="1" ht="16.8" customHeight="1">
      <c r="A64" s="39"/>
      <c r="B64" s="45"/>
      <c r="C64" s="313" t="s">
        <v>139</v>
      </c>
      <c r="D64" s="314" t="s">
        <v>1</v>
      </c>
      <c r="E64" s="315" t="s">
        <v>1</v>
      </c>
      <c r="F64" s="316">
        <v>71.622</v>
      </c>
      <c r="G64" s="39"/>
      <c r="H64" s="45"/>
    </row>
    <row r="65" s="2" customFormat="1" ht="16.8" customHeight="1">
      <c r="A65" s="39"/>
      <c r="B65" s="45"/>
      <c r="C65" s="313" t="s">
        <v>1272</v>
      </c>
      <c r="D65" s="314" t="s">
        <v>1273</v>
      </c>
      <c r="E65" s="315" t="s">
        <v>1</v>
      </c>
      <c r="F65" s="316">
        <v>68.551000000000002</v>
      </c>
      <c r="G65" s="39"/>
      <c r="H65" s="45"/>
    </row>
    <row r="66" s="2" customFormat="1" ht="16.8" customHeight="1">
      <c r="A66" s="39"/>
      <c r="B66" s="45"/>
      <c r="C66" s="313" t="s">
        <v>1274</v>
      </c>
      <c r="D66" s="314" t="s">
        <v>1273</v>
      </c>
      <c r="E66" s="315" t="s">
        <v>1</v>
      </c>
      <c r="F66" s="316">
        <v>17.111999999999998</v>
      </c>
      <c r="G66" s="39"/>
      <c r="H66" s="45"/>
    </row>
    <row r="67" s="2" customFormat="1" ht="16.8" customHeight="1">
      <c r="A67" s="39"/>
      <c r="B67" s="45"/>
      <c r="C67" s="313" t="s">
        <v>142</v>
      </c>
      <c r="D67" s="314" t="s">
        <v>1</v>
      </c>
      <c r="E67" s="315" t="s">
        <v>1</v>
      </c>
      <c r="F67" s="316">
        <v>273.37400000000002</v>
      </c>
      <c r="G67" s="39"/>
      <c r="H67" s="45"/>
    </row>
    <row r="68" s="2" customFormat="1" ht="16.8" customHeight="1">
      <c r="A68" s="39"/>
      <c r="B68" s="45"/>
      <c r="C68" s="313" t="s">
        <v>1275</v>
      </c>
      <c r="D68" s="314" t="s">
        <v>1</v>
      </c>
      <c r="E68" s="315" t="s">
        <v>1</v>
      </c>
      <c r="F68" s="316">
        <v>192.13999999999999</v>
      </c>
      <c r="G68" s="39"/>
      <c r="H68" s="45"/>
    </row>
    <row r="69" s="2" customFormat="1" ht="16.8" customHeight="1">
      <c r="A69" s="39"/>
      <c r="B69" s="45"/>
      <c r="C69" s="313" t="s">
        <v>1276</v>
      </c>
      <c r="D69" s="314" t="s">
        <v>1</v>
      </c>
      <c r="E69" s="315" t="s">
        <v>1</v>
      </c>
      <c r="F69" s="316">
        <v>74.137</v>
      </c>
      <c r="G69" s="39"/>
      <c r="H69" s="45"/>
    </row>
    <row r="70" s="2" customFormat="1" ht="16.8" customHeight="1">
      <c r="A70" s="39"/>
      <c r="B70" s="45"/>
      <c r="C70" s="313" t="s">
        <v>1277</v>
      </c>
      <c r="D70" s="314" t="s">
        <v>1</v>
      </c>
      <c r="E70" s="315" t="s">
        <v>1</v>
      </c>
      <c r="F70" s="316">
        <v>175.74000000000001</v>
      </c>
      <c r="G70" s="39"/>
      <c r="H70" s="45"/>
    </row>
    <row r="71" s="2" customFormat="1" ht="16.8" customHeight="1">
      <c r="A71" s="39"/>
      <c r="B71" s="45"/>
      <c r="C71" s="313" t="s">
        <v>1278</v>
      </c>
      <c r="D71" s="314" t="s">
        <v>1</v>
      </c>
      <c r="E71" s="315" t="s">
        <v>1</v>
      </c>
      <c r="F71" s="316">
        <v>9.5199999999999996</v>
      </c>
      <c r="G71" s="39"/>
      <c r="H71" s="45"/>
    </row>
    <row r="72" s="2" customFormat="1" ht="16.8" customHeight="1">
      <c r="A72" s="39"/>
      <c r="B72" s="45"/>
      <c r="C72" s="313" t="s">
        <v>1279</v>
      </c>
      <c r="D72" s="314" t="s">
        <v>1</v>
      </c>
      <c r="E72" s="315" t="s">
        <v>1</v>
      </c>
      <c r="F72" s="316">
        <v>10.106</v>
      </c>
      <c r="G72" s="39"/>
      <c r="H72" s="45"/>
    </row>
    <row r="73" s="2" customFormat="1" ht="16.8" customHeight="1">
      <c r="A73" s="39"/>
      <c r="B73" s="45"/>
      <c r="C73" s="313" t="s">
        <v>1280</v>
      </c>
      <c r="D73" s="314" t="s">
        <v>1</v>
      </c>
      <c r="E73" s="315" t="s">
        <v>1</v>
      </c>
      <c r="F73" s="316">
        <v>0.29699999999999999</v>
      </c>
      <c r="G73" s="39"/>
      <c r="H73" s="45"/>
    </row>
    <row r="74" s="2" customFormat="1" ht="16.8" customHeight="1">
      <c r="A74" s="39"/>
      <c r="B74" s="45"/>
      <c r="C74" s="313" t="s">
        <v>1281</v>
      </c>
      <c r="D74" s="314" t="s">
        <v>1</v>
      </c>
      <c r="E74" s="315" t="s">
        <v>1</v>
      </c>
      <c r="F74" s="316">
        <v>34.722000000000001</v>
      </c>
      <c r="G74" s="39"/>
      <c r="H74" s="45"/>
    </row>
    <row r="75" s="2" customFormat="1" ht="16.8" customHeight="1">
      <c r="A75" s="39"/>
      <c r="B75" s="45"/>
      <c r="C75" s="313" t="s">
        <v>145</v>
      </c>
      <c r="D75" s="314" t="s">
        <v>1</v>
      </c>
      <c r="E75" s="315" t="s">
        <v>1</v>
      </c>
      <c r="F75" s="316">
        <v>386.34399999999999</v>
      </c>
      <c r="G75" s="39"/>
      <c r="H75" s="45"/>
    </row>
    <row r="76" s="2" customFormat="1" ht="16.8" customHeight="1">
      <c r="A76" s="39"/>
      <c r="B76" s="45"/>
      <c r="C76" s="313" t="s">
        <v>1282</v>
      </c>
      <c r="D76" s="314" t="s">
        <v>1</v>
      </c>
      <c r="E76" s="315" t="s">
        <v>1</v>
      </c>
      <c r="F76" s="316">
        <v>113.09699999999999</v>
      </c>
      <c r="G76" s="39"/>
      <c r="H76" s="45"/>
    </row>
    <row r="77" s="2" customFormat="1" ht="16.8" customHeight="1">
      <c r="A77" s="39"/>
      <c r="B77" s="45"/>
      <c r="C77" s="313" t="s">
        <v>1283</v>
      </c>
      <c r="D77" s="314" t="s">
        <v>1</v>
      </c>
      <c r="E77" s="315" t="s">
        <v>1</v>
      </c>
      <c r="F77" s="316">
        <v>2.75</v>
      </c>
      <c r="G77" s="39"/>
      <c r="H77" s="45"/>
    </row>
    <row r="78" s="2" customFormat="1" ht="16.8" customHeight="1">
      <c r="A78" s="39"/>
      <c r="B78" s="45"/>
      <c r="C78" s="313" t="s">
        <v>148</v>
      </c>
      <c r="D78" s="314" t="s">
        <v>149</v>
      </c>
      <c r="E78" s="315" t="s">
        <v>1</v>
      </c>
      <c r="F78" s="316">
        <v>112.97</v>
      </c>
      <c r="G78" s="39"/>
      <c r="H78" s="45"/>
    </row>
    <row r="79" s="2" customFormat="1" ht="16.8" customHeight="1">
      <c r="A79" s="39"/>
      <c r="B79" s="45"/>
      <c r="C79" s="313" t="s">
        <v>1284</v>
      </c>
      <c r="D79" s="314" t="s">
        <v>1</v>
      </c>
      <c r="E79" s="315" t="s">
        <v>1</v>
      </c>
      <c r="F79" s="316">
        <v>0</v>
      </c>
      <c r="G79" s="39"/>
      <c r="H79" s="45"/>
    </row>
    <row r="80" s="2" customFormat="1" ht="16.8" customHeight="1">
      <c r="A80" s="39"/>
      <c r="B80" s="45"/>
      <c r="C80" s="313" t="s">
        <v>1285</v>
      </c>
      <c r="D80" s="314" t="s">
        <v>1</v>
      </c>
      <c r="E80" s="315" t="s">
        <v>1</v>
      </c>
      <c r="F80" s="316">
        <v>340.55500000000001</v>
      </c>
      <c r="G80" s="39"/>
      <c r="H80" s="45"/>
    </row>
    <row r="81" s="2" customFormat="1" ht="16.8" customHeight="1">
      <c r="A81" s="39"/>
      <c r="B81" s="45"/>
      <c r="C81" s="313" t="s">
        <v>1286</v>
      </c>
      <c r="D81" s="314" t="s">
        <v>1</v>
      </c>
      <c r="E81" s="315" t="s">
        <v>1</v>
      </c>
      <c r="F81" s="316">
        <v>0.40000000000000002</v>
      </c>
      <c r="G81" s="39"/>
      <c r="H81" s="45"/>
    </row>
    <row r="82" s="2" customFormat="1" ht="16.8" customHeight="1">
      <c r="A82" s="39"/>
      <c r="B82" s="45"/>
      <c r="C82" s="313" t="s">
        <v>681</v>
      </c>
      <c r="D82" s="314" t="s">
        <v>1</v>
      </c>
      <c r="E82" s="315" t="s">
        <v>1</v>
      </c>
      <c r="F82" s="316">
        <v>97.019999999999996</v>
      </c>
      <c r="G82" s="39"/>
      <c r="H82" s="45"/>
    </row>
    <row r="83" s="2" customFormat="1" ht="16.8" customHeight="1">
      <c r="A83" s="39"/>
      <c r="B83" s="45"/>
      <c r="C83" s="313" t="s">
        <v>1287</v>
      </c>
      <c r="D83" s="314" t="s">
        <v>1</v>
      </c>
      <c r="E83" s="315" t="s">
        <v>1</v>
      </c>
      <c r="F83" s="316">
        <v>4.5999999999999996</v>
      </c>
      <c r="G83" s="39"/>
      <c r="H83" s="45"/>
    </row>
    <row r="84" s="2" customFormat="1" ht="16.8" customHeight="1">
      <c r="A84" s="39"/>
      <c r="B84" s="45"/>
      <c r="C84" s="313" t="s">
        <v>152</v>
      </c>
      <c r="D84" s="314" t="s">
        <v>1</v>
      </c>
      <c r="E84" s="315" t="s">
        <v>1</v>
      </c>
      <c r="F84" s="316">
        <v>386.34399999999999</v>
      </c>
      <c r="G84" s="39"/>
      <c r="H84" s="45"/>
    </row>
    <row r="85" s="2" customFormat="1" ht="16.8" customHeight="1">
      <c r="A85" s="39"/>
      <c r="B85" s="45"/>
      <c r="C85" s="313" t="s">
        <v>1288</v>
      </c>
      <c r="D85" s="314" t="s">
        <v>1</v>
      </c>
      <c r="E85" s="315" t="s">
        <v>1</v>
      </c>
      <c r="F85" s="316">
        <v>63.600000000000001</v>
      </c>
      <c r="G85" s="39"/>
      <c r="H85" s="45"/>
    </row>
    <row r="86" s="2" customFormat="1" ht="16.8" customHeight="1">
      <c r="A86" s="39"/>
      <c r="B86" s="45"/>
      <c r="C86" s="313" t="s">
        <v>1289</v>
      </c>
      <c r="D86" s="314" t="s">
        <v>1</v>
      </c>
      <c r="E86" s="315" t="s">
        <v>1</v>
      </c>
      <c r="F86" s="316">
        <v>113.09699999999999</v>
      </c>
      <c r="G86" s="39"/>
      <c r="H86" s="45"/>
    </row>
    <row r="87" s="2" customFormat="1" ht="16.8" customHeight="1">
      <c r="A87" s="39"/>
      <c r="B87" s="45"/>
      <c r="C87" s="313" t="s">
        <v>684</v>
      </c>
      <c r="D87" s="314" t="s">
        <v>1</v>
      </c>
      <c r="E87" s="315" t="s">
        <v>1</v>
      </c>
      <c r="F87" s="316">
        <v>5.9400000000000004</v>
      </c>
      <c r="G87" s="39"/>
      <c r="H87" s="45"/>
    </row>
    <row r="88" s="2" customFormat="1" ht="16.8" customHeight="1">
      <c r="A88" s="39"/>
      <c r="B88" s="45"/>
      <c r="C88" s="313" t="s">
        <v>1290</v>
      </c>
      <c r="D88" s="314" t="s">
        <v>1</v>
      </c>
      <c r="E88" s="315" t="s">
        <v>1</v>
      </c>
      <c r="F88" s="316">
        <v>61.350000000000001</v>
      </c>
      <c r="G88" s="39"/>
      <c r="H88" s="45"/>
    </row>
    <row r="89" s="2" customFormat="1" ht="26.4" customHeight="1">
      <c r="A89" s="39"/>
      <c r="B89" s="45"/>
      <c r="C89" s="312" t="s">
        <v>1291</v>
      </c>
      <c r="D89" s="312" t="s">
        <v>86</v>
      </c>
      <c r="E89" s="39"/>
      <c r="F89" s="39"/>
      <c r="G89" s="39"/>
      <c r="H89" s="45"/>
    </row>
    <row r="90" s="2" customFormat="1" ht="16.8" customHeight="1">
      <c r="A90" s="39"/>
      <c r="B90" s="45"/>
      <c r="C90" s="313" t="s">
        <v>121</v>
      </c>
      <c r="D90" s="314" t="s">
        <v>1</v>
      </c>
      <c r="E90" s="315" t="s">
        <v>1</v>
      </c>
      <c r="F90" s="316">
        <v>32.82</v>
      </c>
      <c r="G90" s="39"/>
      <c r="H90" s="45"/>
    </row>
    <row r="91" s="2" customFormat="1" ht="16.8" customHeight="1">
      <c r="A91" s="39"/>
      <c r="B91" s="45"/>
      <c r="C91" s="317" t="s">
        <v>1</v>
      </c>
      <c r="D91" s="317" t="s">
        <v>199</v>
      </c>
      <c r="E91" s="18" t="s">
        <v>1</v>
      </c>
      <c r="F91" s="318">
        <v>0</v>
      </c>
      <c r="G91" s="39"/>
      <c r="H91" s="45"/>
    </row>
    <row r="92" s="2" customFormat="1" ht="16.8" customHeight="1">
      <c r="A92" s="39"/>
      <c r="B92" s="45"/>
      <c r="C92" s="317" t="s">
        <v>1</v>
      </c>
      <c r="D92" s="317" t="s">
        <v>242</v>
      </c>
      <c r="E92" s="18" t="s">
        <v>1</v>
      </c>
      <c r="F92" s="318">
        <v>0</v>
      </c>
      <c r="G92" s="39"/>
      <c r="H92" s="45"/>
    </row>
    <row r="93" s="2" customFormat="1" ht="16.8" customHeight="1">
      <c r="A93" s="39"/>
      <c r="B93" s="45"/>
      <c r="C93" s="317" t="s">
        <v>1</v>
      </c>
      <c r="D93" s="317" t="s">
        <v>243</v>
      </c>
      <c r="E93" s="18" t="s">
        <v>1</v>
      </c>
      <c r="F93" s="318">
        <v>0</v>
      </c>
      <c r="G93" s="39"/>
      <c r="H93" s="45"/>
    </row>
    <row r="94" s="2" customFormat="1" ht="16.8" customHeight="1">
      <c r="A94" s="39"/>
      <c r="B94" s="45"/>
      <c r="C94" s="317" t="s">
        <v>1</v>
      </c>
      <c r="D94" s="317" t="s">
        <v>244</v>
      </c>
      <c r="E94" s="18" t="s">
        <v>1</v>
      </c>
      <c r="F94" s="318">
        <v>24.420000000000002</v>
      </c>
      <c r="G94" s="39"/>
      <c r="H94" s="45"/>
    </row>
    <row r="95" s="2" customFormat="1" ht="16.8" customHeight="1">
      <c r="A95" s="39"/>
      <c r="B95" s="45"/>
      <c r="C95" s="317" t="s">
        <v>1</v>
      </c>
      <c r="D95" s="317" t="s">
        <v>245</v>
      </c>
      <c r="E95" s="18" t="s">
        <v>1</v>
      </c>
      <c r="F95" s="318">
        <v>8.4000000000000004</v>
      </c>
      <c r="G95" s="39"/>
      <c r="H95" s="45"/>
    </row>
    <row r="96" s="2" customFormat="1" ht="16.8" customHeight="1">
      <c r="A96" s="39"/>
      <c r="B96" s="45"/>
      <c r="C96" s="317" t="s">
        <v>121</v>
      </c>
      <c r="D96" s="317" t="s">
        <v>246</v>
      </c>
      <c r="E96" s="18" t="s">
        <v>1</v>
      </c>
      <c r="F96" s="318">
        <v>32.82</v>
      </c>
      <c r="G96" s="39"/>
      <c r="H96" s="45"/>
    </row>
    <row r="97" s="2" customFormat="1" ht="16.8" customHeight="1">
      <c r="A97" s="39"/>
      <c r="B97" s="45"/>
      <c r="C97" s="319" t="s">
        <v>1292</v>
      </c>
      <c r="D97" s="39"/>
      <c r="E97" s="39"/>
      <c r="F97" s="39"/>
      <c r="G97" s="39"/>
      <c r="H97" s="45"/>
    </row>
    <row r="98" s="2" customFormat="1">
      <c r="A98" s="39"/>
      <c r="B98" s="45"/>
      <c r="C98" s="317" t="s">
        <v>239</v>
      </c>
      <c r="D98" s="317" t="s">
        <v>240</v>
      </c>
      <c r="E98" s="18" t="s">
        <v>208</v>
      </c>
      <c r="F98" s="318">
        <v>383.99400000000003</v>
      </c>
      <c r="G98" s="39"/>
      <c r="H98" s="45"/>
    </row>
    <row r="99" s="2" customFormat="1" ht="16.8" customHeight="1">
      <c r="A99" s="39"/>
      <c r="B99" s="45"/>
      <c r="C99" s="317" t="s">
        <v>261</v>
      </c>
      <c r="D99" s="317" t="s">
        <v>262</v>
      </c>
      <c r="E99" s="18" t="s">
        <v>208</v>
      </c>
      <c r="F99" s="318">
        <v>346.70100000000002</v>
      </c>
      <c r="G99" s="39"/>
      <c r="H99" s="45"/>
    </row>
    <row r="100" s="2" customFormat="1" ht="16.8" customHeight="1">
      <c r="A100" s="39"/>
      <c r="B100" s="45"/>
      <c r="C100" s="317" t="s">
        <v>318</v>
      </c>
      <c r="D100" s="317" t="s">
        <v>319</v>
      </c>
      <c r="E100" s="18" t="s">
        <v>208</v>
      </c>
      <c r="F100" s="318">
        <v>32.82</v>
      </c>
      <c r="G100" s="39"/>
      <c r="H100" s="45"/>
    </row>
    <row r="101" s="2" customFormat="1" ht="16.8" customHeight="1">
      <c r="A101" s="39"/>
      <c r="B101" s="45"/>
      <c r="C101" s="313" t="s">
        <v>123</v>
      </c>
      <c r="D101" s="314" t="s">
        <v>124</v>
      </c>
      <c r="E101" s="315" t="s">
        <v>1</v>
      </c>
      <c r="F101" s="316">
        <v>148.08000000000001</v>
      </c>
      <c r="G101" s="39"/>
      <c r="H101" s="45"/>
    </row>
    <row r="102" s="2" customFormat="1" ht="16.8" customHeight="1">
      <c r="A102" s="39"/>
      <c r="B102" s="45"/>
      <c r="C102" s="317" t="s">
        <v>1</v>
      </c>
      <c r="D102" s="317" t="s">
        <v>247</v>
      </c>
      <c r="E102" s="18" t="s">
        <v>1</v>
      </c>
      <c r="F102" s="318">
        <v>0</v>
      </c>
      <c r="G102" s="39"/>
      <c r="H102" s="45"/>
    </row>
    <row r="103" s="2" customFormat="1" ht="16.8" customHeight="1">
      <c r="A103" s="39"/>
      <c r="B103" s="45"/>
      <c r="C103" s="317" t="s">
        <v>1</v>
      </c>
      <c r="D103" s="317" t="s">
        <v>248</v>
      </c>
      <c r="E103" s="18" t="s">
        <v>1</v>
      </c>
      <c r="F103" s="318">
        <v>97.680000000000007</v>
      </c>
      <c r="G103" s="39"/>
      <c r="H103" s="45"/>
    </row>
    <row r="104" s="2" customFormat="1" ht="16.8" customHeight="1">
      <c r="A104" s="39"/>
      <c r="B104" s="45"/>
      <c r="C104" s="317" t="s">
        <v>1</v>
      </c>
      <c r="D104" s="317" t="s">
        <v>249</v>
      </c>
      <c r="E104" s="18" t="s">
        <v>1</v>
      </c>
      <c r="F104" s="318">
        <v>50.399999999999999</v>
      </c>
      <c r="G104" s="39"/>
      <c r="H104" s="45"/>
    </row>
    <row r="105" s="2" customFormat="1" ht="16.8" customHeight="1">
      <c r="A105" s="39"/>
      <c r="B105" s="45"/>
      <c r="C105" s="317" t="s">
        <v>123</v>
      </c>
      <c r="D105" s="317" t="s">
        <v>246</v>
      </c>
      <c r="E105" s="18" t="s">
        <v>1</v>
      </c>
      <c r="F105" s="318">
        <v>148.08000000000001</v>
      </c>
      <c r="G105" s="39"/>
      <c r="H105" s="45"/>
    </row>
    <row r="106" s="2" customFormat="1" ht="16.8" customHeight="1">
      <c r="A106" s="39"/>
      <c r="B106" s="45"/>
      <c r="C106" s="319" t="s">
        <v>1292</v>
      </c>
      <c r="D106" s="39"/>
      <c r="E106" s="39"/>
      <c r="F106" s="39"/>
      <c r="G106" s="39"/>
      <c r="H106" s="45"/>
    </row>
    <row r="107" s="2" customFormat="1">
      <c r="A107" s="39"/>
      <c r="B107" s="45"/>
      <c r="C107" s="317" t="s">
        <v>239</v>
      </c>
      <c r="D107" s="317" t="s">
        <v>240</v>
      </c>
      <c r="E107" s="18" t="s">
        <v>208</v>
      </c>
      <c r="F107" s="318">
        <v>383.99400000000003</v>
      </c>
      <c r="G107" s="39"/>
      <c r="H107" s="45"/>
    </row>
    <row r="108" s="2" customFormat="1" ht="16.8" customHeight="1">
      <c r="A108" s="39"/>
      <c r="B108" s="45"/>
      <c r="C108" s="317" t="s">
        <v>283</v>
      </c>
      <c r="D108" s="317" t="s">
        <v>284</v>
      </c>
      <c r="E108" s="18" t="s">
        <v>208</v>
      </c>
      <c r="F108" s="318">
        <v>123.96899999999999</v>
      </c>
      <c r="G108" s="39"/>
      <c r="H108" s="45"/>
    </row>
    <row r="109" s="2" customFormat="1" ht="16.8" customHeight="1">
      <c r="A109" s="39"/>
      <c r="B109" s="45"/>
      <c r="C109" s="313" t="s">
        <v>127</v>
      </c>
      <c r="D109" s="314" t="s">
        <v>1</v>
      </c>
      <c r="E109" s="315" t="s">
        <v>1</v>
      </c>
      <c r="F109" s="316">
        <v>0.312</v>
      </c>
      <c r="G109" s="39"/>
      <c r="H109" s="45"/>
    </row>
    <row r="110" s="2" customFormat="1" ht="16.8" customHeight="1">
      <c r="A110" s="39"/>
      <c r="B110" s="45"/>
      <c r="C110" s="317" t="s">
        <v>127</v>
      </c>
      <c r="D110" s="317" t="s">
        <v>515</v>
      </c>
      <c r="E110" s="18" t="s">
        <v>1</v>
      </c>
      <c r="F110" s="318">
        <v>0.312</v>
      </c>
      <c r="G110" s="39"/>
      <c r="H110" s="45"/>
    </row>
    <row r="111" s="2" customFormat="1" ht="16.8" customHeight="1">
      <c r="A111" s="39"/>
      <c r="B111" s="45"/>
      <c r="C111" s="319" t="s">
        <v>1292</v>
      </c>
      <c r="D111" s="39"/>
      <c r="E111" s="39"/>
      <c r="F111" s="39"/>
      <c r="G111" s="39"/>
      <c r="H111" s="45"/>
    </row>
    <row r="112" s="2" customFormat="1" ht="16.8" customHeight="1">
      <c r="A112" s="39"/>
      <c r="B112" s="45"/>
      <c r="C112" s="317" t="s">
        <v>512</v>
      </c>
      <c r="D112" s="317" t="s">
        <v>513</v>
      </c>
      <c r="E112" s="18" t="s">
        <v>275</v>
      </c>
      <c r="F112" s="318">
        <v>0.624</v>
      </c>
      <c r="G112" s="39"/>
      <c r="H112" s="45"/>
    </row>
    <row r="113" s="2" customFormat="1" ht="16.8" customHeight="1">
      <c r="A113" s="39"/>
      <c r="B113" s="45"/>
      <c r="C113" s="317" t="s">
        <v>518</v>
      </c>
      <c r="D113" s="317" t="s">
        <v>519</v>
      </c>
      <c r="E113" s="18" t="s">
        <v>275</v>
      </c>
      <c r="F113" s="318">
        <v>3.1200000000000001</v>
      </c>
      <c r="G113" s="39"/>
      <c r="H113" s="45"/>
    </row>
    <row r="114" s="2" customFormat="1" ht="16.8" customHeight="1">
      <c r="A114" s="39"/>
      <c r="B114" s="45"/>
      <c r="C114" s="317" t="s">
        <v>524</v>
      </c>
      <c r="D114" s="317" t="s">
        <v>525</v>
      </c>
      <c r="E114" s="18" t="s">
        <v>275</v>
      </c>
      <c r="F114" s="318">
        <v>0.624</v>
      </c>
      <c r="G114" s="39"/>
      <c r="H114" s="45"/>
    </row>
    <row r="115" s="2" customFormat="1" ht="16.8" customHeight="1">
      <c r="A115" s="39"/>
      <c r="B115" s="45"/>
      <c r="C115" s="313" t="s">
        <v>129</v>
      </c>
      <c r="D115" s="314" t="s">
        <v>1</v>
      </c>
      <c r="E115" s="315" t="s">
        <v>1</v>
      </c>
      <c r="F115" s="316">
        <v>799.70000000000005</v>
      </c>
      <c r="G115" s="39"/>
      <c r="H115" s="45"/>
    </row>
    <row r="116" s="2" customFormat="1" ht="16.8" customHeight="1">
      <c r="A116" s="39"/>
      <c r="B116" s="45"/>
      <c r="C116" s="317" t="s">
        <v>1</v>
      </c>
      <c r="D116" s="317" t="s">
        <v>199</v>
      </c>
      <c r="E116" s="18" t="s">
        <v>1</v>
      </c>
      <c r="F116" s="318">
        <v>0</v>
      </c>
      <c r="G116" s="39"/>
      <c r="H116" s="45"/>
    </row>
    <row r="117" s="2" customFormat="1" ht="16.8" customHeight="1">
      <c r="A117" s="39"/>
      <c r="B117" s="45"/>
      <c r="C117" s="317" t="s">
        <v>1</v>
      </c>
      <c r="D117" s="317" t="s">
        <v>210</v>
      </c>
      <c r="E117" s="18" t="s">
        <v>1</v>
      </c>
      <c r="F117" s="318">
        <v>0</v>
      </c>
      <c r="G117" s="39"/>
      <c r="H117" s="45"/>
    </row>
    <row r="118" s="2" customFormat="1" ht="16.8" customHeight="1">
      <c r="A118" s="39"/>
      <c r="B118" s="45"/>
      <c r="C118" s="317" t="s">
        <v>1</v>
      </c>
      <c r="D118" s="317" t="s">
        <v>222</v>
      </c>
      <c r="E118" s="18" t="s">
        <v>1</v>
      </c>
      <c r="F118" s="318">
        <v>799.70000000000005</v>
      </c>
      <c r="G118" s="39"/>
      <c r="H118" s="45"/>
    </row>
    <row r="119" s="2" customFormat="1" ht="16.8" customHeight="1">
      <c r="A119" s="39"/>
      <c r="B119" s="45"/>
      <c r="C119" s="317" t="s">
        <v>129</v>
      </c>
      <c r="D119" s="317" t="s">
        <v>149</v>
      </c>
      <c r="E119" s="18" t="s">
        <v>1</v>
      </c>
      <c r="F119" s="318">
        <v>799.70000000000005</v>
      </c>
      <c r="G119" s="39"/>
      <c r="H119" s="45"/>
    </row>
    <row r="120" s="2" customFormat="1" ht="16.8" customHeight="1">
      <c r="A120" s="39"/>
      <c r="B120" s="45"/>
      <c r="C120" s="319" t="s">
        <v>1292</v>
      </c>
      <c r="D120" s="39"/>
      <c r="E120" s="39"/>
      <c r="F120" s="39"/>
      <c r="G120" s="39"/>
      <c r="H120" s="45"/>
    </row>
    <row r="121" s="2" customFormat="1" ht="16.8" customHeight="1">
      <c r="A121" s="39"/>
      <c r="B121" s="45"/>
      <c r="C121" s="317" t="s">
        <v>219</v>
      </c>
      <c r="D121" s="317" t="s">
        <v>220</v>
      </c>
      <c r="E121" s="18" t="s">
        <v>189</v>
      </c>
      <c r="F121" s="318">
        <v>799.70000000000005</v>
      </c>
      <c r="G121" s="39"/>
      <c r="H121" s="45"/>
    </row>
    <row r="122" s="2" customFormat="1" ht="16.8" customHeight="1">
      <c r="A122" s="39"/>
      <c r="B122" s="45"/>
      <c r="C122" s="317" t="s">
        <v>224</v>
      </c>
      <c r="D122" s="317" t="s">
        <v>225</v>
      </c>
      <c r="E122" s="18" t="s">
        <v>189</v>
      </c>
      <c r="F122" s="318">
        <v>799.70000000000005</v>
      </c>
      <c r="G122" s="39"/>
      <c r="H122" s="45"/>
    </row>
    <row r="123" s="2" customFormat="1" ht="16.8" customHeight="1">
      <c r="A123" s="39"/>
      <c r="B123" s="45"/>
      <c r="C123" s="313" t="s">
        <v>131</v>
      </c>
      <c r="D123" s="314" t="s">
        <v>1</v>
      </c>
      <c r="E123" s="315" t="s">
        <v>1</v>
      </c>
      <c r="F123" s="316">
        <v>148</v>
      </c>
      <c r="G123" s="39"/>
      <c r="H123" s="45"/>
    </row>
    <row r="124" s="2" customFormat="1" ht="16.8" customHeight="1">
      <c r="A124" s="39"/>
      <c r="B124" s="45"/>
      <c r="C124" s="317" t="s">
        <v>1</v>
      </c>
      <c r="D124" s="317" t="s">
        <v>199</v>
      </c>
      <c r="E124" s="18" t="s">
        <v>1</v>
      </c>
      <c r="F124" s="318">
        <v>0</v>
      </c>
      <c r="G124" s="39"/>
      <c r="H124" s="45"/>
    </row>
    <row r="125" s="2" customFormat="1" ht="16.8" customHeight="1">
      <c r="A125" s="39"/>
      <c r="B125" s="45"/>
      <c r="C125" s="317" t="s">
        <v>131</v>
      </c>
      <c r="D125" s="317" t="s">
        <v>364</v>
      </c>
      <c r="E125" s="18" t="s">
        <v>1</v>
      </c>
      <c r="F125" s="318">
        <v>148</v>
      </c>
      <c r="G125" s="39"/>
      <c r="H125" s="45"/>
    </row>
    <row r="126" s="2" customFormat="1" ht="16.8" customHeight="1">
      <c r="A126" s="39"/>
      <c r="B126" s="45"/>
      <c r="C126" s="319" t="s">
        <v>1292</v>
      </c>
      <c r="D126" s="39"/>
      <c r="E126" s="39"/>
      <c r="F126" s="39"/>
      <c r="G126" s="39"/>
      <c r="H126" s="45"/>
    </row>
    <row r="127" s="2" customFormat="1" ht="16.8" customHeight="1">
      <c r="A127" s="39"/>
      <c r="B127" s="45"/>
      <c r="C127" s="317" t="s">
        <v>361</v>
      </c>
      <c r="D127" s="317" t="s">
        <v>362</v>
      </c>
      <c r="E127" s="18" t="s">
        <v>313</v>
      </c>
      <c r="F127" s="318">
        <v>148</v>
      </c>
      <c r="G127" s="39"/>
      <c r="H127" s="45"/>
    </row>
    <row r="128" s="2" customFormat="1" ht="16.8" customHeight="1">
      <c r="A128" s="39"/>
      <c r="B128" s="45"/>
      <c r="C128" s="317" t="s">
        <v>366</v>
      </c>
      <c r="D128" s="317" t="s">
        <v>367</v>
      </c>
      <c r="E128" s="18" t="s">
        <v>313</v>
      </c>
      <c r="F128" s="318">
        <v>150.22</v>
      </c>
      <c r="G128" s="39"/>
      <c r="H128" s="45"/>
    </row>
    <row r="129" s="2" customFormat="1" ht="16.8" customHeight="1">
      <c r="A129" s="39"/>
      <c r="B129" s="45"/>
      <c r="C129" s="313" t="s">
        <v>133</v>
      </c>
      <c r="D129" s="314" t="s">
        <v>1</v>
      </c>
      <c r="E129" s="315" t="s">
        <v>1</v>
      </c>
      <c r="F129" s="316">
        <v>40</v>
      </c>
      <c r="G129" s="39"/>
      <c r="H129" s="45"/>
    </row>
    <row r="130" s="2" customFormat="1" ht="16.8" customHeight="1">
      <c r="A130" s="39"/>
      <c r="B130" s="45"/>
      <c r="C130" s="317" t="s">
        <v>1</v>
      </c>
      <c r="D130" s="317" t="s">
        <v>199</v>
      </c>
      <c r="E130" s="18" t="s">
        <v>1</v>
      </c>
      <c r="F130" s="318">
        <v>0</v>
      </c>
      <c r="G130" s="39"/>
      <c r="H130" s="45"/>
    </row>
    <row r="131" s="2" customFormat="1" ht="16.8" customHeight="1">
      <c r="A131" s="39"/>
      <c r="B131" s="45"/>
      <c r="C131" s="317" t="s">
        <v>133</v>
      </c>
      <c r="D131" s="317" t="s">
        <v>375</v>
      </c>
      <c r="E131" s="18" t="s">
        <v>1</v>
      </c>
      <c r="F131" s="318">
        <v>40</v>
      </c>
      <c r="G131" s="39"/>
      <c r="H131" s="45"/>
    </row>
    <row r="132" s="2" customFormat="1" ht="16.8" customHeight="1">
      <c r="A132" s="39"/>
      <c r="B132" s="45"/>
      <c r="C132" s="319" t="s">
        <v>1292</v>
      </c>
      <c r="D132" s="39"/>
      <c r="E132" s="39"/>
      <c r="F132" s="39"/>
      <c r="G132" s="39"/>
      <c r="H132" s="45"/>
    </row>
    <row r="133" s="2" customFormat="1" ht="16.8" customHeight="1">
      <c r="A133" s="39"/>
      <c r="B133" s="45"/>
      <c r="C133" s="317" t="s">
        <v>372</v>
      </c>
      <c r="D133" s="317" t="s">
        <v>373</v>
      </c>
      <c r="E133" s="18" t="s">
        <v>313</v>
      </c>
      <c r="F133" s="318">
        <v>40</v>
      </c>
      <c r="G133" s="39"/>
      <c r="H133" s="45"/>
    </row>
    <row r="134" s="2" customFormat="1" ht="16.8" customHeight="1">
      <c r="A134" s="39"/>
      <c r="B134" s="45"/>
      <c r="C134" s="317" t="s">
        <v>377</v>
      </c>
      <c r="D134" s="317" t="s">
        <v>378</v>
      </c>
      <c r="E134" s="18" t="s">
        <v>313</v>
      </c>
      <c r="F134" s="318">
        <v>40.600000000000001</v>
      </c>
      <c r="G134" s="39"/>
      <c r="H134" s="45"/>
    </row>
    <row r="135" s="2" customFormat="1" ht="16.8" customHeight="1">
      <c r="A135" s="39"/>
      <c r="B135" s="45"/>
      <c r="C135" s="313" t="s">
        <v>136</v>
      </c>
      <c r="D135" s="314" t="s">
        <v>1</v>
      </c>
      <c r="E135" s="315" t="s">
        <v>1</v>
      </c>
      <c r="F135" s="316">
        <v>346.70100000000002</v>
      </c>
      <c r="G135" s="39"/>
      <c r="H135" s="45"/>
    </row>
    <row r="136" s="2" customFormat="1" ht="16.8" customHeight="1">
      <c r="A136" s="39"/>
      <c r="B136" s="45"/>
      <c r="C136" s="317" t="s">
        <v>1</v>
      </c>
      <c r="D136" s="317" t="s">
        <v>199</v>
      </c>
      <c r="E136" s="18" t="s">
        <v>1</v>
      </c>
      <c r="F136" s="318">
        <v>0</v>
      </c>
      <c r="G136" s="39"/>
      <c r="H136" s="45"/>
    </row>
    <row r="137" s="2" customFormat="1" ht="16.8" customHeight="1">
      <c r="A137" s="39"/>
      <c r="B137" s="45"/>
      <c r="C137" s="317" t="s">
        <v>1</v>
      </c>
      <c r="D137" s="317" t="s">
        <v>303</v>
      </c>
      <c r="E137" s="18" t="s">
        <v>1</v>
      </c>
      <c r="F137" s="318">
        <v>0</v>
      </c>
      <c r="G137" s="39"/>
      <c r="H137" s="45"/>
    </row>
    <row r="138" s="2" customFormat="1" ht="16.8" customHeight="1">
      <c r="A138" s="39"/>
      <c r="B138" s="45"/>
      <c r="C138" s="317" t="s">
        <v>136</v>
      </c>
      <c r="D138" s="317" t="s">
        <v>304</v>
      </c>
      <c r="E138" s="18" t="s">
        <v>1</v>
      </c>
      <c r="F138" s="318">
        <v>346.70100000000002</v>
      </c>
      <c r="G138" s="39"/>
      <c r="H138" s="45"/>
    </row>
    <row r="139" s="2" customFormat="1" ht="16.8" customHeight="1">
      <c r="A139" s="39"/>
      <c r="B139" s="45"/>
      <c r="C139" s="319" t="s">
        <v>1292</v>
      </c>
      <c r="D139" s="39"/>
      <c r="E139" s="39"/>
      <c r="F139" s="39"/>
      <c r="G139" s="39"/>
      <c r="H139" s="45"/>
    </row>
    <row r="140" s="2" customFormat="1" ht="16.8" customHeight="1">
      <c r="A140" s="39"/>
      <c r="B140" s="45"/>
      <c r="C140" s="317" t="s">
        <v>261</v>
      </c>
      <c r="D140" s="317" t="s">
        <v>262</v>
      </c>
      <c r="E140" s="18" t="s">
        <v>208</v>
      </c>
      <c r="F140" s="318">
        <v>346.70100000000002</v>
      </c>
      <c r="G140" s="39"/>
      <c r="H140" s="45"/>
    </row>
    <row r="141" s="2" customFormat="1">
      <c r="A141" s="39"/>
      <c r="B141" s="45"/>
      <c r="C141" s="317" t="s">
        <v>306</v>
      </c>
      <c r="D141" s="317" t="s">
        <v>307</v>
      </c>
      <c r="E141" s="18" t="s">
        <v>208</v>
      </c>
      <c r="F141" s="318">
        <v>346.70100000000002</v>
      </c>
      <c r="G141" s="39"/>
      <c r="H141" s="45"/>
    </row>
    <row r="142" s="2" customFormat="1" ht="16.8" customHeight="1">
      <c r="A142" s="39"/>
      <c r="B142" s="45"/>
      <c r="C142" s="313" t="s">
        <v>139</v>
      </c>
      <c r="D142" s="314" t="s">
        <v>1</v>
      </c>
      <c r="E142" s="315" t="s">
        <v>1</v>
      </c>
      <c r="F142" s="316">
        <v>123.96899999999999</v>
      </c>
      <c r="G142" s="39"/>
      <c r="H142" s="45"/>
    </row>
    <row r="143" s="2" customFormat="1" ht="16.8" customHeight="1">
      <c r="A143" s="39"/>
      <c r="B143" s="45"/>
      <c r="C143" s="317" t="s">
        <v>139</v>
      </c>
      <c r="D143" s="317" t="s">
        <v>288</v>
      </c>
      <c r="E143" s="18" t="s">
        <v>1</v>
      </c>
      <c r="F143" s="318">
        <v>123.96899999999999</v>
      </c>
      <c r="G143" s="39"/>
      <c r="H143" s="45"/>
    </row>
    <row r="144" s="2" customFormat="1" ht="16.8" customHeight="1">
      <c r="A144" s="39"/>
      <c r="B144" s="45"/>
      <c r="C144" s="319" t="s">
        <v>1292</v>
      </c>
      <c r="D144" s="39"/>
      <c r="E144" s="39"/>
      <c r="F144" s="39"/>
      <c r="G144" s="39"/>
      <c r="H144" s="45"/>
    </row>
    <row r="145" s="2" customFormat="1" ht="16.8" customHeight="1">
      <c r="A145" s="39"/>
      <c r="B145" s="45"/>
      <c r="C145" s="317" t="s">
        <v>283</v>
      </c>
      <c r="D145" s="317" t="s">
        <v>284</v>
      </c>
      <c r="E145" s="18" t="s">
        <v>208</v>
      </c>
      <c r="F145" s="318">
        <v>123.96899999999999</v>
      </c>
      <c r="G145" s="39"/>
      <c r="H145" s="45"/>
    </row>
    <row r="146" s="2" customFormat="1" ht="16.8" customHeight="1">
      <c r="A146" s="39"/>
      <c r="B146" s="45"/>
      <c r="C146" s="317" t="s">
        <v>261</v>
      </c>
      <c r="D146" s="317" t="s">
        <v>262</v>
      </c>
      <c r="E146" s="18" t="s">
        <v>208</v>
      </c>
      <c r="F146" s="318">
        <v>346.70100000000002</v>
      </c>
      <c r="G146" s="39"/>
      <c r="H146" s="45"/>
    </row>
    <row r="147" s="2" customFormat="1" ht="16.8" customHeight="1">
      <c r="A147" s="39"/>
      <c r="B147" s="45"/>
      <c r="C147" s="317" t="s">
        <v>297</v>
      </c>
      <c r="D147" s="317" t="s">
        <v>298</v>
      </c>
      <c r="E147" s="18" t="s">
        <v>275</v>
      </c>
      <c r="F147" s="318">
        <v>223.14400000000001</v>
      </c>
      <c r="G147" s="39"/>
      <c r="H147" s="45"/>
    </row>
    <row r="148" s="2" customFormat="1" ht="16.8" customHeight="1">
      <c r="A148" s="39"/>
      <c r="B148" s="45"/>
      <c r="C148" s="313" t="s">
        <v>142</v>
      </c>
      <c r="D148" s="314" t="s">
        <v>1</v>
      </c>
      <c r="E148" s="315" t="s">
        <v>1</v>
      </c>
      <c r="F148" s="316">
        <v>189.91200000000001</v>
      </c>
      <c r="G148" s="39"/>
      <c r="H148" s="45"/>
    </row>
    <row r="149" s="2" customFormat="1" ht="16.8" customHeight="1">
      <c r="A149" s="39"/>
      <c r="B149" s="45"/>
      <c r="C149" s="317" t="s">
        <v>142</v>
      </c>
      <c r="D149" s="317" t="s">
        <v>253</v>
      </c>
      <c r="E149" s="18" t="s">
        <v>1</v>
      </c>
      <c r="F149" s="318">
        <v>189.91200000000001</v>
      </c>
      <c r="G149" s="39"/>
      <c r="H149" s="45"/>
    </row>
    <row r="150" s="2" customFormat="1" ht="16.8" customHeight="1">
      <c r="A150" s="39"/>
      <c r="B150" s="45"/>
      <c r="C150" s="319" t="s">
        <v>1292</v>
      </c>
      <c r="D150" s="39"/>
      <c r="E150" s="39"/>
      <c r="F150" s="39"/>
      <c r="G150" s="39"/>
      <c r="H150" s="45"/>
    </row>
    <row r="151" s="2" customFormat="1">
      <c r="A151" s="39"/>
      <c r="B151" s="45"/>
      <c r="C151" s="317" t="s">
        <v>239</v>
      </c>
      <c r="D151" s="317" t="s">
        <v>240</v>
      </c>
      <c r="E151" s="18" t="s">
        <v>208</v>
      </c>
      <c r="F151" s="318">
        <v>383.99400000000003</v>
      </c>
      <c r="G151" s="39"/>
      <c r="H151" s="45"/>
    </row>
    <row r="152" s="2" customFormat="1" ht="16.8" customHeight="1">
      <c r="A152" s="39"/>
      <c r="B152" s="45"/>
      <c r="C152" s="317" t="s">
        <v>261</v>
      </c>
      <c r="D152" s="317" t="s">
        <v>262</v>
      </c>
      <c r="E152" s="18" t="s">
        <v>208</v>
      </c>
      <c r="F152" s="318">
        <v>346.70100000000002</v>
      </c>
      <c r="G152" s="39"/>
      <c r="H152" s="45"/>
    </row>
    <row r="153" s="2" customFormat="1" ht="16.8" customHeight="1">
      <c r="A153" s="39"/>
      <c r="B153" s="45"/>
      <c r="C153" s="317" t="s">
        <v>291</v>
      </c>
      <c r="D153" s="317" t="s">
        <v>292</v>
      </c>
      <c r="E153" s="18" t="s">
        <v>275</v>
      </c>
      <c r="F153" s="318">
        <v>341.84199999999998</v>
      </c>
      <c r="G153" s="39"/>
      <c r="H153" s="45"/>
    </row>
    <row r="154" s="2" customFormat="1" ht="16.8" customHeight="1">
      <c r="A154" s="39"/>
      <c r="B154" s="45"/>
      <c r="C154" s="313" t="s">
        <v>145</v>
      </c>
      <c r="D154" s="314" t="s">
        <v>1</v>
      </c>
      <c r="E154" s="315" t="s">
        <v>1</v>
      </c>
      <c r="F154" s="316">
        <v>383.99400000000003</v>
      </c>
      <c r="G154" s="39"/>
      <c r="H154" s="45"/>
    </row>
    <row r="155" s="2" customFormat="1" ht="16.8" customHeight="1">
      <c r="A155" s="39"/>
      <c r="B155" s="45"/>
      <c r="C155" s="317" t="s">
        <v>145</v>
      </c>
      <c r="D155" s="317" t="s">
        <v>152</v>
      </c>
      <c r="E155" s="18" t="s">
        <v>1</v>
      </c>
      <c r="F155" s="318">
        <v>383.99400000000003</v>
      </c>
      <c r="G155" s="39"/>
      <c r="H155" s="45"/>
    </row>
    <row r="156" s="2" customFormat="1" ht="16.8" customHeight="1">
      <c r="A156" s="39"/>
      <c r="B156" s="45"/>
      <c r="C156" s="319" t="s">
        <v>1292</v>
      </c>
      <c r="D156" s="39"/>
      <c r="E156" s="39"/>
      <c r="F156" s="39"/>
      <c r="G156" s="39"/>
      <c r="H156" s="45"/>
    </row>
    <row r="157" s="2" customFormat="1">
      <c r="A157" s="39"/>
      <c r="B157" s="45"/>
      <c r="C157" s="317" t="s">
        <v>239</v>
      </c>
      <c r="D157" s="317" t="s">
        <v>240</v>
      </c>
      <c r="E157" s="18" t="s">
        <v>208</v>
      </c>
      <c r="F157" s="318">
        <v>383.99400000000003</v>
      </c>
      <c r="G157" s="39"/>
      <c r="H157" s="45"/>
    </row>
    <row r="158" s="2" customFormat="1">
      <c r="A158" s="39"/>
      <c r="B158" s="45"/>
      <c r="C158" s="317" t="s">
        <v>228</v>
      </c>
      <c r="D158" s="317" t="s">
        <v>229</v>
      </c>
      <c r="E158" s="18" t="s">
        <v>208</v>
      </c>
      <c r="F158" s="318">
        <v>383.99400000000003</v>
      </c>
      <c r="G158" s="39"/>
      <c r="H158" s="45"/>
    </row>
    <row r="159" s="2" customFormat="1">
      <c r="A159" s="39"/>
      <c r="B159" s="45"/>
      <c r="C159" s="317" t="s">
        <v>256</v>
      </c>
      <c r="D159" s="317" t="s">
        <v>257</v>
      </c>
      <c r="E159" s="18" t="s">
        <v>208</v>
      </c>
      <c r="F159" s="318">
        <v>383.99400000000003</v>
      </c>
      <c r="G159" s="39"/>
      <c r="H159" s="45"/>
    </row>
    <row r="160" s="2" customFormat="1" ht="16.8" customHeight="1">
      <c r="A160" s="39"/>
      <c r="B160" s="45"/>
      <c r="C160" s="317" t="s">
        <v>261</v>
      </c>
      <c r="D160" s="317" t="s">
        <v>262</v>
      </c>
      <c r="E160" s="18" t="s">
        <v>208</v>
      </c>
      <c r="F160" s="318">
        <v>767.98800000000006</v>
      </c>
      <c r="G160" s="39"/>
      <c r="H160" s="45"/>
    </row>
    <row r="161" s="2" customFormat="1">
      <c r="A161" s="39"/>
      <c r="B161" s="45"/>
      <c r="C161" s="317" t="s">
        <v>273</v>
      </c>
      <c r="D161" s="317" t="s">
        <v>274</v>
      </c>
      <c r="E161" s="18" t="s">
        <v>275</v>
      </c>
      <c r="F161" s="318">
        <v>691.18899999999996</v>
      </c>
      <c r="G161" s="39"/>
      <c r="H161" s="45"/>
    </row>
    <row r="162" s="2" customFormat="1" ht="16.8" customHeight="1">
      <c r="A162" s="39"/>
      <c r="B162" s="45"/>
      <c r="C162" s="317" t="s">
        <v>267</v>
      </c>
      <c r="D162" s="317" t="s">
        <v>268</v>
      </c>
      <c r="E162" s="18" t="s">
        <v>208</v>
      </c>
      <c r="F162" s="318">
        <v>767.98800000000006</v>
      </c>
      <c r="G162" s="39"/>
      <c r="H162" s="45"/>
    </row>
    <row r="163" s="2" customFormat="1" ht="16.8" customHeight="1">
      <c r="A163" s="39"/>
      <c r="B163" s="45"/>
      <c r="C163" s="313" t="s">
        <v>148</v>
      </c>
      <c r="D163" s="314" t="s">
        <v>149</v>
      </c>
      <c r="E163" s="315" t="s">
        <v>1</v>
      </c>
      <c r="F163" s="316">
        <v>194.08199999999999</v>
      </c>
      <c r="G163" s="39"/>
      <c r="H163" s="45"/>
    </row>
    <row r="164" s="2" customFormat="1" ht="16.8" customHeight="1">
      <c r="A164" s="39"/>
      <c r="B164" s="45"/>
      <c r="C164" s="317" t="s">
        <v>1</v>
      </c>
      <c r="D164" s="317" t="s">
        <v>199</v>
      </c>
      <c r="E164" s="18" t="s">
        <v>1</v>
      </c>
      <c r="F164" s="318">
        <v>0</v>
      </c>
      <c r="G164" s="39"/>
      <c r="H164" s="45"/>
    </row>
    <row r="165" s="2" customFormat="1" ht="16.8" customHeight="1">
      <c r="A165" s="39"/>
      <c r="B165" s="45"/>
      <c r="C165" s="317" t="s">
        <v>1</v>
      </c>
      <c r="D165" s="317" t="s">
        <v>242</v>
      </c>
      <c r="E165" s="18" t="s">
        <v>1</v>
      </c>
      <c r="F165" s="318">
        <v>0</v>
      </c>
      <c r="G165" s="39"/>
      <c r="H165" s="45"/>
    </row>
    <row r="166" s="2" customFormat="1" ht="16.8" customHeight="1">
      <c r="A166" s="39"/>
      <c r="B166" s="45"/>
      <c r="C166" s="317" t="s">
        <v>1</v>
      </c>
      <c r="D166" s="317" t="s">
        <v>243</v>
      </c>
      <c r="E166" s="18" t="s">
        <v>1</v>
      </c>
      <c r="F166" s="318">
        <v>0</v>
      </c>
      <c r="G166" s="39"/>
      <c r="H166" s="45"/>
    </row>
    <row r="167" s="2" customFormat="1" ht="16.8" customHeight="1">
      <c r="A167" s="39"/>
      <c r="B167" s="45"/>
      <c r="C167" s="317" t="s">
        <v>1</v>
      </c>
      <c r="D167" s="317" t="s">
        <v>244</v>
      </c>
      <c r="E167" s="18" t="s">
        <v>1</v>
      </c>
      <c r="F167" s="318">
        <v>24.420000000000002</v>
      </c>
      <c r="G167" s="39"/>
      <c r="H167" s="45"/>
    </row>
    <row r="168" s="2" customFormat="1" ht="16.8" customHeight="1">
      <c r="A168" s="39"/>
      <c r="B168" s="45"/>
      <c r="C168" s="317" t="s">
        <v>1</v>
      </c>
      <c r="D168" s="317" t="s">
        <v>245</v>
      </c>
      <c r="E168" s="18" t="s">
        <v>1</v>
      </c>
      <c r="F168" s="318">
        <v>8.4000000000000004</v>
      </c>
      <c r="G168" s="39"/>
      <c r="H168" s="45"/>
    </row>
    <row r="169" s="2" customFormat="1" ht="16.8" customHeight="1">
      <c r="A169" s="39"/>
      <c r="B169" s="45"/>
      <c r="C169" s="317" t="s">
        <v>1</v>
      </c>
      <c r="D169" s="317" t="s">
        <v>247</v>
      </c>
      <c r="E169" s="18" t="s">
        <v>1</v>
      </c>
      <c r="F169" s="318">
        <v>0</v>
      </c>
      <c r="G169" s="39"/>
      <c r="H169" s="45"/>
    </row>
    <row r="170" s="2" customFormat="1" ht="16.8" customHeight="1">
      <c r="A170" s="39"/>
      <c r="B170" s="45"/>
      <c r="C170" s="317" t="s">
        <v>1</v>
      </c>
      <c r="D170" s="317" t="s">
        <v>248</v>
      </c>
      <c r="E170" s="18" t="s">
        <v>1</v>
      </c>
      <c r="F170" s="318">
        <v>97.680000000000007</v>
      </c>
      <c r="G170" s="39"/>
      <c r="H170" s="45"/>
    </row>
    <row r="171" s="2" customFormat="1" ht="16.8" customHeight="1">
      <c r="A171" s="39"/>
      <c r="B171" s="45"/>
      <c r="C171" s="317" t="s">
        <v>1</v>
      </c>
      <c r="D171" s="317" t="s">
        <v>249</v>
      </c>
      <c r="E171" s="18" t="s">
        <v>1</v>
      </c>
      <c r="F171" s="318">
        <v>50.399999999999999</v>
      </c>
      <c r="G171" s="39"/>
      <c r="H171" s="45"/>
    </row>
    <row r="172" s="2" customFormat="1" ht="16.8" customHeight="1">
      <c r="A172" s="39"/>
      <c r="B172" s="45"/>
      <c r="C172" s="317" t="s">
        <v>1</v>
      </c>
      <c r="D172" s="317" t="s">
        <v>250</v>
      </c>
      <c r="E172" s="18" t="s">
        <v>1</v>
      </c>
      <c r="F172" s="318">
        <v>0</v>
      </c>
      <c r="G172" s="39"/>
      <c r="H172" s="45"/>
    </row>
    <row r="173" s="2" customFormat="1" ht="16.8" customHeight="1">
      <c r="A173" s="39"/>
      <c r="B173" s="45"/>
      <c r="C173" s="317" t="s">
        <v>1</v>
      </c>
      <c r="D173" s="317" t="s">
        <v>251</v>
      </c>
      <c r="E173" s="18" t="s">
        <v>1</v>
      </c>
      <c r="F173" s="318">
        <v>11.112</v>
      </c>
      <c r="G173" s="39"/>
      <c r="H173" s="45"/>
    </row>
    <row r="174" s="2" customFormat="1" ht="16.8" customHeight="1">
      <c r="A174" s="39"/>
      <c r="B174" s="45"/>
      <c r="C174" s="317" t="s">
        <v>1</v>
      </c>
      <c r="D174" s="317" t="s">
        <v>252</v>
      </c>
      <c r="E174" s="18" t="s">
        <v>1</v>
      </c>
      <c r="F174" s="318">
        <v>2.0699999999999998</v>
      </c>
      <c r="G174" s="39"/>
      <c r="H174" s="45"/>
    </row>
    <row r="175" s="2" customFormat="1" ht="16.8" customHeight="1">
      <c r="A175" s="39"/>
      <c r="B175" s="45"/>
      <c r="C175" s="317" t="s">
        <v>148</v>
      </c>
      <c r="D175" s="317" t="s">
        <v>149</v>
      </c>
      <c r="E175" s="18" t="s">
        <v>1</v>
      </c>
      <c r="F175" s="318">
        <v>194.08199999999999</v>
      </c>
      <c r="G175" s="39"/>
      <c r="H175" s="45"/>
    </row>
    <row r="176" s="2" customFormat="1" ht="16.8" customHeight="1">
      <c r="A176" s="39"/>
      <c r="B176" s="45"/>
      <c r="C176" s="319" t="s">
        <v>1292</v>
      </c>
      <c r="D176" s="39"/>
      <c r="E176" s="39"/>
      <c r="F176" s="39"/>
      <c r="G176" s="39"/>
      <c r="H176" s="45"/>
    </row>
    <row r="177" s="2" customFormat="1">
      <c r="A177" s="39"/>
      <c r="B177" s="45"/>
      <c r="C177" s="317" t="s">
        <v>239</v>
      </c>
      <c r="D177" s="317" t="s">
        <v>240</v>
      </c>
      <c r="E177" s="18" t="s">
        <v>208</v>
      </c>
      <c r="F177" s="318">
        <v>383.99400000000003</v>
      </c>
      <c r="G177" s="39"/>
      <c r="H177" s="45"/>
    </row>
    <row r="178" s="2" customFormat="1" ht="16.8" customHeight="1">
      <c r="A178" s="39"/>
      <c r="B178" s="45"/>
      <c r="C178" s="317" t="s">
        <v>279</v>
      </c>
      <c r="D178" s="317" t="s">
        <v>280</v>
      </c>
      <c r="E178" s="18" t="s">
        <v>208</v>
      </c>
      <c r="F178" s="318">
        <v>189.91200000000001</v>
      </c>
      <c r="G178" s="39"/>
      <c r="H178" s="45"/>
    </row>
    <row r="179" s="2" customFormat="1" ht="16.8" customHeight="1">
      <c r="A179" s="39"/>
      <c r="B179" s="45"/>
      <c r="C179" s="313" t="s">
        <v>152</v>
      </c>
      <c r="D179" s="314" t="s">
        <v>1</v>
      </c>
      <c r="E179" s="315" t="s">
        <v>1</v>
      </c>
      <c r="F179" s="316">
        <v>383.99400000000003</v>
      </c>
      <c r="G179" s="39"/>
      <c r="H179" s="45"/>
    </row>
    <row r="180" s="2" customFormat="1" ht="16.8" customHeight="1">
      <c r="A180" s="39"/>
      <c r="B180" s="45"/>
      <c r="C180" s="317" t="s">
        <v>1</v>
      </c>
      <c r="D180" s="317" t="s">
        <v>199</v>
      </c>
      <c r="E180" s="18" t="s">
        <v>1</v>
      </c>
      <c r="F180" s="318">
        <v>0</v>
      </c>
      <c r="G180" s="39"/>
      <c r="H180" s="45"/>
    </row>
    <row r="181" s="2" customFormat="1" ht="16.8" customHeight="1">
      <c r="A181" s="39"/>
      <c r="B181" s="45"/>
      <c r="C181" s="317" t="s">
        <v>1</v>
      </c>
      <c r="D181" s="317" t="s">
        <v>210</v>
      </c>
      <c r="E181" s="18" t="s">
        <v>1</v>
      </c>
      <c r="F181" s="318">
        <v>0</v>
      </c>
      <c r="G181" s="39"/>
      <c r="H181" s="45"/>
    </row>
    <row r="182" s="2" customFormat="1" ht="16.8" customHeight="1">
      <c r="A182" s="39"/>
      <c r="B182" s="45"/>
      <c r="C182" s="317" t="s">
        <v>1</v>
      </c>
      <c r="D182" s="317" t="s">
        <v>211</v>
      </c>
      <c r="E182" s="18" t="s">
        <v>1</v>
      </c>
      <c r="F182" s="318">
        <v>462.18000000000001</v>
      </c>
      <c r="G182" s="39"/>
      <c r="H182" s="45"/>
    </row>
    <row r="183" s="2" customFormat="1" ht="16.8" customHeight="1">
      <c r="A183" s="39"/>
      <c r="B183" s="45"/>
      <c r="C183" s="317" t="s">
        <v>1</v>
      </c>
      <c r="D183" s="317" t="s">
        <v>212</v>
      </c>
      <c r="E183" s="18" t="s">
        <v>1</v>
      </c>
      <c r="F183" s="318">
        <v>0</v>
      </c>
      <c r="G183" s="39"/>
      <c r="H183" s="45"/>
    </row>
    <row r="184" s="2" customFormat="1" ht="16.8" customHeight="1">
      <c r="A184" s="39"/>
      <c r="B184" s="45"/>
      <c r="C184" s="317" t="s">
        <v>1</v>
      </c>
      <c r="D184" s="317" t="s">
        <v>213</v>
      </c>
      <c r="E184" s="18" t="s">
        <v>1</v>
      </c>
      <c r="F184" s="318">
        <v>18.129999999999999</v>
      </c>
      <c r="G184" s="39"/>
      <c r="H184" s="45"/>
    </row>
    <row r="185" s="2" customFormat="1" ht="16.8" customHeight="1">
      <c r="A185" s="39"/>
      <c r="B185" s="45"/>
      <c r="C185" s="317" t="s">
        <v>1</v>
      </c>
      <c r="D185" s="317" t="s">
        <v>214</v>
      </c>
      <c r="E185" s="18" t="s">
        <v>1</v>
      </c>
      <c r="F185" s="318">
        <v>12.788</v>
      </c>
      <c r="G185" s="39"/>
      <c r="H185" s="45"/>
    </row>
    <row r="186" s="2" customFormat="1" ht="16.8" customHeight="1">
      <c r="A186" s="39"/>
      <c r="B186" s="45"/>
      <c r="C186" s="317" t="s">
        <v>1</v>
      </c>
      <c r="D186" s="317" t="s">
        <v>215</v>
      </c>
      <c r="E186" s="18" t="s">
        <v>1</v>
      </c>
      <c r="F186" s="318">
        <v>-0.19800000000000001</v>
      </c>
      <c r="G186" s="39"/>
      <c r="H186" s="45"/>
    </row>
    <row r="187" s="2" customFormat="1" ht="16.8" customHeight="1">
      <c r="A187" s="39"/>
      <c r="B187" s="45"/>
      <c r="C187" s="317" t="s">
        <v>1</v>
      </c>
      <c r="D187" s="317" t="s">
        <v>216</v>
      </c>
      <c r="E187" s="18" t="s">
        <v>1</v>
      </c>
      <c r="F187" s="318">
        <v>-76.233999999999995</v>
      </c>
      <c r="G187" s="39"/>
      <c r="H187" s="45"/>
    </row>
    <row r="188" s="2" customFormat="1" ht="16.8" customHeight="1">
      <c r="A188" s="39"/>
      <c r="B188" s="45"/>
      <c r="C188" s="317" t="s">
        <v>1</v>
      </c>
      <c r="D188" s="317" t="s">
        <v>217</v>
      </c>
      <c r="E188" s="18" t="s">
        <v>1</v>
      </c>
      <c r="F188" s="318">
        <v>-32.671999999999997</v>
      </c>
      <c r="G188" s="39"/>
      <c r="H188" s="45"/>
    </row>
    <row r="189" s="2" customFormat="1" ht="16.8" customHeight="1">
      <c r="A189" s="39"/>
      <c r="B189" s="45"/>
      <c r="C189" s="317" t="s">
        <v>152</v>
      </c>
      <c r="D189" s="317" t="s">
        <v>149</v>
      </c>
      <c r="E189" s="18" t="s">
        <v>1</v>
      </c>
      <c r="F189" s="318">
        <v>383.99400000000003</v>
      </c>
      <c r="G189" s="39"/>
      <c r="H189" s="45"/>
    </row>
    <row r="190" s="2" customFormat="1" ht="16.8" customHeight="1">
      <c r="A190" s="39"/>
      <c r="B190" s="45"/>
      <c r="C190" s="319" t="s">
        <v>1292</v>
      </c>
      <c r="D190" s="39"/>
      <c r="E190" s="39"/>
      <c r="F190" s="39"/>
      <c r="G190" s="39"/>
      <c r="H190" s="45"/>
    </row>
    <row r="191" s="2" customFormat="1">
      <c r="A191" s="39"/>
      <c r="B191" s="45"/>
      <c r="C191" s="317" t="s">
        <v>206</v>
      </c>
      <c r="D191" s="317" t="s">
        <v>207</v>
      </c>
      <c r="E191" s="18" t="s">
        <v>208</v>
      </c>
      <c r="F191" s="318">
        <v>383.99400000000003</v>
      </c>
      <c r="G191" s="39"/>
      <c r="H191" s="45"/>
    </row>
    <row r="192" s="2" customFormat="1">
      <c r="A192" s="39"/>
      <c r="B192" s="45"/>
      <c r="C192" s="317" t="s">
        <v>239</v>
      </c>
      <c r="D192" s="317" t="s">
        <v>240</v>
      </c>
      <c r="E192" s="18" t="s">
        <v>208</v>
      </c>
      <c r="F192" s="318">
        <v>383.99400000000003</v>
      </c>
      <c r="G192" s="39"/>
      <c r="H192" s="45"/>
    </row>
    <row r="193" s="2" customFormat="1" ht="16.8" customHeight="1">
      <c r="A193" s="39"/>
      <c r="B193" s="45"/>
      <c r="C193" s="317" t="s">
        <v>279</v>
      </c>
      <c r="D193" s="317" t="s">
        <v>280</v>
      </c>
      <c r="E193" s="18" t="s">
        <v>208</v>
      </c>
      <c r="F193" s="318">
        <v>189.91200000000001</v>
      </c>
      <c r="G193" s="39"/>
      <c r="H193" s="45"/>
    </row>
    <row r="194" s="2" customFormat="1" ht="26.4" customHeight="1">
      <c r="A194" s="39"/>
      <c r="B194" s="45"/>
      <c r="C194" s="312" t="s">
        <v>1293</v>
      </c>
      <c r="D194" s="312" t="s">
        <v>95</v>
      </c>
      <c r="E194" s="39"/>
      <c r="F194" s="39"/>
      <c r="G194" s="39"/>
      <c r="H194" s="45"/>
    </row>
    <row r="195" s="2" customFormat="1" ht="16.8" customHeight="1">
      <c r="A195" s="39"/>
      <c r="B195" s="45"/>
      <c r="C195" s="313" t="s">
        <v>121</v>
      </c>
      <c r="D195" s="314" t="s">
        <v>1</v>
      </c>
      <c r="E195" s="315" t="s">
        <v>1</v>
      </c>
      <c r="F195" s="316">
        <v>17.579999999999998</v>
      </c>
      <c r="G195" s="39"/>
      <c r="H195" s="45"/>
    </row>
    <row r="196" s="2" customFormat="1" ht="16.8" customHeight="1">
      <c r="A196" s="39"/>
      <c r="B196" s="45"/>
      <c r="C196" s="317" t="s">
        <v>1</v>
      </c>
      <c r="D196" s="317" t="s">
        <v>199</v>
      </c>
      <c r="E196" s="18" t="s">
        <v>1</v>
      </c>
      <c r="F196" s="318">
        <v>0</v>
      </c>
      <c r="G196" s="39"/>
      <c r="H196" s="45"/>
    </row>
    <row r="197" s="2" customFormat="1" ht="16.8" customHeight="1">
      <c r="A197" s="39"/>
      <c r="B197" s="45"/>
      <c r="C197" s="317" t="s">
        <v>1</v>
      </c>
      <c r="D197" s="317" t="s">
        <v>242</v>
      </c>
      <c r="E197" s="18" t="s">
        <v>1</v>
      </c>
      <c r="F197" s="318">
        <v>0</v>
      </c>
      <c r="G197" s="39"/>
      <c r="H197" s="45"/>
    </row>
    <row r="198" s="2" customFormat="1" ht="16.8" customHeight="1">
      <c r="A198" s="39"/>
      <c r="B198" s="45"/>
      <c r="C198" s="317" t="s">
        <v>1</v>
      </c>
      <c r="D198" s="317" t="s">
        <v>243</v>
      </c>
      <c r="E198" s="18" t="s">
        <v>1</v>
      </c>
      <c r="F198" s="318">
        <v>0</v>
      </c>
      <c r="G198" s="39"/>
      <c r="H198" s="45"/>
    </row>
    <row r="199" s="2" customFormat="1" ht="16.8" customHeight="1">
      <c r="A199" s="39"/>
      <c r="B199" s="45"/>
      <c r="C199" s="317" t="s">
        <v>1</v>
      </c>
      <c r="D199" s="317" t="s">
        <v>611</v>
      </c>
      <c r="E199" s="18" t="s">
        <v>1</v>
      </c>
      <c r="F199" s="318">
        <v>1.9199999999999999</v>
      </c>
      <c r="G199" s="39"/>
      <c r="H199" s="45"/>
    </row>
    <row r="200" s="2" customFormat="1" ht="16.8" customHeight="1">
      <c r="A200" s="39"/>
      <c r="B200" s="45"/>
      <c r="C200" s="317" t="s">
        <v>1</v>
      </c>
      <c r="D200" s="317" t="s">
        <v>612</v>
      </c>
      <c r="E200" s="18" t="s">
        <v>1</v>
      </c>
      <c r="F200" s="318">
        <v>15.66</v>
      </c>
      <c r="G200" s="39"/>
      <c r="H200" s="45"/>
    </row>
    <row r="201" s="2" customFormat="1" ht="16.8" customHeight="1">
      <c r="A201" s="39"/>
      <c r="B201" s="45"/>
      <c r="C201" s="317" t="s">
        <v>121</v>
      </c>
      <c r="D201" s="317" t="s">
        <v>246</v>
      </c>
      <c r="E201" s="18" t="s">
        <v>1</v>
      </c>
      <c r="F201" s="318">
        <v>17.579999999999998</v>
      </c>
      <c r="G201" s="39"/>
      <c r="H201" s="45"/>
    </row>
    <row r="202" s="2" customFormat="1" ht="16.8" customHeight="1">
      <c r="A202" s="39"/>
      <c r="B202" s="45"/>
      <c r="C202" s="319" t="s">
        <v>1292</v>
      </c>
      <c r="D202" s="39"/>
      <c r="E202" s="39"/>
      <c r="F202" s="39"/>
      <c r="G202" s="39"/>
      <c r="H202" s="45"/>
    </row>
    <row r="203" s="2" customFormat="1">
      <c r="A203" s="39"/>
      <c r="B203" s="45"/>
      <c r="C203" s="317" t="s">
        <v>239</v>
      </c>
      <c r="D203" s="317" t="s">
        <v>240</v>
      </c>
      <c r="E203" s="18" t="s">
        <v>208</v>
      </c>
      <c r="F203" s="318">
        <v>159.88999999999999</v>
      </c>
      <c r="G203" s="39"/>
      <c r="H203" s="45"/>
    </row>
    <row r="204" s="2" customFormat="1" ht="16.8" customHeight="1">
      <c r="A204" s="39"/>
      <c r="B204" s="45"/>
      <c r="C204" s="317" t="s">
        <v>261</v>
      </c>
      <c r="D204" s="317" t="s">
        <v>262</v>
      </c>
      <c r="E204" s="18" t="s">
        <v>208</v>
      </c>
      <c r="F204" s="318">
        <v>151.96700000000001</v>
      </c>
      <c r="G204" s="39"/>
      <c r="H204" s="45"/>
    </row>
    <row r="205" s="2" customFormat="1" ht="16.8" customHeight="1">
      <c r="A205" s="39"/>
      <c r="B205" s="45"/>
      <c r="C205" s="317" t="s">
        <v>318</v>
      </c>
      <c r="D205" s="317" t="s">
        <v>319</v>
      </c>
      <c r="E205" s="18" t="s">
        <v>208</v>
      </c>
      <c r="F205" s="318">
        <v>17.579999999999998</v>
      </c>
      <c r="G205" s="39"/>
      <c r="H205" s="45"/>
    </row>
    <row r="206" s="2" customFormat="1" ht="16.8" customHeight="1">
      <c r="A206" s="39"/>
      <c r="B206" s="45"/>
      <c r="C206" s="313" t="s">
        <v>123</v>
      </c>
      <c r="D206" s="314" t="s">
        <v>124</v>
      </c>
      <c r="E206" s="315" t="s">
        <v>1</v>
      </c>
      <c r="F206" s="316">
        <v>53.380000000000003</v>
      </c>
      <c r="G206" s="39"/>
      <c r="H206" s="45"/>
    </row>
    <row r="207" s="2" customFormat="1" ht="16.8" customHeight="1">
      <c r="A207" s="39"/>
      <c r="B207" s="45"/>
      <c r="C207" s="317" t="s">
        <v>1</v>
      </c>
      <c r="D207" s="317" t="s">
        <v>247</v>
      </c>
      <c r="E207" s="18" t="s">
        <v>1</v>
      </c>
      <c r="F207" s="318">
        <v>0</v>
      </c>
      <c r="G207" s="39"/>
      <c r="H207" s="45"/>
    </row>
    <row r="208" s="2" customFormat="1" ht="16.8" customHeight="1">
      <c r="A208" s="39"/>
      <c r="B208" s="45"/>
      <c r="C208" s="317" t="s">
        <v>1</v>
      </c>
      <c r="D208" s="317" t="s">
        <v>613</v>
      </c>
      <c r="E208" s="18" t="s">
        <v>1</v>
      </c>
      <c r="F208" s="318">
        <v>6.4000000000000004</v>
      </c>
      <c r="G208" s="39"/>
      <c r="H208" s="45"/>
    </row>
    <row r="209" s="2" customFormat="1" ht="16.8" customHeight="1">
      <c r="A209" s="39"/>
      <c r="B209" s="45"/>
      <c r="C209" s="317" t="s">
        <v>1</v>
      </c>
      <c r="D209" s="317" t="s">
        <v>614</v>
      </c>
      <c r="E209" s="18" t="s">
        <v>1</v>
      </c>
      <c r="F209" s="318">
        <v>46.979999999999997</v>
      </c>
      <c r="G209" s="39"/>
      <c r="H209" s="45"/>
    </row>
    <row r="210" s="2" customFormat="1" ht="16.8" customHeight="1">
      <c r="A210" s="39"/>
      <c r="B210" s="45"/>
      <c r="C210" s="317" t="s">
        <v>123</v>
      </c>
      <c r="D210" s="317" t="s">
        <v>246</v>
      </c>
      <c r="E210" s="18" t="s">
        <v>1</v>
      </c>
      <c r="F210" s="318">
        <v>53.380000000000003</v>
      </c>
      <c r="G210" s="39"/>
      <c r="H210" s="45"/>
    </row>
    <row r="211" s="2" customFormat="1" ht="16.8" customHeight="1">
      <c r="A211" s="39"/>
      <c r="B211" s="45"/>
      <c r="C211" s="319" t="s">
        <v>1292</v>
      </c>
      <c r="D211" s="39"/>
      <c r="E211" s="39"/>
      <c r="F211" s="39"/>
      <c r="G211" s="39"/>
      <c r="H211" s="45"/>
    </row>
    <row r="212" s="2" customFormat="1">
      <c r="A212" s="39"/>
      <c r="B212" s="45"/>
      <c r="C212" s="317" t="s">
        <v>239</v>
      </c>
      <c r="D212" s="317" t="s">
        <v>240</v>
      </c>
      <c r="E212" s="18" t="s">
        <v>208</v>
      </c>
      <c r="F212" s="318">
        <v>159.88999999999999</v>
      </c>
      <c r="G212" s="39"/>
      <c r="H212" s="45"/>
    </row>
    <row r="213" s="2" customFormat="1" ht="16.8" customHeight="1">
      <c r="A213" s="39"/>
      <c r="B213" s="45"/>
      <c r="C213" s="317" t="s">
        <v>283</v>
      </c>
      <c r="D213" s="317" t="s">
        <v>284</v>
      </c>
      <c r="E213" s="18" t="s">
        <v>208</v>
      </c>
      <c r="F213" s="318">
        <v>49.500999999999998</v>
      </c>
      <c r="G213" s="39"/>
      <c r="H213" s="45"/>
    </row>
    <row r="214" s="2" customFormat="1" ht="16.8" customHeight="1">
      <c r="A214" s="39"/>
      <c r="B214" s="45"/>
      <c r="C214" s="313" t="s">
        <v>129</v>
      </c>
      <c r="D214" s="314" t="s">
        <v>1</v>
      </c>
      <c r="E214" s="315" t="s">
        <v>1</v>
      </c>
      <c r="F214" s="316">
        <v>546.22000000000003</v>
      </c>
      <c r="G214" s="39"/>
      <c r="H214" s="45"/>
    </row>
    <row r="215" s="2" customFormat="1">
      <c r="A215" s="39"/>
      <c r="B215" s="45"/>
      <c r="C215" s="317" t="s">
        <v>1</v>
      </c>
      <c r="D215" s="317" t="s">
        <v>560</v>
      </c>
      <c r="E215" s="18" t="s">
        <v>1</v>
      </c>
      <c r="F215" s="318">
        <v>0</v>
      </c>
      <c r="G215" s="39"/>
      <c r="H215" s="45"/>
    </row>
    <row r="216" s="2" customFormat="1" ht="16.8" customHeight="1">
      <c r="A216" s="39"/>
      <c r="B216" s="45"/>
      <c r="C216" s="317" t="s">
        <v>1</v>
      </c>
      <c r="D216" s="317" t="s">
        <v>585</v>
      </c>
      <c r="E216" s="18" t="s">
        <v>1</v>
      </c>
      <c r="F216" s="318">
        <v>12.060000000000001</v>
      </c>
      <c r="G216" s="39"/>
      <c r="H216" s="45"/>
    </row>
    <row r="217" s="2" customFormat="1" ht="16.8" customHeight="1">
      <c r="A217" s="39"/>
      <c r="B217" s="45"/>
      <c r="C217" s="317" t="s">
        <v>1</v>
      </c>
      <c r="D217" s="317" t="s">
        <v>586</v>
      </c>
      <c r="E217" s="18" t="s">
        <v>1</v>
      </c>
      <c r="F217" s="318">
        <v>16.260000000000002</v>
      </c>
      <c r="G217" s="39"/>
      <c r="H217" s="45"/>
    </row>
    <row r="218" s="2" customFormat="1" ht="16.8" customHeight="1">
      <c r="A218" s="39"/>
      <c r="B218" s="45"/>
      <c r="C218" s="317" t="s">
        <v>1</v>
      </c>
      <c r="D218" s="317" t="s">
        <v>587</v>
      </c>
      <c r="E218" s="18" t="s">
        <v>1</v>
      </c>
      <c r="F218" s="318">
        <v>16.579999999999998</v>
      </c>
      <c r="G218" s="39"/>
      <c r="H218" s="45"/>
    </row>
    <row r="219" s="2" customFormat="1" ht="16.8" customHeight="1">
      <c r="A219" s="39"/>
      <c r="B219" s="45"/>
      <c r="C219" s="317" t="s">
        <v>1</v>
      </c>
      <c r="D219" s="317" t="s">
        <v>588</v>
      </c>
      <c r="E219" s="18" t="s">
        <v>1</v>
      </c>
      <c r="F219" s="318">
        <v>15.380000000000001</v>
      </c>
      <c r="G219" s="39"/>
      <c r="H219" s="45"/>
    </row>
    <row r="220" s="2" customFormat="1" ht="16.8" customHeight="1">
      <c r="A220" s="39"/>
      <c r="B220" s="45"/>
      <c r="C220" s="317" t="s">
        <v>1</v>
      </c>
      <c r="D220" s="317" t="s">
        <v>589</v>
      </c>
      <c r="E220" s="18" t="s">
        <v>1</v>
      </c>
      <c r="F220" s="318">
        <v>31.82</v>
      </c>
      <c r="G220" s="39"/>
      <c r="H220" s="45"/>
    </row>
    <row r="221" s="2" customFormat="1" ht="16.8" customHeight="1">
      <c r="A221" s="39"/>
      <c r="B221" s="45"/>
      <c r="C221" s="317" t="s">
        <v>1</v>
      </c>
      <c r="D221" s="317" t="s">
        <v>590</v>
      </c>
      <c r="E221" s="18" t="s">
        <v>1</v>
      </c>
      <c r="F221" s="318">
        <v>31.82</v>
      </c>
      <c r="G221" s="39"/>
      <c r="H221" s="45"/>
    </row>
    <row r="222" s="2" customFormat="1" ht="16.8" customHeight="1">
      <c r="A222" s="39"/>
      <c r="B222" s="45"/>
      <c r="C222" s="317" t="s">
        <v>1</v>
      </c>
      <c r="D222" s="317" t="s">
        <v>591</v>
      </c>
      <c r="E222" s="18" t="s">
        <v>1</v>
      </c>
      <c r="F222" s="318">
        <v>34.520000000000003</v>
      </c>
      <c r="G222" s="39"/>
      <c r="H222" s="45"/>
    </row>
    <row r="223" s="2" customFormat="1" ht="16.8" customHeight="1">
      <c r="A223" s="39"/>
      <c r="B223" s="45"/>
      <c r="C223" s="317" t="s">
        <v>1</v>
      </c>
      <c r="D223" s="317" t="s">
        <v>592</v>
      </c>
      <c r="E223" s="18" t="s">
        <v>1</v>
      </c>
      <c r="F223" s="318">
        <v>33.710000000000001</v>
      </c>
      <c r="G223" s="39"/>
      <c r="H223" s="45"/>
    </row>
    <row r="224" s="2" customFormat="1" ht="16.8" customHeight="1">
      <c r="A224" s="39"/>
      <c r="B224" s="45"/>
      <c r="C224" s="317" t="s">
        <v>1</v>
      </c>
      <c r="D224" s="317" t="s">
        <v>593</v>
      </c>
      <c r="E224" s="18" t="s">
        <v>1</v>
      </c>
      <c r="F224" s="318">
        <v>34.960000000000001</v>
      </c>
      <c r="G224" s="39"/>
      <c r="H224" s="45"/>
    </row>
    <row r="225" s="2" customFormat="1" ht="16.8" customHeight="1">
      <c r="A225" s="39"/>
      <c r="B225" s="45"/>
      <c r="C225" s="317" t="s">
        <v>1</v>
      </c>
      <c r="D225" s="317" t="s">
        <v>594</v>
      </c>
      <c r="E225" s="18" t="s">
        <v>1</v>
      </c>
      <c r="F225" s="318">
        <v>36.409999999999997</v>
      </c>
      <c r="G225" s="39"/>
      <c r="H225" s="45"/>
    </row>
    <row r="226" s="2" customFormat="1" ht="16.8" customHeight="1">
      <c r="A226" s="39"/>
      <c r="B226" s="45"/>
      <c r="C226" s="317" t="s">
        <v>1</v>
      </c>
      <c r="D226" s="317" t="s">
        <v>595</v>
      </c>
      <c r="E226" s="18" t="s">
        <v>1</v>
      </c>
      <c r="F226" s="318">
        <v>32.450000000000003</v>
      </c>
      <c r="G226" s="39"/>
      <c r="H226" s="45"/>
    </row>
    <row r="227" s="2" customFormat="1" ht="16.8" customHeight="1">
      <c r="A227" s="39"/>
      <c r="B227" s="45"/>
      <c r="C227" s="317" t="s">
        <v>1</v>
      </c>
      <c r="D227" s="317" t="s">
        <v>596</v>
      </c>
      <c r="E227" s="18" t="s">
        <v>1</v>
      </c>
      <c r="F227" s="318">
        <v>29.969999999999999</v>
      </c>
      <c r="G227" s="39"/>
      <c r="H227" s="45"/>
    </row>
    <row r="228" s="2" customFormat="1" ht="16.8" customHeight="1">
      <c r="A228" s="39"/>
      <c r="B228" s="45"/>
      <c r="C228" s="317" t="s">
        <v>1</v>
      </c>
      <c r="D228" s="317" t="s">
        <v>597</v>
      </c>
      <c r="E228" s="18" t="s">
        <v>1</v>
      </c>
      <c r="F228" s="318">
        <v>20.969999999999999</v>
      </c>
      <c r="G228" s="39"/>
      <c r="H228" s="45"/>
    </row>
    <row r="229" s="2" customFormat="1" ht="16.8" customHeight="1">
      <c r="A229" s="39"/>
      <c r="B229" s="45"/>
      <c r="C229" s="317" t="s">
        <v>1</v>
      </c>
      <c r="D229" s="317" t="s">
        <v>598</v>
      </c>
      <c r="E229" s="18" t="s">
        <v>1</v>
      </c>
      <c r="F229" s="318">
        <v>18.010000000000002</v>
      </c>
      <c r="G229" s="39"/>
      <c r="H229" s="45"/>
    </row>
    <row r="230" s="2" customFormat="1" ht="16.8" customHeight="1">
      <c r="A230" s="39"/>
      <c r="B230" s="45"/>
      <c r="C230" s="317" t="s">
        <v>1</v>
      </c>
      <c r="D230" s="317" t="s">
        <v>599</v>
      </c>
      <c r="E230" s="18" t="s">
        <v>1</v>
      </c>
      <c r="F230" s="318">
        <v>18.309999999999999</v>
      </c>
      <c r="G230" s="39"/>
      <c r="H230" s="45"/>
    </row>
    <row r="231" s="2" customFormat="1" ht="16.8" customHeight="1">
      <c r="A231" s="39"/>
      <c r="B231" s="45"/>
      <c r="C231" s="317" t="s">
        <v>1</v>
      </c>
      <c r="D231" s="317" t="s">
        <v>600</v>
      </c>
      <c r="E231" s="18" t="s">
        <v>1</v>
      </c>
      <c r="F231" s="318">
        <v>22.140000000000001</v>
      </c>
      <c r="G231" s="39"/>
      <c r="H231" s="45"/>
    </row>
    <row r="232" s="2" customFormat="1" ht="16.8" customHeight="1">
      <c r="A232" s="39"/>
      <c r="B232" s="45"/>
      <c r="C232" s="317" t="s">
        <v>1</v>
      </c>
      <c r="D232" s="317" t="s">
        <v>601</v>
      </c>
      <c r="E232" s="18" t="s">
        <v>1</v>
      </c>
      <c r="F232" s="318">
        <v>24.719999999999999</v>
      </c>
      <c r="G232" s="39"/>
      <c r="H232" s="45"/>
    </row>
    <row r="233" s="2" customFormat="1" ht="16.8" customHeight="1">
      <c r="A233" s="39"/>
      <c r="B233" s="45"/>
      <c r="C233" s="317" t="s">
        <v>1</v>
      </c>
      <c r="D233" s="317" t="s">
        <v>602</v>
      </c>
      <c r="E233" s="18" t="s">
        <v>1</v>
      </c>
      <c r="F233" s="318">
        <v>24.170000000000002</v>
      </c>
      <c r="G233" s="39"/>
      <c r="H233" s="45"/>
    </row>
    <row r="234" s="2" customFormat="1" ht="16.8" customHeight="1">
      <c r="A234" s="39"/>
      <c r="B234" s="45"/>
      <c r="C234" s="317" t="s">
        <v>1</v>
      </c>
      <c r="D234" s="317" t="s">
        <v>603</v>
      </c>
      <c r="E234" s="18" t="s">
        <v>1</v>
      </c>
      <c r="F234" s="318">
        <v>23.510000000000002</v>
      </c>
      <c r="G234" s="39"/>
      <c r="H234" s="45"/>
    </row>
    <row r="235" s="2" customFormat="1" ht="16.8" customHeight="1">
      <c r="A235" s="39"/>
      <c r="B235" s="45"/>
      <c r="C235" s="317" t="s">
        <v>1</v>
      </c>
      <c r="D235" s="317" t="s">
        <v>604</v>
      </c>
      <c r="E235" s="18" t="s">
        <v>1</v>
      </c>
      <c r="F235" s="318">
        <v>23.68</v>
      </c>
      <c r="G235" s="39"/>
      <c r="H235" s="45"/>
    </row>
    <row r="236" s="2" customFormat="1" ht="16.8" customHeight="1">
      <c r="A236" s="39"/>
      <c r="B236" s="45"/>
      <c r="C236" s="317" t="s">
        <v>1</v>
      </c>
      <c r="D236" s="317" t="s">
        <v>605</v>
      </c>
      <c r="E236" s="18" t="s">
        <v>1</v>
      </c>
      <c r="F236" s="318">
        <v>21.75</v>
      </c>
      <c r="G236" s="39"/>
      <c r="H236" s="45"/>
    </row>
    <row r="237" s="2" customFormat="1" ht="16.8" customHeight="1">
      <c r="A237" s="39"/>
      <c r="B237" s="45"/>
      <c r="C237" s="317" t="s">
        <v>1</v>
      </c>
      <c r="D237" s="317" t="s">
        <v>606</v>
      </c>
      <c r="E237" s="18" t="s">
        <v>1</v>
      </c>
      <c r="F237" s="318">
        <v>23.02</v>
      </c>
      <c r="G237" s="39"/>
      <c r="H237" s="45"/>
    </row>
    <row r="238" s="2" customFormat="1" ht="16.8" customHeight="1">
      <c r="A238" s="39"/>
      <c r="B238" s="45"/>
      <c r="C238" s="317" t="s">
        <v>129</v>
      </c>
      <c r="D238" s="317" t="s">
        <v>149</v>
      </c>
      <c r="E238" s="18" t="s">
        <v>1</v>
      </c>
      <c r="F238" s="318">
        <v>546.22000000000003</v>
      </c>
      <c r="G238" s="39"/>
      <c r="H238" s="45"/>
    </row>
    <row r="239" s="2" customFormat="1" ht="16.8" customHeight="1">
      <c r="A239" s="39"/>
      <c r="B239" s="45"/>
      <c r="C239" s="319" t="s">
        <v>1292</v>
      </c>
      <c r="D239" s="39"/>
      <c r="E239" s="39"/>
      <c r="F239" s="39"/>
      <c r="G239" s="39"/>
      <c r="H239" s="45"/>
    </row>
    <row r="240" s="2" customFormat="1" ht="16.8" customHeight="1">
      <c r="A240" s="39"/>
      <c r="B240" s="45"/>
      <c r="C240" s="317" t="s">
        <v>219</v>
      </c>
      <c r="D240" s="317" t="s">
        <v>220</v>
      </c>
      <c r="E240" s="18" t="s">
        <v>189</v>
      </c>
      <c r="F240" s="318">
        <v>546.22000000000003</v>
      </c>
      <c r="G240" s="39"/>
      <c r="H240" s="45"/>
    </row>
    <row r="241" s="2" customFormat="1" ht="16.8" customHeight="1">
      <c r="A241" s="39"/>
      <c r="B241" s="45"/>
      <c r="C241" s="317" t="s">
        <v>224</v>
      </c>
      <c r="D241" s="317" t="s">
        <v>225</v>
      </c>
      <c r="E241" s="18" t="s">
        <v>189</v>
      </c>
      <c r="F241" s="318">
        <v>546.22000000000003</v>
      </c>
      <c r="G241" s="39"/>
      <c r="H241" s="45"/>
    </row>
    <row r="242" s="2" customFormat="1" ht="16.8" customHeight="1">
      <c r="A242" s="39"/>
      <c r="B242" s="45"/>
      <c r="C242" s="313" t="s">
        <v>548</v>
      </c>
      <c r="D242" s="314" t="s">
        <v>1</v>
      </c>
      <c r="E242" s="315" t="s">
        <v>1</v>
      </c>
      <c r="F242" s="316">
        <v>0.50900000000000001</v>
      </c>
      <c r="G242" s="39"/>
      <c r="H242" s="45"/>
    </row>
    <row r="243" s="2" customFormat="1" ht="16.8" customHeight="1">
      <c r="A243" s="39"/>
      <c r="B243" s="45"/>
      <c r="C243" s="317" t="s">
        <v>548</v>
      </c>
      <c r="D243" s="317" t="s">
        <v>617</v>
      </c>
      <c r="E243" s="18" t="s">
        <v>1</v>
      </c>
      <c r="F243" s="318">
        <v>0.50900000000000001</v>
      </c>
      <c r="G243" s="39"/>
      <c r="H243" s="45"/>
    </row>
    <row r="244" s="2" customFormat="1" ht="16.8" customHeight="1">
      <c r="A244" s="39"/>
      <c r="B244" s="45"/>
      <c r="C244" s="319" t="s">
        <v>1292</v>
      </c>
      <c r="D244" s="39"/>
      <c r="E244" s="39"/>
      <c r="F244" s="39"/>
      <c r="G244" s="39"/>
      <c r="H244" s="45"/>
    </row>
    <row r="245" s="2" customFormat="1">
      <c r="A245" s="39"/>
      <c r="B245" s="45"/>
      <c r="C245" s="317" t="s">
        <v>239</v>
      </c>
      <c r="D245" s="317" t="s">
        <v>240</v>
      </c>
      <c r="E245" s="18" t="s">
        <v>208</v>
      </c>
      <c r="F245" s="318">
        <v>159.88999999999999</v>
      </c>
      <c r="G245" s="39"/>
      <c r="H245" s="45"/>
    </row>
    <row r="246" s="2" customFormat="1" ht="16.8" customHeight="1">
      <c r="A246" s="39"/>
      <c r="B246" s="45"/>
      <c r="C246" s="317" t="s">
        <v>261</v>
      </c>
      <c r="D246" s="317" t="s">
        <v>262</v>
      </c>
      <c r="E246" s="18" t="s">
        <v>208</v>
      </c>
      <c r="F246" s="318">
        <v>151.96700000000001</v>
      </c>
      <c r="G246" s="39"/>
      <c r="H246" s="45"/>
    </row>
    <row r="247" s="2" customFormat="1" ht="16.8" customHeight="1">
      <c r="A247" s="39"/>
      <c r="B247" s="45"/>
      <c r="C247" s="317" t="s">
        <v>625</v>
      </c>
      <c r="D247" s="317" t="s">
        <v>626</v>
      </c>
      <c r="E247" s="18" t="s">
        <v>208</v>
      </c>
      <c r="F247" s="318">
        <v>0.50900000000000001</v>
      </c>
      <c r="G247" s="39"/>
      <c r="H247" s="45"/>
    </row>
    <row r="248" s="2" customFormat="1" ht="16.8" customHeight="1">
      <c r="A248" s="39"/>
      <c r="B248" s="45"/>
      <c r="C248" s="313" t="s">
        <v>136</v>
      </c>
      <c r="D248" s="314" t="s">
        <v>1</v>
      </c>
      <c r="E248" s="315" t="s">
        <v>1</v>
      </c>
      <c r="F248" s="316">
        <v>151.96700000000001</v>
      </c>
      <c r="G248" s="39"/>
      <c r="H248" s="45"/>
    </row>
    <row r="249" s="2" customFormat="1" ht="16.8" customHeight="1">
      <c r="A249" s="39"/>
      <c r="B249" s="45"/>
      <c r="C249" s="317" t="s">
        <v>1</v>
      </c>
      <c r="D249" s="317" t="s">
        <v>199</v>
      </c>
      <c r="E249" s="18" t="s">
        <v>1</v>
      </c>
      <c r="F249" s="318">
        <v>0</v>
      </c>
      <c r="G249" s="39"/>
      <c r="H249" s="45"/>
    </row>
    <row r="250" s="2" customFormat="1" ht="16.8" customHeight="1">
      <c r="A250" s="39"/>
      <c r="B250" s="45"/>
      <c r="C250" s="317" t="s">
        <v>1</v>
      </c>
      <c r="D250" s="317" t="s">
        <v>303</v>
      </c>
      <c r="E250" s="18" t="s">
        <v>1</v>
      </c>
      <c r="F250" s="318">
        <v>0</v>
      </c>
      <c r="G250" s="39"/>
      <c r="H250" s="45"/>
    </row>
    <row r="251" s="2" customFormat="1" ht="16.8" customHeight="1">
      <c r="A251" s="39"/>
      <c r="B251" s="45"/>
      <c r="C251" s="317" t="s">
        <v>136</v>
      </c>
      <c r="D251" s="317" t="s">
        <v>624</v>
      </c>
      <c r="E251" s="18" t="s">
        <v>1</v>
      </c>
      <c r="F251" s="318">
        <v>151.96700000000001</v>
      </c>
      <c r="G251" s="39"/>
      <c r="H251" s="45"/>
    </row>
    <row r="252" s="2" customFormat="1" ht="16.8" customHeight="1">
      <c r="A252" s="39"/>
      <c r="B252" s="45"/>
      <c r="C252" s="319" t="s">
        <v>1292</v>
      </c>
      <c r="D252" s="39"/>
      <c r="E252" s="39"/>
      <c r="F252" s="39"/>
      <c r="G252" s="39"/>
      <c r="H252" s="45"/>
    </row>
    <row r="253" s="2" customFormat="1" ht="16.8" customHeight="1">
      <c r="A253" s="39"/>
      <c r="B253" s="45"/>
      <c r="C253" s="317" t="s">
        <v>261</v>
      </c>
      <c r="D253" s="317" t="s">
        <v>262</v>
      </c>
      <c r="E253" s="18" t="s">
        <v>208</v>
      </c>
      <c r="F253" s="318">
        <v>151.96700000000001</v>
      </c>
      <c r="G253" s="39"/>
      <c r="H253" s="45"/>
    </row>
    <row r="254" s="2" customFormat="1">
      <c r="A254" s="39"/>
      <c r="B254" s="45"/>
      <c r="C254" s="317" t="s">
        <v>306</v>
      </c>
      <c r="D254" s="317" t="s">
        <v>307</v>
      </c>
      <c r="E254" s="18" t="s">
        <v>208</v>
      </c>
      <c r="F254" s="318">
        <v>151.96700000000001</v>
      </c>
      <c r="G254" s="39"/>
      <c r="H254" s="45"/>
    </row>
    <row r="255" s="2" customFormat="1" ht="16.8" customHeight="1">
      <c r="A255" s="39"/>
      <c r="B255" s="45"/>
      <c r="C255" s="313" t="s">
        <v>139</v>
      </c>
      <c r="D255" s="314" t="s">
        <v>1</v>
      </c>
      <c r="E255" s="315" t="s">
        <v>1</v>
      </c>
      <c r="F255" s="316">
        <v>49.500999999999998</v>
      </c>
      <c r="G255" s="39"/>
      <c r="H255" s="45"/>
    </row>
    <row r="256" s="2" customFormat="1" ht="16.8" customHeight="1">
      <c r="A256" s="39"/>
      <c r="B256" s="45"/>
      <c r="C256" s="317" t="s">
        <v>139</v>
      </c>
      <c r="D256" s="317" t="s">
        <v>623</v>
      </c>
      <c r="E256" s="18" t="s">
        <v>1</v>
      </c>
      <c r="F256" s="318">
        <v>49.500999999999998</v>
      </c>
      <c r="G256" s="39"/>
      <c r="H256" s="45"/>
    </row>
    <row r="257" s="2" customFormat="1" ht="16.8" customHeight="1">
      <c r="A257" s="39"/>
      <c r="B257" s="45"/>
      <c r="C257" s="319" t="s">
        <v>1292</v>
      </c>
      <c r="D257" s="39"/>
      <c r="E257" s="39"/>
      <c r="F257" s="39"/>
      <c r="G257" s="39"/>
      <c r="H257" s="45"/>
    </row>
    <row r="258" s="2" customFormat="1" ht="16.8" customHeight="1">
      <c r="A258" s="39"/>
      <c r="B258" s="45"/>
      <c r="C258" s="317" t="s">
        <v>283</v>
      </c>
      <c r="D258" s="317" t="s">
        <v>284</v>
      </c>
      <c r="E258" s="18" t="s">
        <v>208</v>
      </c>
      <c r="F258" s="318">
        <v>49.500999999999998</v>
      </c>
      <c r="G258" s="39"/>
      <c r="H258" s="45"/>
    </row>
    <row r="259" s="2" customFormat="1" ht="16.8" customHeight="1">
      <c r="A259" s="39"/>
      <c r="B259" s="45"/>
      <c r="C259" s="317" t="s">
        <v>261</v>
      </c>
      <c r="D259" s="317" t="s">
        <v>262</v>
      </c>
      <c r="E259" s="18" t="s">
        <v>208</v>
      </c>
      <c r="F259" s="318">
        <v>151.96700000000001</v>
      </c>
      <c r="G259" s="39"/>
      <c r="H259" s="45"/>
    </row>
    <row r="260" s="2" customFormat="1" ht="16.8" customHeight="1">
      <c r="A260" s="39"/>
      <c r="B260" s="45"/>
      <c r="C260" s="317" t="s">
        <v>297</v>
      </c>
      <c r="D260" s="317" t="s">
        <v>298</v>
      </c>
      <c r="E260" s="18" t="s">
        <v>275</v>
      </c>
      <c r="F260" s="318">
        <v>89.102000000000004</v>
      </c>
      <c r="G260" s="39"/>
      <c r="H260" s="45"/>
    </row>
    <row r="261" s="2" customFormat="1" ht="16.8" customHeight="1">
      <c r="A261" s="39"/>
      <c r="B261" s="45"/>
      <c r="C261" s="313" t="s">
        <v>142</v>
      </c>
      <c r="D261" s="314" t="s">
        <v>1</v>
      </c>
      <c r="E261" s="315" t="s">
        <v>1</v>
      </c>
      <c r="F261" s="316">
        <v>84.376999999999995</v>
      </c>
      <c r="G261" s="39"/>
      <c r="H261" s="45"/>
    </row>
    <row r="262" s="2" customFormat="1" ht="16.8" customHeight="1">
      <c r="A262" s="39"/>
      <c r="B262" s="45"/>
      <c r="C262" s="317" t="s">
        <v>142</v>
      </c>
      <c r="D262" s="317" t="s">
        <v>253</v>
      </c>
      <c r="E262" s="18" t="s">
        <v>1</v>
      </c>
      <c r="F262" s="318">
        <v>84.376999999999995</v>
      </c>
      <c r="G262" s="39"/>
      <c r="H262" s="45"/>
    </row>
    <row r="263" s="2" customFormat="1" ht="16.8" customHeight="1">
      <c r="A263" s="39"/>
      <c r="B263" s="45"/>
      <c r="C263" s="319" t="s">
        <v>1292</v>
      </c>
      <c r="D263" s="39"/>
      <c r="E263" s="39"/>
      <c r="F263" s="39"/>
      <c r="G263" s="39"/>
      <c r="H263" s="45"/>
    </row>
    <row r="264" s="2" customFormat="1">
      <c r="A264" s="39"/>
      <c r="B264" s="45"/>
      <c r="C264" s="317" t="s">
        <v>239</v>
      </c>
      <c r="D264" s="317" t="s">
        <v>240</v>
      </c>
      <c r="E264" s="18" t="s">
        <v>208</v>
      </c>
      <c r="F264" s="318">
        <v>159.88999999999999</v>
      </c>
      <c r="G264" s="39"/>
      <c r="H264" s="45"/>
    </row>
    <row r="265" s="2" customFormat="1" ht="16.8" customHeight="1">
      <c r="A265" s="39"/>
      <c r="B265" s="45"/>
      <c r="C265" s="317" t="s">
        <v>261</v>
      </c>
      <c r="D265" s="317" t="s">
        <v>262</v>
      </c>
      <c r="E265" s="18" t="s">
        <v>208</v>
      </c>
      <c r="F265" s="318">
        <v>151.96700000000001</v>
      </c>
      <c r="G265" s="39"/>
      <c r="H265" s="45"/>
    </row>
    <row r="266" s="2" customFormat="1" ht="16.8" customHeight="1">
      <c r="A266" s="39"/>
      <c r="B266" s="45"/>
      <c r="C266" s="317" t="s">
        <v>291</v>
      </c>
      <c r="D266" s="317" t="s">
        <v>292</v>
      </c>
      <c r="E266" s="18" t="s">
        <v>275</v>
      </c>
      <c r="F266" s="318">
        <v>151.87899999999999</v>
      </c>
      <c r="G266" s="39"/>
      <c r="H266" s="45"/>
    </row>
    <row r="267" s="2" customFormat="1" ht="16.8" customHeight="1">
      <c r="A267" s="39"/>
      <c r="B267" s="45"/>
      <c r="C267" s="313" t="s">
        <v>145</v>
      </c>
      <c r="D267" s="314" t="s">
        <v>1</v>
      </c>
      <c r="E267" s="315" t="s">
        <v>1</v>
      </c>
      <c r="F267" s="316">
        <v>159.88999999999999</v>
      </c>
      <c r="G267" s="39"/>
      <c r="H267" s="45"/>
    </row>
    <row r="268" s="2" customFormat="1" ht="16.8" customHeight="1">
      <c r="A268" s="39"/>
      <c r="B268" s="45"/>
      <c r="C268" s="317" t="s">
        <v>145</v>
      </c>
      <c r="D268" s="317" t="s">
        <v>152</v>
      </c>
      <c r="E268" s="18" t="s">
        <v>1</v>
      </c>
      <c r="F268" s="318">
        <v>159.88999999999999</v>
      </c>
      <c r="G268" s="39"/>
      <c r="H268" s="45"/>
    </row>
    <row r="269" s="2" customFormat="1" ht="16.8" customHeight="1">
      <c r="A269" s="39"/>
      <c r="B269" s="45"/>
      <c r="C269" s="319" t="s">
        <v>1292</v>
      </c>
      <c r="D269" s="39"/>
      <c r="E269" s="39"/>
      <c r="F269" s="39"/>
      <c r="G269" s="39"/>
      <c r="H269" s="45"/>
    </row>
    <row r="270" s="2" customFormat="1">
      <c r="A270" s="39"/>
      <c r="B270" s="45"/>
      <c r="C270" s="317" t="s">
        <v>239</v>
      </c>
      <c r="D270" s="317" t="s">
        <v>240</v>
      </c>
      <c r="E270" s="18" t="s">
        <v>208</v>
      </c>
      <c r="F270" s="318">
        <v>159.88999999999999</v>
      </c>
      <c r="G270" s="39"/>
      <c r="H270" s="45"/>
    </row>
    <row r="271" s="2" customFormat="1">
      <c r="A271" s="39"/>
      <c r="B271" s="45"/>
      <c r="C271" s="317" t="s">
        <v>228</v>
      </c>
      <c r="D271" s="317" t="s">
        <v>229</v>
      </c>
      <c r="E271" s="18" t="s">
        <v>208</v>
      </c>
      <c r="F271" s="318">
        <v>159.88999999999999</v>
      </c>
      <c r="G271" s="39"/>
      <c r="H271" s="45"/>
    </row>
    <row r="272" s="2" customFormat="1">
      <c r="A272" s="39"/>
      <c r="B272" s="45"/>
      <c r="C272" s="317" t="s">
        <v>256</v>
      </c>
      <c r="D272" s="317" t="s">
        <v>257</v>
      </c>
      <c r="E272" s="18" t="s">
        <v>208</v>
      </c>
      <c r="F272" s="318">
        <v>159.88999999999999</v>
      </c>
      <c r="G272" s="39"/>
      <c r="H272" s="45"/>
    </row>
    <row r="273" s="2" customFormat="1" ht="16.8" customHeight="1">
      <c r="A273" s="39"/>
      <c r="B273" s="45"/>
      <c r="C273" s="317" t="s">
        <v>261</v>
      </c>
      <c r="D273" s="317" t="s">
        <v>262</v>
      </c>
      <c r="E273" s="18" t="s">
        <v>208</v>
      </c>
      <c r="F273" s="318">
        <v>319.77999999999997</v>
      </c>
      <c r="G273" s="39"/>
      <c r="H273" s="45"/>
    </row>
    <row r="274" s="2" customFormat="1">
      <c r="A274" s="39"/>
      <c r="B274" s="45"/>
      <c r="C274" s="317" t="s">
        <v>273</v>
      </c>
      <c r="D274" s="317" t="s">
        <v>274</v>
      </c>
      <c r="E274" s="18" t="s">
        <v>275</v>
      </c>
      <c r="F274" s="318">
        <v>287.80200000000002</v>
      </c>
      <c r="G274" s="39"/>
      <c r="H274" s="45"/>
    </row>
    <row r="275" s="2" customFormat="1" ht="16.8" customHeight="1">
      <c r="A275" s="39"/>
      <c r="B275" s="45"/>
      <c r="C275" s="317" t="s">
        <v>267</v>
      </c>
      <c r="D275" s="317" t="s">
        <v>268</v>
      </c>
      <c r="E275" s="18" t="s">
        <v>208</v>
      </c>
      <c r="F275" s="318">
        <v>319.77999999999997</v>
      </c>
      <c r="G275" s="39"/>
      <c r="H275" s="45"/>
    </row>
    <row r="276" s="2" customFormat="1" ht="16.8" customHeight="1">
      <c r="A276" s="39"/>
      <c r="B276" s="45"/>
      <c r="C276" s="313" t="s">
        <v>148</v>
      </c>
      <c r="D276" s="314" t="s">
        <v>149</v>
      </c>
      <c r="E276" s="315" t="s">
        <v>1</v>
      </c>
      <c r="F276" s="316">
        <v>75.513000000000005</v>
      </c>
      <c r="G276" s="39"/>
      <c r="H276" s="45"/>
    </row>
    <row r="277" s="2" customFormat="1" ht="16.8" customHeight="1">
      <c r="A277" s="39"/>
      <c r="B277" s="45"/>
      <c r="C277" s="317" t="s">
        <v>1</v>
      </c>
      <c r="D277" s="317" t="s">
        <v>199</v>
      </c>
      <c r="E277" s="18" t="s">
        <v>1</v>
      </c>
      <c r="F277" s="318">
        <v>0</v>
      </c>
      <c r="G277" s="39"/>
      <c r="H277" s="45"/>
    </row>
    <row r="278" s="2" customFormat="1" ht="16.8" customHeight="1">
      <c r="A278" s="39"/>
      <c r="B278" s="45"/>
      <c r="C278" s="317" t="s">
        <v>1</v>
      </c>
      <c r="D278" s="317" t="s">
        <v>242</v>
      </c>
      <c r="E278" s="18" t="s">
        <v>1</v>
      </c>
      <c r="F278" s="318">
        <v>0</v>
      </c>
      <c r="G278" s="39"/>
      <c r="H278" s="45"/>
    </row>
    <row r="279" s="2" customFormat="1" ht="16.8" customHeight="1">
      <c r="A279" s="39"/>
      <c r="B279" s="45"/>
      <c r="C279" s="317" t="s">
        <v>1</v>
      </c>
      <c r="D279" s="317" t="s">
        <v>243</v>
      </c>
      <c r="E279" s="18" t="s">
        <v>1</v>
      </c>
      <c r="F279" s="318">
        <v>0</v>
      </c>
      <c r="G279" s="39"/>
      <c r="H279" s="45"/>
    </row>
    <row r="280" s="2" customFormat="1" ht="16.8" customHeight="1">
      <c r="A280" s="39"/>
      <c r="B280" s="45"/>
      <c r="C280" s="317" t="s">
        <v>1</v>
      </c>
      <c r="D280" s="317" t="s">
        <v>611</v>
      </c>
      <c r="E280" s="18" t="s">
        <v>1</v>
      </c>
      <c r="F280" s="318">
        <v>1.9199999999999999</v>
      </c>
      <c r="G280" s="39"/>
      <c r="H280" s="45"/>
    </row>
    <row r="281" s="2" customFormat="1" ht="16.8" customHeight="1">
      <c r="A281" s="39"/>
      <c r="B281" s="45"/>
      <c r="C281" s="317" t="s">
        <v>1</v>
      </c>
      <c r="D281" s="317" t="s">
        <v>612</v>
      </c>
      <c r="E281" s="18" t="s">
        <v>1</v>
      </c>
      <c r="F281" s="318">
        <v>15.66</v>
      </c>
      <c r="G281" s="39"/>
      <c r="H281" s="45"/>
    </row>
    <row r="282" s="2" customFormat="1" ht="16.8" customHeight="1">
      <c r="A282" s="39"/>
      <c r="B282" s="45"/>
      <c r="C282" s="317" t="s">
        <v>1</v>
      </c>
      <c r="D282" s="317" t="s">
        <v>247</v>
      </c>
      <c r="E282" s="18" t="s">
        <v>1</v>
      </c>
      <c r="F282" s="318">
        <v>0</v>
      </c>
      <c r="G282" s="39"/>
      <c r="H282" s="45"/>
    </row>
    <row r="283" s="2" customFormat="1" ht="16.8" customHeight="1">
      <c r="A283" s="39"/>
      <c r="B283" s="45"/>
      <c r="C283" s="317" t="s">
        <v>1</v>
      </c>
      <c r="D283" s="317" t="s">
        <v>613</v>
      </c>
      <c r="E283" s="18" t="s">
        <v>1</v>
      </c>
      <c r="F283" s="318">
        <v>6.4000000000000004</v>
      </c>
      <c r="G283" s="39"/>
      <c r="H283" s="45"/>
    </row>
    <row r="284" s="2" customFormat="1" ht="16.8" customHeight="1">
      <c r="A284" s="39"/>
      <c r="B284" s="45"/>
      <c r="C284" s="317" t="s">
        <v>1</v>
      </c>
      <c r="D284" s="317" t="s">
        <v>614</v>
      </c>
      <c r="E284" s="18" t="s">
        <v>1</v>
      </c>
      <c r="F284" s="318">
        <v>46.979999999999997</v>
      </c>
      <c r="G284" s="39"/>
      <c r="H284" s="45"/>
    </row>
    <row r="285" s="2" customFormat="1" ht="16.8" customHeight="1">
      <c r="A285" s="39"/>
      <c r="B285" s="45"/>
      <c r="C285" s="317" t="s">
        <v>1</v>
      </c>
      <c r="D285" s="317" t="s">
        <v>615</v>
      </c>
      <c r="E285" s="18" t="s">
        <v>1</v>
      </c>
      <c r="F285" s="318">
        <v>0</v>
      </c>
      <c r="G285" s="39"/>
      <c r="H285" s="45"/>
    </row>
    <row r="286" s="2" customFormat="1" ht="16.8" customHeight="1">
      <c r="A286" s="39"/>
      <c r="B286" s="45"/>
      <c r="C286" s="317" t="s">
        <v>1</v>
      </c>
      <c r="D286" s="317" t="s">
        <v>616</v>
      </c>
      <c r="E286" s="18" t="s">
        <v>1</v>
      </c>
      <c r="F286" s="318">
        <v>4.0439999999999996</v>
      </c>
      <c r="G286" s="39"/>
      <c r="H286" s="45"/>
    </row>
    <row r="287" s="2" customFormat="1" ht="16.8" customHeight="1">
      <c r="A287" s="39"/>
      <c r="B287" s="45"/>
      <c r="C287" s="317" t="s">
        <v>548</v>
      </c>
      <c r="D287" s="317" t="s">
        <v>617</v>
      </c>
      <c r="E287" s="18" t="s">
        <v>1</v>
      </c>
      <c r="F287" s="318">
        <v>0.50900000000000001</v>
      </c>
      <c r="G287" s="39"/>
      <c r="H287" s="45"/>
    </row>
    <row r="288" s="2" customFormat="1" ht="16.8" customHeight="1">
      <c r="A288" s="39"/>
      <c r="B288" s="45"/>
      <c r="C288" s="317" t="s">
        <v>148</v>
      </c>
      <c r="D288" s="317" t="s">
        <v>149</v>
      </c>
      <c r="E288" s="18" t="s">
        <v>1</v>
      </c>
      <c r="F288" s="318">
        <v>75.513000000000005</v>
      </c>
      <c r="G288" s="39"/>
      <c r="H288" s="45"/>
    </row>
    <row r="289" s="2" customFormat="1" ht="16.8" customHeight="1">
      <c r="A289" s="39"/>
      <c r="B289" s="45"/>
      <c r="C289" s="319" t="s">
        <v>1292</v>
      </c>
      <c r="D289" s="39"/>
      <c r="E289" s="39"/>
      <c r="F289" s="39"/>
      <c r="G289" s="39"/>
      <c r="H289" s="45"/>
    </row>
    <row r="290" s="2" customFormat="1">
      <c r="A290" s="39"/>
      <c r="B290" s="45"/>
      <c r="C290" s="317" t="s">
        <v>239</v>
      </c>
      <c r="D290" s="317" t="s">
        <v>240</v>
      </c>
      <c r="E290" s="18" t="s">
        <v>208</v>
      </c>
      <c r="F290" s="318">
        <v>159.88999999999999</v>
      </c>
      <c r="G290" s="39"/>
      <c r="H290" s="45"/>
    </row>
    <row r="291" s="2" customFormat="1" ht="16.8" customHeight="1">
      <c r="A291" s="39"/>
      <c r="B291" s="45"/>
      <c r="C291" s="317" t="s">
        <v>279</v>
      </c>
      <c r="D291" s="317" t="s">
        <v>280</v>
      </c>
      <c r="E291" s="18" t="s">
        <v>208</v>
      </c>
      <c r="F291" s="318">
        <v>84.376999999999995</v>
      </c>
      <c r="G291" s="39"/>
      <c r="H291" s="45"/>
    </row>
    <row r="292" s="2" customFormat="1" ht="16.8" customHeight="1">
      <c r="A292" s="39"/>
      <c r="B292" s="45"/>
      <c r="C292" s="313" t="s">
        <v>152</v>
      </c>
      <c r="D292" s="314" t="s">
        <v>1</v>
      </c>
      <c r="E292" s="315" t="s">
        <v>1</v>
      </c>
      <c r="F292" s="316">
        <v>159.88999999999999</v>
      </c>
      <c r="G292" s="39"/>
      <c r="H292" s="45"/>
    </row>
    <row r="293" s="2" customFormat="1">
      <c r="A293" s="39"/>
      <c r="B293" s="45"/>
      <c r="C293" s="317" t="s">
        <v>1</v>
      </c>
      <c r="D293" s="317" t="s">
        <v>560</v>
      </c>
      <c r="E293" s="18" t="s">
        <v>1</v>
      </c>
      <c r="F293" s="318">
        <v>0</v>
      </c>
      <c r="G293" s="39"/>
      <c r="H293" s="45"/>
    </row>
    <row r="294" s="2" customFormat="1" ht="16.8" customHeight="1">
      <c r="A294" s="39"/>
      <c r="B294" s="45"/>
      <c r="C294" s="317" t="s">
        <v>1</v>
      </c>
      <c r="D294" s="317" t="s">
        <v>561</v>
      </c>
      <c r="E294" s="18" t="s">
        <v>1</v>
      </c>
      <c r="F294" s="318">
        <v>4.8200000000000003</v>
      </c>
      <c r="G294" s="39"/>
      <c r="H294" s="45"/>
    </row>
    <row r="295" s="2" customFormat="1" ht="16.8" customHeight="1">
      <c r="A295" s="39"/>
      <c r="B295" s="45"/>
      <c r="C295" s="317" t="s">
        <v>1</v>
      </c>
      <c r="D295" s="317" t="s">
        <v>562</v>
      </c>
      <c r="E295" s="18" t="s">
        <v>1</v>
      </c>
      <c r="F295" s="318">
        <v>6.5</v>
      </c>
      <c r="G295" s="39"/>
      <c r="H295" s="45"/>
    </row>
    <row r="296" s="2" customFormat="1" ht="16.8" customHeight="1">
      <c r="A296" s="39"/>
      <c r="B296" s="45"/>
      <c r="C296" s="317" t="s">
        <v>1</v>
      </c>
      <c r="D296" s="317" t="s">
        <v>563</v>
      </c>
      <c r="E296" s="18" t="s">
        <v>1</v>
      </c>
      <c r="F296" s="318">
        <v>6.6299999999999999</v>
      </c>
      <c r="G296" s="39"/>
      <c r="H296" s="45"/>
    </row>
    <row r="297" s="2" customFormat="1" ht="16.8" customHeight="1">
      <c r="A297" s="39"/>
      <c r="B297" s="45"/>
      <c r="C297" s="317" t="s">
        <v>1</v>
      </c>
      <c r="D297" s="317" t="s">
        <v>564</v>
      </c>
      <c r="E297" s="18" t="s">
        <v>1</v>
      </c>
      <c r="F297" s="318">
        <v>6.1500000000000004</v>
      </c>
      <c r="G297" s="39"/>
      <c r="H297" s="45"/>
    </row>
    <row r="298" s="2" customFormat="1" ht="16.8" customHeight="1">
      <c r="A298" s="39"/>
      <c r="B298" s="45"/>
      <c r="C298" s="317" t="s">
        <v>1</v>
      </c>
      <c r="D298" s="317" t="s">
        <v>565</v>
      </c>
      <c r="E298" s="18" t="s">
        <v>1</v>
      </c>
      <c r="F298" s="318">
        <v>12.73</v>
      </c>
      <c r="G298" s="39"/>
      <c r="H298" s="45"/>
    </row>
    <row r="299" s="2" customFormat="1" ht="16.8" customHeight="1">
      <c r="A299" s="39"/>
      <c r="B299" s="45"/>
      <c r="C299" s="317" t="s">
        <v>1</v>
      </c>
      <c r="D299" s="317" t="s">
        <v>566</v>
      </c>
      <c r="E299" s="18" t="s">
        <v>1</v>
      </c>
      <c r="F299" s="318">
        <v>12.73</v>
      </c>
      <c r="G299" s="39"/>
      <c r="H299" s="45"/>
    </row>
    <row r="300" s="2" customFormat="1" ht="16.8" customHeight="1">
      <c r="A300" s="39"/>
      <c r="B300" s="45"/>
      <c r="C300" s="317" t="s">
        <v>1</v>
      </c>
      <c r="D300" s="317" t="s">
        <v>567</v>
      </c>
      <c r="E300" s="18" t="s">
        <v>1</v>
      </c>
      <c r="F300" s="318">
        <v>13.810000000000001</v>
      </c>
      <c r="G300" s="39"/>
      <c r="H300" s="45"/>
    </row>
    <row r="301" s="2" customFormat="1" ht="16.8" customHeight="1">
      <c r="A301" s="39"/>
      <c r="B301" s="45"/>
      <c r="C301" s="317" t="s">
        <v>1</v>
      </c>
      <c r="D301" s="317" t="s">
        <v>568</v>
      </c>
      <c r="E301" s="18" t="s">
        <v>1</v>
      </c>
      <c r="F301" s="318">
        <v>13.48</v>
      </c>
      <c r="G301" s="39"/>
      <c r="H301" s="45"/>
    </row>
    <row r="302" s="2" customFormat="1" ht="16.8" customHeight="1">
      <c r="A302" s="39"/>
      <c r="B302" s="45"/>
      <c r="C302" s="317" t="s">
        <v>1</v>
      </c>
      <c r="D302" s="317" t="s">
        <v>569</v>
      </c>
      <c r="E302" s="18" t="s">
        <v>1</v>
      </c>
      <c r="F302" s="318">
        <v>13.99</v>
      </c>
      <c r="G302" s="39"/>
      <c r="H302" s="45"/>
    </row>
    <row r="303" s="2" customFormat="1" ht="16.8" customHeight="1">
      <c r="A303" s="39"/>
      <c r="B303" s="45"/>
      <c r="C303" s="317" t="s">
        <v>1</v>
      </c>
      <c r="D303" s="317" t="s">
        <v>570</v>
      </c>
      <c r="E303" s="18" t="s">
        <v>1</v>
      </c>
      <c r="F303" s="318">
        <v>14.560000000000001</v>
      </c>
      <c r="G303" s="39"/>
      <c r="H303" s="45"/>
    </row>
    <row r="304" s="2" customFormat="1" ht="16.8" customHeight="1">
      <c r="A304" s="39"/>
      <c r="B304" s="45"/>
      <c r="C304" s="317" t="s">
        <v>1</v>
      </c>
      <c r="D304" s="317" t="s">
        <v>571</v>
      </c>
      <c r="E304" s="18" t="s">
        <v>1</v>
      </c>
      <c r="F304" s="318">
        <v>12.98</v>
      </c>
      <c r="G304" s="39"/>
      <c r="H304" s="45"/>
    </row>
    <row r="305" s="2" customFormat="1" ht="16.8" customHeight="1">
      <c r="A305" s="39"/>
      <c r="B305" s="45"/>
      <c r="C305" s="317" t="s">
        <v>1</v>
      </c>
      <c r="D305" s="317" t="s">
        <v>572</v>
      </c>
      <c r="E305" s="18" t="s">
        <v>1</v>
      </c>
      <c r="F305" s="318">
        <v>11.99</v>
      </c>
      <c r="G305" s="39"/>
      <c r="H305" s="45"/>
    </row>
    <row r="306" s="2" customFormat="1" ht="16.8" customHeight="1">
      <c r="A306" s="39"/>
      <c r="B306" s="45"/>
      <c r="C306" s="317" t="s">
        <v>1</v>
      </c>
      <c r="D306" s="317" t="s">
        <v>573</v>
      </c>
      <c r="E306" s="18" t="s">
        <v>1</v>
      </c>
      <c r="F306" s="318">
        <v>8.3900000000000006</v>
      </c>
      <c r="G306" s="39"/>
      <c r="H306" s="45"/>
    </row>
    <row r="307" s="2" customFormat="1" ht="16.8" customHeight="1">
      <c r="A307" s="39"/>
      <c r="B307" s="45"/>
      <c r="C307" s="317" t="s">
        <v>1</v>
      </c>
      <c r="D307" s="317" t="s">
        <v>574</v>
      </c>
      <c r="E307" s="18" t="s">
        <v>1</v>
      </c>
      <c r="F307" s="318">
        <v>7.2000000000000002</v>
      </c>
      <c r="G307" s="39"/>
      <c r="H307" s="45"/>
    </row>
    <row r="308" s="2" customFormat="1" ht="16.8" customHeight="1">
      <c r="A308" s="39"/>
      <c r="B308" s="45"/>
      <c r="C308" s="317" t="s">
        <v>1</v>
      </c>
      <c r="D308" s="317" t="s">
        <v>575</v>
      </c>
      <c r="E308" s="18" t="s">
        <v>1</v>
      </c>
      <c r="F308" s="318">
        <v>7.3300000000000001</v>
      </c>
      <c r="G308" s="39"/>
      <c r="H308" s="45"/>
    </row>
    <row r="309" s="2" customFormat="1" ht="16.8" customHeight="1">
      <c r="A309" s="39"/>
      <c r="B309" s="45"/>
      <c r="C309" s="317" t="s">
        <v>1</v>
      </c>
      <c r="D309" s="317" t="s">
        <v>576</v>
      </c>
      <c r="E309" s="18" t="s">
        <v>1</v>
      </c>
      <c r="F309" s="318">
        <v>8.8499999999999996</v>
      </c>
      <c r="G309" s="39"/>
      <c r="H309" s="45"/>
    </row>
    <row r="310" s="2" customFormat="1" ht="16.8" customHeight="1">
      <c r="A310" s="39"/>
      <c r="B310" s="45"/>
      <c r="C310" s="317" t="s">
        <v>1</v>
      </c>
      <c r="D310" s="317" t="s">
        <v>577</v>
      </c>
      <c r="E310" s="18" t="s">
        <v>1</v>
      </c>
      <c r="F310" s="318">
        <v>9.8900000000000006</v>
      </c>
      <c r="G310" s="39"/>
      <c r="H310" s="45"/>
    </row>
    <row r="311" s="2" customFormat="1" ht="16.8" customHeight="1">
      <c r="A311" s="39"/>
      <c r="B311" s="45"/>
      <c r="C311" s="317" t="s">
        <v>1</v>
      </c>
      <c r="D311" s="317" t="s">
        <v>578</v>
      </c>
      <c r="E311" s="18" t="s">
        <v>1</v>
      </c>
      <c r="F311" s="318">
        <v>9.6699999999999999</v>
      </c>
      <c r="G311" s="39"/>
      <c r="H311" s="45"/>
    </row>
    <row r="312" s="2" customFormat="1" ht="16.8" customHeight="1">
      <c r="A312" s="39"/>
      <c r="B312" s="45"/>
      <c r="C312" s="317" t="s">
        <v>1</v>
      </c>
      <c r="D312" s="317" t="s">
        <v>579</v>
      </c>
      <c r="E312" s="18" t="s">
        <v>1</v>
      </c>
      <c r="F312" s="318">
        <v>9.4100000000000001</v>
      </c>
      <c r="G312" s="39"/>
      <c r="H312" s="45"/>
    </row>
    <row r="313" s="2" customFormat="1" ht="16.8" customHeight="1">
      <c r="A313" s="39"/>
      <c r="B313" s="45"/>
      <c r="C313" s="317" t="s">
        <v>1</v>
      </c>
      <c r="D313" s="317" t="s">
        <v>580</v>
      </c>
      <c r="E313" s="18" t="s">
        <v>1</v>
      </c>
      <c r="F313" s="318">
        <v>9.4700000000000006</v>
      </c>
      <c r="G313" s="39"/>
      <c r="H313" s="45"/>
    </row>
    <row r="314" s="2" customFormat="1" ht="16.8" customHeight="1">
      <c r="A314" s="39"/>
      <c r="B314" s="45"/>
      <c r="C314" s="317" t="s">
        <v>1</v>
      </c>
      <c r="D314" s="317" t="s">
        <v>581</v>
      </c>
      <c r="E314" s="18" t="s">
        <v>1</v>
      </c>
      <c r="F314" s="318">
        <v>8.6999999999999993</v>
      </c>
      <c r="G314" s="39"/>
      <c r="H314" s="45"/>
    </row>
    <row r="315" s="2" customFormat="1" ht="16.8" customHeight="1">
      <c r="A315" s="39"/>
      <c r="B315" s="45"/>
      <c r="C315" s="317" t="s">
        <v>1</v>
      </c>
      <c r="D315" s="317" t="s">
        <v>582</v>
      </c>
      <c r="E315" s="18" t="s">
        <v>1</v>
      </c>
      <c r="F315" s="318">
        <v>9.2100000000000009</v>
      </c>
      <c r="G315" s="39"/>
      <c r="H315" s="45"/>
    </row>
    <row r="316" s="2" customFormat="1" ht="16.8" customHeight="1">
      <c r="A316" s="39"/>
      <c r="B316" s="45"/>
      <c r="C316" s="317" t="s">
        <v>1</v>
      </c>
      <c r="D316" s="317" t="s">
        <v>583</v>
      </c>
      <c r="E316" s="18" t="s">
        <v>1</v>
      </c>
      <c r="F316" s="318">
        <v>-41.020000000000003</v>
      </c>
      <c r="G316" s="39"/>
      <c r="H316" s="45"/>
    </row>
    <row r="317" s="2" customFormat="1" ht="16.8" customHeight="1">
      <c r="A317" s="39"/>
      <c r="B317" s="45"/>
      <c r="C317" s="317" t="s">
        <v>1</v>
      </c>
      <c r="D317" s="317" t="s">
        <v>584</v>
      </c>
      <c r="E317" s="18" t="s">
        <v>1</v>
      </c>
      <c r="F317" s="318">
        <v>-17.579999999999998</v>
      </c>
      <c r="G317" s="39"/>
      <c r="H317" s="45"/>
    </row>
    <row r="318" s="2" customFormat="1" ht="16.8" customHeight="1">
      <c r="A318" s="39"/>
      <c r="B318" s="45"/>
      <c r="C318" s="317" t="s">
        <v>152</v>
      </c>
      <c r="D318" s="317" t="s">
        <v>149</v>
      </c>
      <c r="E318" s="18" t="s">
        <v>1</v>
      </c>
      <c r="F318" s="318">
        <v>159.88999999999999</v>
      </c>
      <c r="G318" s="39"/>
      <c r="H318" s="45"/>
    </row>
    <row r="319" s="2" customFormat="1" ht="16.8" customHeight="1">
      <c r="A319" s="39"/>
      <c r="B319" s="45"/>
      <c r="C319" s="319" t="s">
        <v>1292</v>
      </c>
      <c r="D319" s="39"/>
      <c r="E319" s="39"/>
      <c r="F319" s="39"/>
      <c r="G319" s="39"/>
      <c r="H319" s="45"/>
    </row>
    <row r="320" s="2" customFormat="1">
      <c r="A320" s="39"/>
      <c r="B320" s="45"/>
      <c r="C320" s="317" t="s">
        <v>558</v>
      </c>
      <c r="D320" s="317" t="s">
        <v>559</v>
      </c>
      <c r="E320" s="18" t="s">
        <v>208</v>
      </c>
      <c r="F320" s="318">
        <v>159.88999999999999</v>
      </c>
      <c r="G320" s="39"/>
      <c r="H320" s="45"/>
    </row>
    <row r="321" s="2" customFormat="1">
      <c r="A321" s="39"/>
      <c r="B321" s="45"/>
      <c r="C321" s="317" t="s">
        <v>239</v>
      </c>
      <c r="D321" s="317" t="s">
        <v>240</v>
      </c>
      <c r="E321" s="18" t="s">
        <v>208</v>
      </c>
      <c r="F321" s="318">
        <v>159.88999999999999</v>
      </c>
      <c r="G321" s="39"/>
      <c r="H321" s="45"/>
    </row>
    <row r="322" s="2" customFormat="1" ht="16.8" customHeight="1">
      <c r="A322" s="39"/>
      <c r="B322" s="45"/>
      <c r="C322" s="317" t="s">
        <v>279</v>
      </c>
      <c r="D322" s="317" t="s">
        <v>280</v>
      </c>
      <c r="E322" s="18" t="s">
        <v>208</v>
      </c>
      <c r="F322" s="318">
        <v>84.376999999999995</v>
      </c>
      <c r="G322" s="39"/>
      <c r="H322" s="45"/>
    </row>
    <row r="323" s="2" customFormat="1" ht="26.4" customHeight="1">
      <c r="A323" s="39"/>
      <c r="B323" s="45"/>
      <c r="C323" s="312" t="s">
        <v>1294</v>
      </c>
      <c r="D323" s="312" t="s">
        <v>97</v>
      </c>
      <c r="E323" s="39"/>
      <c r="F323" s="39"/>
      <c r="G323" s="39"/>
      <c r="H323" s="45"/>
    </row>
    <row r="324" s="2" customFormat="1" ht="16.8" customHeight="1">
      <c r="A324" s="39"/>
      <c r="B324" s="45"/>
      <c r="C324" s="313" t="s">
        <v>1225</v>
      </c>
      <c r="D324" s="314" t="s">
        <v>1</v>
      </c>
      <c r="E324" s="315" t="s">
        <v>1</v>
      </c>
      <c r="F324" s="316">
        <v>134.77000000000001</v>
      </c>
      <c r="G324" s="39"/>
      <c r="H324" s="45"/>
    </row>
    <row r="325" s="2" customFormat="1" ht="16.8" customHeight="1">
      <c r="A325" s="39"/>
      <c r="B325" s="45"/>
      <c r="C325" s="313" t="s">
        <v>1226</v>
      </c>
      <c r="D325" s="314" t="s">
        <v>1</v>
      </c>
      <c r="E325" s="315" t="s">
        <v>1</v>
      </c>
      <c r="F325" s="316">
        <v>900.44999999999993</v>
      </c>
      <c r="G325" s="39"/>
      <c r="H325" s="45"/>
    </row>
    <row r="326" s="2" customFormat="1" ht="16.8" customHeight="1">
      <c r="A326" s="39"/>
      <c r="B326" s="45"/>
      <c r="C326" s="313" t="s">
        <v>1227</v>
      </c>
      <c r="D326" s="314" t="s">
        <v>1</v>
      </c>
      <c r="E326" s="315" t="s">
        <v>1</v>
      </c>
      <c r="F326" s="316">
        <v>273.60000000000002</v>
      </c>
      <c r="G326" s="39"/>
      <c r="H326" s="45"/>
    </row>
    <row r="327" s="2" customFormat="1" ht="16.8" customHeight="1">
      <c r="A327" s="39"/>
      <c r="B327" s="45"/>
      <c r="C327" s="313" t="s">
        <v>1228</v>
      </c>
      <c r="D327" s="314" t="s">
        <v>1</v>
      </c>
      <c r="E327" s="315" t="s">
        <v>1</v>
      </c>
      <c r="F327" s="316">
        <v>40</v>
      </c>
      <c r="G327" s="39"/>
      <c r="H327" s="45"/>
    </row>
    <row r="328" s="2" customFormat="1" ht="16.8" customHeight="1">
      <c r="A328" s="39"/>
      <c r="B328" s="45"/>
      <c r="C328" s="313" t="s">
        <v>1229</v>
      </c>
      <c r="D328" s="314" t="s">
        <v>1</v>
      </c>
      <c r="E328" s="315" t="s">
        <v>1</v>
      </c>
      <c r="F328" s="316">
        <v>22.32</v>
      </c>
      <c r="G328" s="39"/>
      <c r="H328" s="45"/>
    </row>
    <row r="329" s="2" customFormat="1" ht="16.8" customHeight="1">
      <c r="A329" s="39"/>
      <c r="B329" s="45"/>
      <c r="C329" s="313" t="s">
        <v>1230</v>
      </c>
      <c r="D329" s="314" t="s">
        <v>246</v>
      </c>
      <c r="E329" s="315" t="s">
        <v>1</v>
      </c>
      <c r="F329" s="316">
        <v>0.56000000000000005</v>
      </c>
      <c r="G329" s="39"/>
      <c r="H329" s="45"/>
    </row>
    <row r="330" s="2" customFormat="1" ht="16.8" customHeight="1">
      <c r="A330" s="39"/>
      <c r="B330" s="45"/>
      <c r="C330" s="313" t="s">
        <v>1231</v>
      </c>
      <c r="D330" s="314" t="s">
        <v>1</v>
      </c>
      <c r="E330" s="315" t="s">
        <v>1</v>
      </c>
      <c r="F330" s="316">
        <v>2.4000000000000004</v>
      </c>
      <c r="G330" s="39"/>
      <c r="H330" s="45"/>
    </row>
    <row r="331" s="2" customFormat="1" ht="16.8" customHeight="1">
      <c r="A331" s="39"/>
      <c r="B331" s="45"/>
      <c r="C331" s="313" t="s">
        <v>1232</v>
      </c>
      <c r="D331" s="314" t="s">
        <v>1</v>
      </c>
      <c r="E331" s="315" t="s">
        <v>1</v>
      </c>
      <c r="F331" s="316">
        <v>2.5</v>
      </c>
      <c r="G331" s="39"/>
      <c r="H331" s="45"/>
    </row>
    <row r="332" s="2" customFormat="1" ht="16.8" customHeight="1">
      <c r="A332" s="39"/>
      <c r="B332" s="45"/>
      <c r="C332" s="313" t="s">
        <v>1233</v>
      </c>
      <c r="D332" s="314" t="s">
        <v>1</v>
      </c>
      <c r="E332" s="315" t="s">
        <v>1</v>
      </c>
      <c r="F332" s="316">
        <v>10</v>
      </c>
      <c r="G332" s="39"/>
      <c r="H332" s="45"/>
    </row>
    <row r="333" s="2" customFormat="1" ht="16.8" customHeight="1">
      <c r="A333" s="39"/>
      <c r="B333" s="45"/>
      <c r="C333" s="313" t="s">
        <v>1234</v>
      </c>
      <c r="D333" s="314" t="s">
        <v>1</v>
      </c>
      <c r="E333" s="315" t="s">
        <v>1</v>
      </c>
      <c r="F333" s="316">
        <v>0.96099999999999997</v>
      </c>
      <c r="G333" s="39"/>
      <c r="H333" s="45"/>
    </row>
    <row r="334" s="2" customFormat="1" ht="16.8" customHeight="1">
      <c r="A334" s="39"/>
      <c r="B334" s="45"/>
      <c r="C334" s="313" t="s">
        <v>1235</v>
      </c>
      <c r="D334" s="314" t="s">
        <v>1</v>
      </c>
      <c r="E334" s="315" t="s">
        <v>1</v>
      </c>
      <c r="F334" s="316">
        <v>0.375</v>
      </c>
      <c r="G334" s="39"/>
      <c r="H334" s="45"/>
    </row>
    <row r="335" s="2" customFormat="1" ht="16.8" customHeight="1">
      <c r="A335" s="39"/>
      <c r="B335" s="45"/>
      <c r="C335" s="313" t="s">
        <v>1236</v>
      </c>
      <c r="D335" s="314" t="s">
        <v>1</v>
      </c>
      <c r="E335" s="315" t="s">
        <v>1</v>
      </c>
      <c r="F335" s="316">
        <v>1.214</v>
      </c>
      <c r="G335" s="39"/>
      <c r="H335" s="45"/>
    </row>
    <row r="336" s="2" customFormat="1" ht="16.8" customHeight="1">
      <c r="A336" s="39"/>
      <c r="B336" s="45"/>
      <c r="C336" s="313" t="s">
        <v>658</v>
      </c>
      <c r="D336" s="314" t="s">
        <v>1</v>
      </c>
      <c r="E336" s="315" t="s">
        <v>1</v>
      </c>
      <c r="F336" s="316">
        <v>21.239999999999998</v>
      </c>
      <c r="G336" s="39"/>
      <c r="H336" s="45"/>
    </row>
    <row r="337" s="2" customFormat="1" ht="16.8" customHeight="1">
      <c r="A337" s="39"/>
      <c r="B337" s="45"/>
      <c r="C337" s="313" t="s">
        <v>660</v>
      </c>
      <c r="D337" s="314" t="s">
        <v>1</v>
      </c>
      <c r="E337" s="315" t="s">
        <v>1</v>
      </c>
      <c r="F337" s="316">
        <v>23.920000000000002</v>
      </c>
      <c r="G337" s="39"/>
      <c r="H337" s="45"/>
    </row>
    <row r="338" s="2" customFormat="1" ht="16.8" customHeight="1">
      <c r="A338" s="39"/>
      <c r="B338" s="45"/>
      <c r="C338" s="313" t="s">
        <v>1237</v>
      </c>
      <c r="D338" s="314" t="s">
        <v>1</v>
      </c>
      <c r="E338" s="315" t="s">
        <v>1</v>
      </c>
      <c r="F338" s="316">
        <v>55</v>
      </c>
      <c r="G338" s="39"/>
      <c r="H338" s="45"/>
    </row>
    <row r="339" s="2" customFormat="1" ht="16.8" customHeight="1">
      <c r="A339" s="39"/>
      <c r="B339" s="45"/>
      <c r="C339" s="313" t="s">
        <v>1238</v>
      </c>
      <c r="D339" s="314" t="s">
        <v>1</v>
      </c>
      <c r="E339" s="315" t="s">
        <v>1</v>
      </c>
      <c r="F339" s="316">
        <v>20</v>
      </c>
      <c r="G339" s="39"/>
      <c r="H339" s="45"/>
    </row>
    <row r="340" s="2" customFormat="1" ht="16.8" customHeight="1">
      <c r="A340" s="39"/>
      <c r="B340" s="45"/>
      <c r="C340" s="313" t="s">
        <v>121</v>
      </c>
      <c r="D340" s="314" t="s">
        <v>1</v>
      </c>
      <c r="E340" s="315" t="s">
        <v>1</v>
      </c>
      <c r="F340" s="316">
        <v>20.460000000000001</v>
      </c>
      <c r="G340" s="39"/>
      <c r="H340" s="45"/>
    </row>
    <row r="341" s="2" customFormat="1" ht="16.8" customHeight="1">
      <c r="A341" s="39"/>
      <c r="B341" s="45"/>
      <c r="C341" s="313" t="s">
        <v>1239</v>
      </c>
      <c r="D341" s="314" t="s">
        <v>246</v>
      </c>
      <c r="E341" s="315" t="s">
        <v>1</v>
      </c>
      <c r="F341" s="316">
        <v>16.32</v>
      </c>
      <c r="G341" s="39"/>
      <c r="H341" s="45"/>
    </row>
    <row r="342" s="2" customFormat="1" ht="16.8" customHeight="1">
      <c r="A342" s="39"/>
      <c r="B342" s="45"/>
      <c r="C342" s="313" t="s">
        <v>1240</v>
      </c>
      <c r="D342" s="314" t="s">
        <v>1241</v>
      </c>
      <c r="E342" s="315" t="s">
        <v>1</v>
      </c>
      <c r="F342" s="316">
        <v>0</v>
      </c>
      <c r="G342" s="39"/>
      <c r="H342" s="45"/>
    </row>
    <row r="343" s="2" customFormat="1" ht="16.8" customHeight="1">
      <c r="A343" s="39"/>
      <c r="B343" s="45"/>
      <c r="C343" s="313" t="s">
        <v>1242</v>
      </c>
      <c r="D343" s="314" t="s">
        <v>1</v>
      </c>
      <c r="E343" s="315" t="s">
        <v>1</v>
      </c>
      <c r="F343" s="316">
        <v>39</v>
      </c>
      <c r="G343" s="39"/>
      <c r="H343" s="45"/>
    </row>
    <row r="344" s="2" customFormat="1" ht="16.8" customHeight="1">
      <c r="A344" s="39"/>
      <c r="B344" s="45"/>
      <c r="C344" s="313" t="s">
        <v>123</v>
      </c>
      <c r="D344" s="314" t="s">
        <v>124</v>
      </c>
      <c r="E344" s="315" t="s">
        <v>1</v>
      </c>
      <c r="F344" s="316">
        <v>81.840000000000003</v>
      </c>
      <c r="G344" s="39"/>
      <c r="H344" s="45"/>
    </row>
    <row r="345" s="2" customFormat="1" ht="16.8" customHeight="1">
      <c r="A345" s="39"/>
      <c r="B345" s="45"/>
      <c r="C345" s="313" t="s">
        <v>1243</v>
      </c>
      <c r="D345" s="314" t="s">
        <v>1</v>
      </c>
      <c r="E345" s="315" t="s">
        <v>1</v>
      </c>
      <c r="F345" s="316">
        <v>2.3919999999999999</v>
      </c>
      <c r="G345" s="39"/>
      <c r="H345" s="45"/>
    </row>
    <row r="346" s="2" customFormat="1" ht="16.8" customHeight="1">
      <c r="A346" s="39"/>
      <c r="B346" s="45"/>
      <c r="C346" s="313" t="s">
        <v>1244</v>
      </c>
      <c r="D346" s="314" t="s">
        <v>1</v>
      </c>
      <c r="E346" s="315" t="s">
        <v>1</v>
      </c>
      <c r="F346" s="316">
        <v>15</v>
      </c>
      <c r="G346" s="39"/>
      <c r="H346" s="45"/>
    </row>
    <row r="347" s="2" customFormat="1" ht="16.8" customHeight="1">
      <c r="A347" s="39"/>
      <c r="B347" s="45"/>
      <c r="C347" s="313" t="s">
        <v>1245</v>
      </c>
      <c r="D347" s="314" t="s">
        <v>1</v>
      </c>
      <c r="E347" s="315" t="s">
        <v>1</v>
      </c>
      <c r="F347" s="316">
        <v>35.900000000000006</v>
      </c>
      <c r="G347" s="39"/>
      <c r="H347" s="45"/>
    </row>
    <row r="348" s="2" customFormat="1" ht="16.8" customHeight="1">
      <c r="A348" s="39"/>
      <c r="B348" s="45"/>
      <c r="C348" s="313" t="s">
        <v>1246</v>
      </c>
      <c r="D348" s="314" t="s">
        <v>1</v>
      </c>
      <c r="E348" s="315" t="s">
        <v>1</v>
      </c>
      <c r="F348" s="316">
        <v>60.259999999999998</v>
      </c>
      <c r="G348" s="39"/>
      <c r="H348" s="45"/>
    </row>
    <row r="349" s="2" customFormat="1" ht="16.8" customHeight="1">
      <c r="A349" s="39"/>
      <c r="B349" s="45"/>
      <c r="C349" s="313" t="s">
        <v>129</v>
      </c>
      <c r="D349" s="314" t="s">
        <v>1</v>
      </c>
      <c r="E349" s="315" t="s">
        <v>1</v>
      </c>
      <c r="F349" s="316">
        <v>720.89999999999998</v>
      </c>
      <c r="G349" s="39"/>
      <c r="H349" s="45"/>
    </row>
    <row r="350" s="2" customFormat="1" ht="16.8" customHeight="1">
      <c r="A350" s="39"/>
      <c r="B350" s="45"/>
      <c r="C350" s="313" t="s">
        <v>1247</v>
      </c>
      <c r="D350" s="314" t="s">
        <v>1</v>
      </c>
      <c r="E350" s="315" t="s">
        <v>1</v>
      </c>
      <c r="F350" s="316">
        <v>122.8</v>
      </c>
      <c r="G350" s="39"/>
      <c r="H350" s="45"/>
    </row>
    <row r="351" s="2" customFormat="1" ht="16.8" customHeight="1">
      <c r="A351" s="39"/>
      <c r="B351" s="45"/>
      <c r="C351" s="313" t="s">
        <v>1248</v>
      </c>
      <c r="D351" s="314" t="s">
        <v>1</v>
      </c>
      <c r="E351" s="315" t="s">
        <v>1</v>
      </c>
      <c r="F351" s="316">
        <v>308.06</v>
      </c>
      <c r="G351" s="39"/>
      <c r="H351" s="45"/>
    </row>
    <row r="352" s="2" customFormat="1" ht="16.8" customHeight="1">
      <c r="A352" s="39"/>
      <c r="B352" s="45"/>
      <c r="C352" s="313" t="s">
        <v>1249</v>
      </c>
      <c r="D352" s="314" t="s">
        <v>1</v>
      </c>
      <c r="E352" s="315" t="s">
        <v>1</v>
      </c>
      <c r="F352" s="316">
        <v>50.399999999999999</v>
      </c>
      <c r="G352" s="39"/>
      <c r="H352" s="45"/>
    </row>
    <row r="353" s="2" customFormat="1" ht="16.8" customHeight="1">
      <c r="A353" s="39"/>
      <c r="B353" s="45"/>
      <c r="C353" s="313" t="s">
        <v>1250</v>
      </c>
      <c r="D353" s="314" t="s">
        <v>1</v>
      </c>
      <c r="E353" s="315" t="s">
        <v>1</v>
      </c>
      <c r="F353" s="316">
        <v>3.7000000000000002</v>
      </c>
      <c r="G353" s="39"/>
      <c r="H353" s="45"/>
    </row>
    <row r="354" s="2" customFormat="1" ht="16.8" customHeight="1">
      <c r="A354" s="39"/>
      <c r="B354" s="45"/>
      <c r="C354" s="313" t="s">
        <v>1251</v>
      </c>
      <c r="D354" s="314" t="s">
        <v>1</v>
      </c>
      <c r="E354" s="315" t="s">
        <v>1</v>
      </c>
      <c r="F354" s="316">
        <v>79.799999999999997</v>
      </c>
      <c r="G354" s="39"/>
      <c r="H354" s="45"/>
    </row>
    <row r="355" s="2" customFormat="1" ht="16.8" customHeight="1">
      <c r="A355" s="39"/>
      <c r="B355" s="45"/>
      <c r="C355" s="313" t="s">
        <v>1252</v>
      </c>
      <c r="D355" s="314" t="s">
        <v>1</v>
      </c>
      <c r="E355" s="315" t="s">
        <v>1</v>
      </c>
      <c r="F355" s="316">
        <v>392</v>
      </c>
      <c r="G355" s="39"/>
      <c r="H355" s="45"/>
    </row>
    <row r="356" s="2" customFormat="1" ht="16.8" customHeight="1">
      <c r="A356" s="39"/>
      <c r="B356" s="45"/>
      <c r="C356" s="313" t="s">
        <v>548</v>
      </c>
      <c r="D356" s="314" t="s">
        <v>1</v>
      </c>
      <c r="E356" s="315" t="s">
        <v>1</v>
      </c>
      <c r="F356" s="316">
        <v>0.35199999999999998</v>
      </c>
      <c r="G356" s="39"/>
      <c r="H356" s="45"/>
    </row>
    <row r="357" s="2" customFormat="1" ht="16.8" customHeight="1">
      <c r="A357" s="39"/>
      <c r="B357" s="45"/>
      <c r="C357" s="313" t="s">
        <v>1253</v>
      </c>
      <c r="D357" s="314" t="s">
        <v>1</v>
      </c>
      <c r="E357" s="315" t="s">
        <v>1</v>
      </c>
      <c r="F357" s="316">
        <v>1.9630000000000001</v>
      </c>
      <c r="G357" s="39"/>
      <c r="H357" s="45"/>
    </row>
    <row r="358" s="2" customFormat="1" ht="16.8" customHeight="1">
      <c r="A358" s="39"/>
      <c r="B358" s="45"/>
      <c r="C358" s="313" t="s">
        <v>1254</v>
      </c>
      <c r="D358" s="314" t="s">
        <v>1</v>
      </c>
      <c r="E358" s="315" t="s">
        <v>1</v>
      </c>
      <c r="F358" s="316">
        <v>11.247999999999999</v>
      </c>
      <c r="G358" s="39"/>
      <c r="H358" s="45"/>
    </row>
    <row r="359" s="2" customFormat="1" ht="16.8" customHeight="1">
      <c r="A359" s="39"/>
      <c r="B359" s="45"/>
      <c r="C359" s="313" t="s">
        <v>1255</v>
      </c>
      <c r="D359" s="314" t="s">
        <v>1</v>
      </c>
      <c r="E359" s="315" t="s">
        <v>1</v>
      </c>
      <c r="F359" s="316">
        <v>6.2720000000000002</v>
      </c>
      <c r="G359" s="39"/>
      <c r="H359" s="45"/>
    </row>
    <row r="360" s="2" customFormat="1" ht="16.8" customHeight="1">
      <c r="A360" s="39"/>
      <c r="B360" s="45"/>
      <c r="C360" s="313" t="s">
        <v>1256</v>
      </c>
      <c r="D360" s="314" t="s">
        <v>1</v>
      </c>
      <c r="E360" s="315" t="s">
        <v>1</v>
      </c>
      <c r="F360" s="316">
        <v>0.16900000000000001</v>
      </c>
      <c r="G360" s="39"/>
      <c r="H360" s="45"/>
    </row>
    <row r="361" s="2" customFormat="1" ht="16.8" customHeight="1">
      <c r="A361" s="39"/>
      <c r="B361" s="45"/>
      <c r="C361" s="313" t="s">
        <v>1257</v>
      </c>
      <c r="D361" s="314" t="s">
        <v>1</v>
      </c>
      <c r="E361" s="315" t="s">
        <v>1</v>
      </c>
      <c r="F361" s="316">
        <v>16</v>
      </c>
      <c r="G361" s="39"/>
      <c r="H361" s="45"/>
    </row>
    <row r="362" s="2" customFormat="1" ht="16.8" customHeight="1">
      <c r="A362" s="39"/>
      <c r="B362" s="45"/>
      <c r="C362" s="313" t="s">
        <v>1258</v>
      </c>
      <c r="D362" s="314" t="s">
        <v>1</v>
      </c>
      <c r="E362" s="315" t="s">
        <v>1</v>
      </c>
      <c r="F362" s="316">
        <v>77</v>
      </c>
      <c r="G362" s="39"/>
      <c r="H362" s="45"/>
    </row>
    <row r="363" s="2" customFormat="1" ht="16.8" customHeight="1">
      <c r="A363" s="39"/>
      <c r="B363" s="45"/>
      <c r="C363" s="313" t="s">
        <v>1259</v>
      </c>
      <c r="D363" s="314" t="s">
        <v>1</v>
      </c>
      <c r="E363" s="315" t="s">
        <v>1</v>
      </c>
      <c r="F363" s="316">
        <v>32</v>
      </c>
      <c r="G363" s="39"/>
      <c r="H363" s="45"/>
    </row>
    <row r="364" s="2" customFormat="1" ht="16.8" customHeight="1">
      <c r="A364" s="39"/>
      <c r="B364" s="45"/>
      <c r="C364" s="313" t="s">
        <v>1260</v>
      </c>
      <c r="D364" s="314" t="s">
        <v>1</v>
      </c>
      <c r="E364" s="315" t="s">
        <v>1</v>
      </c>
      <c r="F364" s="316">
        <v>57</v>
      </c>
      <c r="G364" s="39"/>
      <c r="H364" s="45"/>
    </row>
    <row r="365" s="2" customFormat="1" ht="16.8" customHeight="1">
      <c r="A365" s="39"/>
      <c r="B365" s="45"/>
      <c r="C365" s="313" t="s">
        <v>1261</v>
      </c>
      <c r="D365" s="314" t="s">
        <v>1262</v>
      </c>
      <c r="E365" s="315" t="s">
        <v>1</v>
      </c>
      <c r="F365" s="316">
        <v>5379</v>
      </c>
      <c r="G365" s="39"/>
      <c r="H365" s="45"/>
    </row>
    <row r="366" s="2" customFormat="1" ht="16.8" customHeight="1">
      <c r="A366" s="39"/>
      <c r="B366" s="45"/>
      <c r="C366" s="313" t="s">
        <v>1263</v>
      </c>
      <c r="D366" s="314" t="s">
        <v>1</v>
      </c>
      <c r="E366" s="315" t="s">
        <v>1</v>
      </c>
      <c r="F366" s="316">
        <v>66</v>
      </c>
      <c r="G366" s="39"/>
      <c r="H366" s="45"/>
    </row>
    <row r="367" s="2" customFormat="1" ht="16.8" customHeight="1">
      <c r="A367" s="39"/>
      <c r="B367" s="45"/>
      <c r="C367" s="313" t="s">
        <v>1264</v>
      </c>
      <c r="D367" s="314" t="s">
        <v>1</v>
      </c>
      <c r="E367" s="315" t="s">
        <v>1</v>
      </c>
      <c r="F367" s="316">
        <v>5</v>
      </c>
      <c r="G367" s="39"/>
      <c r="H367" s="45"/>
    </row>
    <row r="368" s="2" customFormat="1" ht="16.8" customHeight="1">
      <c r="A368" s="39"/>
      <c r="B368" s="45"/>
      <c r="C368" s="313" t="s">
        <v>1265</v>
      </c>
      <c r="D368" s="314" t="s">
        <v>1</v>
      </c>
      <c r="E368" s="315" t="s">
        <v>1</v>
      </c>
      <c r="F368" s="316">
        <v>129</v>
      </c>
      <c r="G368" s="39"/>
      <c r="H368" s="45"/>
    </row>
    <row r="369" s="2" customFormat="1" ht="16.8" customHeight="1">
      <c r="A369" s="39"/>
      <c r="B369" s="45"/>
      <c r="C369" s="313" t="s">
        <v>1266</v>
      </c>
      <c r="D369" s="314" t="s">
        <v>1</v>
      </c>
      <c r="E369" s="315" t="s">
        <v>1</v>
      </c>
      <c r="F369" s="316">
        <v>89</v>
      </c>
      <c r="G369" s="39"/>
      <c r="H369" s="45"/>
    </row>
    <row r="370" s="2" customFormat="1" ht="16.8" customHeight="1">
      <c r="A370" s="39"/>
      <c r="B370" s="45"/>
      <c r="C370" s="313" t="s">
        <v>1267</v>
      </c>
      <c r="D370" s="314" t="s">
        <v>1</v>
      </c>
      <c r="E370" s="315" t="s">
        <v>1</v>
      </c>
      <c r="F370" s="316">
        <v>0</v>
      </c>
      <c r="G370" s="39"/>
      <c r="H370" s="45"/>
    </row>
    <row r="371" s="2" customFormat="1" ht="16.8" customHeight="1">
      <c r="A371" s="39"/>
      <c r="B371" s="45"/>
      <c r="C371" s="313" t="s">
        <v>131</v>
      </c>
      <c r="D371" s="314" t="s">
        <v>1</v>
      </c>
      <c r="E371" s="315" t="s">
        <v>1</v>
      </c>
      <c r="F371" s="316">
        <v>124</v>
      </c>
      <c r="G371" s="39"/>
      <c r="H371" s="45"/>
    </row>
    <row r="372" s="2" customFormat="1" ht="16.8" customHeight="1">
      <c r="A372" s="39"/>
      <c r="B372" s="45"/>
      <c r="C372" s="313" t="s">
        <v>1268</v>
      </c>
      <c r="D372" s="314" t="s">
        <v>1</v>
      </c>
      <c r="E372" s="315" t="s">
        <v>1</v>
      </c>
      <c r="F372" s="316">
        <v>49</v>
      </c>
      <c r="G372" s="39"/>
      <c r="H372" s="45"/>
    </row>
    <row r="373" s="2" customFormat="1" ht="16.8" customHeight="1">
      <c r="A373" s="39"/>
      <c r="B373" s="45"/>
      <c r="C373" s="313" t="s">
        <v>1269</v>
      </c>
      <c r="D373" s="314" t="s">
        <v>1</v>
      </c>
      <c r="E373" s="315" t="s">
        <v>1</v>
      </c>
      <c r="F373" s="316">
        <v>38.066000000000002</v>
      </c>
      <c r="G373" s="39"/>
      <c r="H373" s="45"/>
    </row>
    <row r="374" s="2" customFormat="1" ht="16.8" customHeight="1">
      <c r="A374" s="39"/>
      <c r="B374" s="45"/>
      <c r="C374" s="313" t="s">
        <v>1270</v>
      </c>
      <c r="D374" s="314" t="s">
        <v>1</v>
      </c>
      <c r="E374" s="315" t="s">
        <v>1</v>
      </c>
      <c r="F374" s="316">
        <v>279.77499999999998</v>
      </c>
      <c r="G374" s="39"/>
      <c r="H374" s="45"/>
    </row>
    <row r="375" s="2" customFormat="1" ht="16.8" customHeight="1">
      <c r="A375" s="39"/>
      <c r="B375" s="45"/>
      <c r="C375" s="313" t="s">
        <v>1271</v>
      </c>
      <c r="D375" s="314" t="s">
        <v>1</v>
      </c>
      <c r="E375" s="315" t="s">
        <v>1</v>
      </c>
      <c r="F375" s="316">
        <v>13.199999999999999</v>
      </c>
      <c r="G375" s="39"/>
      <c r="H375" s="45"/>
    </row>
    <row r="376" s="2" customFormat="1" ht="16.8" customHeight="1">
      <c r="A376" s="39"/>
      <c r="B376" s="45"/>
      <c r="C376" s="313" t="s">
        <v>136</v>
      </c>
      <c r="D376" s="314" t="s">
        <v>1</v>
      </c>
      <c r="E376" s="315" t="s">
        <v>1</v>
      </c>
      <c r="F376" s="316">
        <v>365.45600000000002</v>
      </c>
      <c r="G376" s="39"/>
      <c r="H376" s="45"/>
    </row>
    <row r="377" s="2" customFormat="1" ht="16.8" customHeight="1">
      <c r="A377" s="39"/>
      <c r="B377" s="45"/>
      <c r="C377" s="313" t="s">
        <v>139</v>
      </c>
      <c r="D377" s="314" t="s">
        <v>1</v>
      </c>
      <c r="E377" s="315" t="s">
        <v>1</v>
      </c>
      <c r="F377" s="316">
        <v>71.622</v>
      </c>
      <c r="G377" s="39"/>
      <c r="H377" s="45"/>
    </row>
    <row r="378" s="2" customFormat="1" ht="16.8" customHeight="1">
      <c r="A378" s="39"/>
      <c r="B378" s="45"/>
      <c r="C378" s="313" t="s">
        <v>1272</v>
      </c>
      <c r="D378" s="314" t="s">
        <v>1273</v>
      </c>
      <c r="E378" s="315" t="s">
        <v>1</v>
      </c>
      <c r="F378" s="316">
        <v>68.551000000000002</v>
      </c>
      <c r="G378" s="39"/>
      <c r="H378" s="45"/>
    </row>
    <row r="379" s="2" customFormat="1" ht="16.8" customHeight="1">
      <c r="A379" s="39"/>
      <c r="B379" s="45"/>
      <c r="C379" s="313" t="s">
        <v>1274</v>
      </c>
      <c r="D379" s="314" t="s">
        <v>1273</v>
      </c>
      <c r="E379" s="315" t="s">
        <v>1</v>
      </c>
      <c r="F379" s="316">
        <v>17.111999999999998</v>
      </c>
      <c r="G379" s="39"/>
      <c r="H379" s="45"/>
    </row>
    <row r="380" s="2" customFormat="1" ht="16.8" customHeight="1">
      <c r="A380" s="39"/>
      <c r="B380" s="45"/>
      <c r="C380" s="313" t="s">
        <v>142</v>
      </c>
      <c r="D380" s="314" t="s">
        <v>1</v>
      </c>
      <c r="E380" s="315" t="s">
        <v>1</v>
      </c>
      <c r="F380" s="316">
        <v>273.37400000000002</v>
      </c>
      <c r="G380" s="39"/>
      <c r="H380" s="45"/>
    </row>
    <row r="381" s="2" customFormat="1" ht="16.8" customHeight="1">
      <c r="A381" s="39"/>
      <c r="B381" s="45"/>
      <c r="C381" s="313" t="s">
        <v>1275</v>
      </c>
      <c r="D381" s="314" t="s">
        <v>1</v>
      </c>
      <c r="E381" s="315" t="s">
        <v>1</v>
      </c>
      <c r="F381" s="316">
        <v>192.13999999999999</v>
      </c>
      <c r="G381" s="39"/>
      <c r="H381" s="45"/>
    </row>
    <row r="382" s="2" customFormat="1" ht="16.8" customHeight="1">
      <c r="A382" s="39"/>
      <c r="B382" s="45"/>
      <c r="C382" s="313" t="s">
        <v>1276</v>
      </c>
      <c r="D382" s="314" t="s">
        <v>1</v>
      </c>
      <c r="E382" s="315" t="s">
        <v>1</v>
      </c>
      <c r="F382" s="316">
        <v>74.137</v>
      </c>
      <c r="G382" s="39"/>
      <c r="H382" s="45"/>
    </row>
    <row r="383" s="2" customFormat="1" ht="16.8" customHeight="1">
      <c r="A383" s="39"/>
      <c r="B383" s="45"/>
      <c r="C383" s="313" t="s">
        <v>1277</v>
      </c>
      <c r="D383" s="314" t="s">
        <v>1</v>
      </c>
      <c r="E383" s="315" t="s">
        <v>1</v>
      </c>
      <c r="F383" s="316">
        <v>175.74000000000001</v>
      </c>
      <c r="G383" s="39"/>
      <c r="H383" s="45"/>
    </row>
    <row r="384" s="2" customFormat="1" ht="16.8" customHeight="1">
      <c r="A384" s="39"/>
      <c r="B384" s="45"/>
      <c r="C384" s="313" t="s">
        <v>1278</v>
      </c>
      <c r="D384" s="314" t="s">
        <v>1</v>
      </c>
      <c r="E384" s="315" t="s">
        <v>1</v>
      </c>
      <c r="F384" s="316">
        <v>9.5199999999999996</v>
      </c>
      <c r="G384" s="39"/>
      <c r="H384" s="45"/>
    </row>
    <row r="385" s="2" customFormat="1" ht="16.8" customHeight="1">
      <c r="A385" s="39"/>
      <c r="B385" s="45"/>
      <c r="C385" s="313" t="s">
        <v>1279</v>
      </c>
      <c r="D385" s="314" t="s">
        <v>1</v>
      </c>
      <c r="E385" s="315" t="s">
        <v>1</v>
      </c>
      <c r="F385" s="316">
        <v>10.106</v>
      </c>
      <c r="G385" s="39"/>
      <c r="H385" s="45"/>
    </row>
    <row r="386" s="2" customFormat="1" ht="16.8" customHeight="1">
      <c r="A386" s="39"/>
      <c r="B386" s="45"/>
      <c r="C386" s="313" t="s">
        <v>1280</v>
      </c>
      <c r="D386" s="314" t="s">
        <v>1</v>
      </c>
      <c r="E386" s="315" t="s">
        <v>1</v>
      </c>
      <c r="F386" s="316">
        <v>0.29699999999999999</v>
      </c>
      <c r="G386" s="39"/>
      <c r="H386" s="45"/>
    </row>
    <row r="387" s="2" customFormat="1" ht="16.8" customHeight="1">
      <c r="A387" s="39"/>
      <c r="B387" s="45"/>
      <c r="C387" s="313" t="s">
        <v>1281</v>
      </c>
      <c r="D387" s="314" t="s">
        <v>1</v>
      </c>
      <c r="E387" s="315" t="s">
        <v>1</v>
      </c>
      <c r="F387" s="316">
        <v>34.722000000000001</v>
      </c>
      <c r="G387" s="39"/>
      <c r="H387" s="45"/>
    </row>
    <row r="388" s="2" customFormat="1" ht="16.8" customHeight="1">
      <c r="A388" s="39"/>
      <c r="B388" s="45"/>
      <c r="C388" s="313" t="s">
        <v>145</v>
      </c>
      <c r="D388" s="314" t="s">
        <v>1</v>
      </c>
      <c r="E388" s="315" t="s">
        <v>1</v>
      </c>
      <c r="F388" s="316">
        <v>386.34399999999999</v>
      </c>
      <c r="G388" s="39"/>
      <c r="H388" s="45"/>
    </row>
    <row r="389" s="2" customFormat="1" ht="16.8" customHeight="1">
      <c r="A389" s="39"/>
      <c r="B389" s="45"/>
      <c r="C389" s="313" t="s">
        <v>1282</v>
      </c>
      <c r="D389" s="314" t="s">
        <v>1</v>
      </c>
      <c r="E389" s="315" t="s">
        <v>1</v>
      </c>
      <c r="F389" s="316">
        <v>113.09699999999999</v>
      </c>
      <c r="G389" s="39"/>
      <c r="H389" s="45"/>
    </row>
    <row r="390" s="2" customFormat="1" ht="16.8" customHeight="1">
      <c r="A390" s="39"/>
      <c r="B390" s="45"/>
      <c r="C390" s="313" t="s">
        <v>1283</v>
      </c>
      <c r="D390" s="314" t="s">
        <v>1</v>
      </c>
      <c r="E390" s="315" t="s">
        <v>1</v>
      </c>
      <c r="F390" s="316">
        <v>2.75</v>
      </c>
      <c r="G390" s="39"/>
      <c r="H390" s="45"/>
    </row>
    <row r="391" s="2" customFormat="1" ht="16.8" customHeight="1">
      <c r="A391" s="39"/>
      <c r="B391" s="45"/>
      <c r="C391" s="313" t="s">
        <v>148</v>
      </c>
      <c r="D391" s="314" t="s">
        <v>149</v>
      </c>
      <c r="E391" s="315" t="s">
        <v>1</v>
      </c>
      <c r="F391" s="316">
        <v>112.97</v>
      </c>
      <c r="G391" s="39"/>
      <c r="H391" s="45"/>
    </row>
    <row r="392" s="2" customFormat="1" ht="16.8" customHeight="1">
      <c r="A392" s="39"/>
      <c r="B392" s="45"/>
      <c r="C392" s="313" t="s">
        <v>1284</v>
      </c>
      <c r="D392" s="314" t="s">
        <v>1</v>
      </c>
      <c r="E392" s="315" t="s">
        <v>1</v>
      </c>
      <c r="F392" s="316">
        <v>0</v>
      </c>
      <c r="G392" s="39"/>
      <c r="H392" s="45"/>
    </row>
    <row r="393" s="2" customFormat="1" ht="16.8" customHeight="1">
      <c r="A393" s="39"/>
      <c r="B393" s="45"/>
      <c r="C393" s="313" t="s">
        <v>1285</v>
      </c>
      <c r="D393" s="314" t="s">
        <v>1</v>
      </c>
      <c r="E393" s="315" t="s">
        <v>1</v>
      </c>
      <c r="F393" s="316">
        <v>340.55500000000001</v>
      </c>
      <c r="G393" s="39"/>
      <c r="H393" s="45"/>
    </row>
    <row r="394" s="2" customFormat="1" ht="16.8" customHeight="1">
      <c r="A394" s="39"/>
      <c r="B394" s="45"/>
      <c r="C394" s="313" t="s">
        <v>1286</v>
      </c>
      <c r="D394" s="314" t="s">
        <v>1</v>
      </c>
      <c r="E394" s="315" t="s">
        <v>1</v>
      </c>
      <c r="F394" s="316">
        <v>0.40000000000000002</v>
      </c>
      <c r="G394" s="39"/>
      <c r="H394" s="45"/>
    </row>
    <row r="395" s="2" customFormat="1" ht="16.8" customHeight="1">
      <c r="A395" s="39"/>
      <c r="B395" s="45"/>
      <c r="C395" s="313" t="s">
        <v>681</v>
      </c>
      <c r="D395" s="314" t="s">
        <v>1</v>
      </c>
      <c r="E395" s="315" t="s">
        <v>1</v>
      </c>
      <c r="F395" s="316">
        <v>97.019999999999996</v>
      </c>
      <c r="G395" s="39"/>
      <c r="H395" s="45"/>
    </row>
    <row r="396" s="2" customFormat="1" ht="16.8" customHeight="1">
      <c r="A396" s="39"/>
      <c r="B396" s="45"/>
      <c r="C396" s="313" t="s">
        <v>1287</v>
      </c>
      <c r="D396" s="314" t="s">
        <v>1</v>
      </c>
      <c r="E396" s="315" t="s">
        <v>1</v>
      </c>
      <c r="F396" s="316">
        <v>4.5999999999999996</v>
      </c>
      <c r="G396" s="39"/>
      <c r="H396" s="45"/>
    </row>
    <row r="397" s="2" customFormat="1" ht="16.8" customHeight="1">
      <c r="A397" s="39"/>
      <c r="B397" s="45"/>
      <c r="C397" s="313" t="s">
        <v>152</v>
      </c>
      <c r="D397" s="314" t="s">
        <v>1</v>
      </c>
      <c r="E397" s="315" t="s">
        <v>1</v>
      </c>
      <c r="F397" s="316">
        <v>386.34399999999999</v>
      </c>
      <c r="G397" s="39"/>
      <c r="H397" s="45"/>
    </row>
    <row r="398" s="2" customFormat="1" ht="16.8" customHeight="1">
      <c r="A398" s="39"/>
      <c r="B398" s="45"/>
      <c r="C398" s="313" t="s">
        <v>1288</v>
      </c>
      <c r="D398" s="314" t="s">
        <v>1</v>
      </c>
      <c r="E398" s="315" t="s">
        <v>1</v>
      </c>
      <c r="F398" s="316">
        <v>63.600000000000001</v>
      </c>
      <c r="G398" s="39"/>
      <c r="H398" s="45"/>
    </row>
    <row r="399" s="2" customFormat="1" ht="16.8" customHeight="1">
      <c r="A399" s="39"/>
      <c r="B399" s="45"/>
      <c r="C399" s="313" t="s">
        <v>1289</v>
      </c>
      <c r="D399" s="314" t="s">
        <v>1</v>
      </c>
      <c r="E399" s="315" t="s">
        <v>1</v>
      </c>
      <c r="F399" s="316">
        <v>113.09699999999999</v>
      </c>
      <c r="G399" s="39"/>
      <c r="H399" s="45"/>
    </row>
    <row r="400" s="2" customFormat="1" ht="16.8" customHeight="1">
      <c r="A400" s="39"/>
      <c r="B400" s="45"/>
      <c r="C400" s="313" t="s">
        <v>684</v>
      </c>
      <c r="D400" s="314" t="s">
        <v>1</v>
      </c>
      <c r="E400" s="315" t="s">
        <v>1</v>
      </c>
      <c r="F400" s="316">
        <v>5.9400000000000004</v>
      </c>
      <c r="G400" s="39"/>
      <c r="H400" s="45"/>
    </row>
    <row r="401" s="2" customFormat="1" ht="16.8" customHeight="1">
      <c r="A401" s="39"/>
      <c r="B401" s="45"/>
      <c r="C401" s="313" t="s">
        <v>1290</v>
      </c>
      <c r="D401" s="314" t="s">
        <v>1</v>
      </c>
      <c r="E401" s="315" t="s">
        <v>1</v>
      </c>
      <c r="F401" s="316">
        <v>61.350000000000001</v>
      </c>
      <c r="G401" s="39"/>
      <c r="H401" s="45"/>
    </row>
    <row r="402" s="2" customFormat="1" ht="26.4" customHeight="1">
      <c r="A402" s="39"/>
      <c r="B402" s="45"/>
      <c r="C402" s="312" t="s">
        <v>1295</v>
      </c>
      <c r="D402" s="312" t="s">
        <v>97</v>
      </c>
      <c r="E402" s="39"/>
      <c r="F402" s="39"/>
      <c r="G402" s="39"/>
      <c r="H402" s="45"/>
    </row>
    <row r="403" s="2" customFormat="1" ht="16.8" customHeight="1">
      <c r="A403" s="39"/>
      <c r="B403" s="45"/>
      <c r="C403" s="313" t="s">
        <v>656</v>
      </c>
      <c r="D403" s="314" t="s">
        <v>1</v>
      </c>
      <c r="E403" s="315" t="s">
        <v>1</v>
      </c>
      <c r="F403" s="316">
        <v>138.10499999999999</v>
      </c>
      <c r="G403" s="39"/>
      <c r="H403" s="45"/>
    </row>
    <row r="404" s="2" customFormat="1" ht="16.8" customHeight="1">
      <c r="A404" s="39"/>
      <c r="B404" s="45"/>
      <c r="C404" s="317" t="s">
        <v>656</v>
      </c>
      <c r="D404" s="317" t="s">
        <v>736</v>
      </c>
      <c r="E404" s="18" t="s">
        <v>1</v>
      </c>
      <c r="F404" s="318">
        <v>138.10499999999999</v>
      </c>
      <c r="G404" s="39"/>
      <c r="H404" s="45"/>
    </row>
    <row r="405" s="2" customFormat="1" ht="16.8" customHeight="1">
      <c r="A405" s="39"/>
      <c r="B405" s="45"/>
      <c r="C405" s="319" t="s">
        <v>1292</v>
      </c>
      <c r="D405" s="39"/>
      <c r="E405" s="39"/>
      <c r="F405" s="39"/>
      <c r="G405" s="39"/>
      <c r="H405" s="45"/>
    </row>
    <row r="406" s="2" customFormat="1">
      <c r="A406" s="39"/>
      <c r="B406" s="45"/>
      <c r="C406" s="317" t="s">
        <v>239</v>
      </c>
      <c r="D406" s="317" t="s">
        <v>240</v>
      </c>
      <c r="E406" s="18" t="s">
        <v>208</v>
      </c>
      <c r="F406" s="318">
        <v>482.22199999999998</v>
      </c>
      <c r="G406" s="39"/>
      <c r="H406" s="45"/>
    </row>
    <row r="407" s="2" customFormat="1" ht="16.8" customHeight="1">
      <c r="A407" s="39"/>
      <c r="B407" s="45"/>
      <c r="C407" s="313" t="s">
        <v>658</v>
      </c>
      <c r="D407" s="314" t="s">
        <v>1</v>
      </c>
      <c r="E407" s="315" t="s">
        <v>1</v>
      </c>
      <c r="F407" s="316">
        <v>46.600000000000001</v>
      </c>
      <c r="G407" s="39"/>
      <c r="H407" s="45"/>
    </row>
    <row r="408" s="2" customFormat="1" ht="16.8" customHeight="1">
      <c r="A408" s="39"/>
      <c r="B408" s="45"/>
      <c r="C408" s="317" t="s">
        <v>1</v>
      </c>
      <c r="D408" s="317" t="s">
        <v>835</v>
      </c>
      <c r="E408" s="18" t="s">
        <v>1</v>
      </c>
      <c r="F408" s="318">
        <v>0</v>
      </c>
      <c r="G408" s="39"/>
      <c r="H408" s="45"/>
    </row>
    <row r="409" s="2" customFormat="1" ht="16.8" customHeight="1">
      <c r="A409" s="39"/>
      <c r="B409" s="45"/>
      <c r="C409" s="317" t="s">
        <v>658</v>
      </c>
      <c r="D409" s="317" t="s">
        <v>907</v>
      </c>
      <c r="E409" s="18" t="s">
        <v>1</v>
      </c>
      <c r="F409" s="318">
        <v>46.600000000000001</v>
      </c>
      <c r="G409" s="39"/>
      <c r="H409" s="45"/>
    </row>
    <row r="410" s="2" customFormat="1" ht="16.8" customHeight="1">
      <c r="A410" s="39"/>
      <c r="B410" s="45"/>
      <c r="C410" s="319" t="s">
        <v>1292</v>
      </c>
      <c r="D410" s="39"/>
      <c r="E410" s="39"/>
      <c r="F410" s="39"/>
      <c r="G410" s="39"/>
      <c r="H410" s="45"/>
    </row>
    <row r="411" s="2" customFormat="1" ht="16.8" customHeight="1">
      <c r="A411" s="39"/>
      <c r="B411" s="45"/>
      <c r="C411" s="317" t="s">
        <v>904</v>
      </c>
      <c r="D411" s="317" t="s">
        <v>905</v>
      </c>
      <c r="E411" s="18" t="s">
        <v>189</v>
      </c>
      <c r="F411" s="318">
        <v>46.600000000000001</v>
      </c>
      <c r="G411" s="39"/>
      <c r="H411" s="45"/>
    </row>
    <row r="412" s="2" customFormat="1" ht="16.8" customHeight="1">
      <c r="A412" s="39"/>
      <c r="B412" s="45"/>
      <c r="C412" s="317" t="s">
        <v>909</v>
      </c>
      <c r="D412" s="317" t="s">
        <v>910</v>
      </c>
      <c r="E412" s="18" t="s">
        <v>189</v>
      </c>
      <c r="F412" s="318">
        <v>115.985</v>
      </c>
      <c r="G412" s="39"/>
      <c r="H412" s="45"/>
    </row>
    <row r="413" s="2" customFormat="1" ht="16.8" customHeight="1">
      <c r="A413" s="39"/>
      <c r="B413" s="45"/>
      <c r="C413" s="313" t="s">
        <v>660</v>
      </c>
      <c r="D413" s="314" t="s">
        <v>1</v>
      </c>
      <c r="E413" s="315" t="s">
        <v>1</v>
      </c>
      <c r="F413" s="316">
        <v>53.82</v>
      </c>
      <c r="G413" s="39"/>
      <c r="H413" s="45"/>
    </row>
    <row r="414" s="2" customFormat="1" ht="16.8" customHeight="1">
      <c r="A414" s="39"/>
      <c r="B414" s="45"/>
      <c r="C414" s="317" t="s">
        <v>1</v>
      </c>
      <c r="D414" s="317" t="s">
        <v>835</v>
      </c>
      <c r="E414" s="18" t="s">
        <v>1</v>
      </c>
      <c r="F414" s="318">
        <v>0</v>
      </c>
      <c r="G414" s="39"/>
      <c r="H414" s="45"/>
    </row>
    <row r="415" s="2" customFormat="1" ht="16.8" customHeight="1">
      <c r="A415" s="39"/>
      <c r="B415" s="45"/>
      <c r="C415" s="317" t="s">
        <v>660</v>
      </c>
      <c r="D415" s="317" t="s">
        <v>902</v>
      </c>
      <c r="E415" s="18" t="s">
        <v>1</v>
      </c>
      <c r="F415" s="318">
        <v>53.82</v>
      </c>
      <c r="G415" s="39"/>
      <c r="H415" s="45"/>
    </row>
    <row r="416" s="2" customFormat="1" ht="16.8" customHeight="1">
      <c r="A416" s="39"/>
      <c r="B416" s="45"/>
      <c r="C416" s="319" t="s">
        <v>1292</v>
      </c>
      <c r="D416" s="39"/>
      <c r="E416" s="39"/>
      <c r="F416" s="39"/>
      <c r="G416" s="39"/>
      <c r="H416" s="45"/>
    </row>
    <row r="417" s="2" customFormat="1" ht="16.8" customHeight="1">
      <c r="A417" s="39"/>
      <c r="B417" s="45"/>
      <c r="C417" s="317" t="s">
        <v>899</v>
      </c>
      <c r="D417" s="317" t="s">
        <v>900</v>
      </c>
      <c r="E417" s="18" t="s">
        <v>189</v>
      </c>
      <c r="F417" s="318">
        <v>53.82</v>
      </c>
      <c r="G417" s="39"/>
      <c r="H417" s="45"/>
    </row>
    <row r="418" s="2" customFormat="1" ht="16.8" customHeight="1">
      <c r="A418" s="39"/>
      <c r="B418" s="45"/>
      <c r="C418" s="317" t="s">
        <v>909</v>
      </c>
      <c r="D418" s="317" t="s">
        <v>910</v>
      </c>
      <c r="E418" s="18" t="s">
        <v>189</v>
      </c>
      <c r="F418" s="318">
        <v>115.985</v>
      </c>
      <c r="G418" s="39"/>
      <c r="H418" s="45"/>
    </row>
    <row r="419" s="2" customFormat="1" ht="16.8" customHeight="1">
      <c r="A419" s="39"/>
      <c r="B419" s="45"/>
      <c r="C419" s="313" t="s">
        <v>121</v>
      </c>
      <c r="D419" s="314" t="s">
        <v>1</v>
      </c>
      <c r="E419" s="315" t="s">
        <v>1</v>
      </c>
      <c r="F419" s="316">
        <v>35.145000000000003</v>
      </c>
      <c r="G419" s="39"/>
      <c r="H419" s="45"/>
    </row>
    <row r="420" s="2" customFormat="1" ht="16.8" customHeight="1">
      <c r="A420" s="39"/>
      <c r="B420" s="45"/>
      <c r="C420" s="317" t="s">
        <v>1</v>
      </c>
      <c r="D420" s="317" t="s">
        <v>199</v>
      </c>
      <c r="E420" s="18" t="s">
        <v>1</v>
      </c>
      <c r="F420" s="318">
        <v>0</v>
      </c>
      <c r="G420" s="39"/>
      <c r="H420" s="45"/>
    </row>
    <row r="421" s="2" customFormat="1" ht="16.8" customHeight="1">
      <c r="A421" s="39"/>
      <c r="B421" s="45"/>
      <c r="C421" s="317" t="s">
        <v>1</v>
      </c>
      <c r="D421" s="317" t="s">
        <v>242</v>
      </c>
      <c r="E421" s="18" t="s">
        <v>1</v>
      </c>
      <c r="F421" s="318">
        <v>0</v>
      </c>
      <c r="G421" s="39"/>
      <c r="H421" s="45"/>
    </row>
    <row r="422" s="2" customFormat="1" ht="16.8" customHeight="1">
      <c r="A422" s="39"/>
      <c r="B422" s="45"/>
      <c r="C422" s="317" t="s">
        <v>1</v>
      </c>
      <c r="D422" s="317" t="s">
        <v>243</v>
      </c>
      <c r="E422" s="18" t="s">
        <v>1</v>
      </c>
      <c r="F422" s="318">
        <v>0</v>
      </c>
      <c r="G422" s="39"/>
      <c r="H422" s="45"/>
    </row>
    <row r="423" s="2" customFormat="1" ht="16.8" customHeight="1">
      <c r="A423" s="39"/>
      <c r="B423" s="45"/>
      <c r="C423" s="317" t="s">
        <v>1</v>
      </c>
      <c r="D423" s="317" t="s">
        <v>727</v>
      </c>
      <c r="E423" s="18" t="s">
        <v>1</v>
      </c>
      <c r="F423" s="318">
        <v>33.990000000000002</v>
      </c>
      <c r="G423" s="39"/>
      <c r="H423" s="45"/>
    </row>
    <row r="424" s="2" customFormat="1" ht="16.8" customHeight="1">
      <c r="A424" s="39"/>
      <c r="B424" s="45"/>
      <c r="C424" s="317" t="s">
        <v>1</v>
      </c>
      <c r="D424" s="317" t="s">
        <v>728</v>
      </c>
      <c r="E424" s="18" t="s">
        <v>1</v>
      </c>
      <c r="F424" s="318">
        <v>1.155</v>
      </c>
      <c r="G424" s="39"/>
      <c r="H424" s="45"/>
    </row>
    <row r="425" s="2" customFormat="1" ht="16.8" customHeight="1">
      <c r="A425" s="39"/>
      <c r="B425" s="45"/>
      <c r="C425" s="317" t="s">
        <v>121</v>
      </c>
      <c r="D425" s="317" t="s">
        <v>246</v>
      </c>
      <c r="E425" s="18" t="s">
        <v>1</v>
      </c>
      <c r="F425" s="318">
        <v>35.145000000000003</v>
      </c>
      <c r="G425" s="39"/>
      <c r="H425" s="45"/>
    </row>
    <row r="426" s="2" customFormat="1" ht="16.8" customHeight="1">
      <c r="A426" s="39"/>
      <c r="B426" s="45"/>
      <c r="C426" s="319" t="s">
        <v>1292</v>
      </c>
      <c r="D426" s="39"/>
      <c r="E426" s="39"/>
      <c r="F426" s="39"/>
      <c r="G426" s="39"/>
      <c r="H426" s="45"/>
    </row>
    <row r="427" s="2" customFormat="1">
      <c r="A427" s="39"/>
      <c r="B427" s="45"/>
      <c r="C427" s="317" t="s">
        <v>239</v>
      </c>
      <c r="D427" s="317" t="s">
        <v>240</v>
      </c>
      <c r="E427" s="18" t="s">
        <v>208</v>
      </c>
      <c r="F427" s="318">
        <v>482.22199999999998</v>
      </c>
      <c r="G427" s="39"/>
      <c r="H427" s="45"/>
    </row>
    <row r="428" s="2" customFormat="1" ht="16.8" customHeight="1">
      <c r="A428" s="39"/>
      <c r="B428" s="45"/>
      <c r="C428" s="317" t="s">
        <v>261</v>
      </c>
      <c r="D428" s="317" t="s">
        <v>262</v>
      </c>
      <c r="E428" s="18" t="s">
        <v>208</v>
      </c>
      <c r="F428" s="318">
        <v>493.976</v>
      </c>
      <c r="G428" s="39"/>
      <c r="H428" s="45"/>
    </row>
    <row r="429" s="2" customFormat="1" ht="16.8" customHeight="1">
      <c r="A429" s="39"/>
      <c r="B429" s="45"/>
      <c r="C429" s="317" t="s">
        <v>318</v>
      </c>
      <c r="D429" s="317" t="s">
        <v>319</v>
      </c>
      <c r="E429" s="18" t="s">
        <v>208</v>
      </c>
      <c r="F429" s="318">
        <v>48.777000000000001</v>
      </c>
      <c r="G429" s="39"/>
      <c r="H429" s="45"/>
    </row>
    <row r="430" s="2" customFormat="1" ht="16.8" customHeight="1">
      <c r="A430" s="39"/>
      <c r="B430" s="45"/>
      <c r="C430" s="313" t="s">
        <v>123</v>
      </c>
      <c r="D430" s="314" t="s">
        <v>124</v>
      </c>
      <c r="E430" s="315" t="s">
        <v>1</v>
      </c>
      <c r="F430" s="316">
        <v>139.81</v>
      </c>
      <c r="G430" s="39"/>
      <c r="H430" s="45"/>
    </row>
    <row r="431" s="2" customFormat="1" ht="16.8" customHeight="1">
      <c r="A431" s="39"/>
      <c r="B431" s="45"/>
      <c r="C431" s="317" t="s">
        <v>1</v>
      </c>
      <c r="D431" s="317" t="s">
        <v>247</v>
      </c>
      <c r="E431" s="18" t="s">
        <v>1</v>
      </c>
      <c r="F431" s="318">
        <v>0</v>
      </c>
      <c r="G431" s="39"/>
      <c r="H431" s="45"/>
    </row>
    <row r="432" s="2" customFormat="1" ht="16.8" customHeight="1">
      <c r="A432" s="39"/>
      <c r="B432" s="45"/>
      <c r="C432" s="317" t="s">
        <v>1</v>
      </c>
      <c r="D432" s="317" t="s">
        <v>729</v>
      </c>
      <c r="E432" s="18" t="s">
        <v>1</v>
      </c>
      <c r="F432" s="318">
        <v>135.96000000000001</v>
      </c>
      <c r="G432" s="39"/>
      <c r="H432" s="45"/>
    </row>
    <row r="433" s="2" customFormat="1" ht="16.8" customHeight="1">
      <c r="A433" s="39"/>
      <c r="B433" s="45"/>
      <c r="C433" s="317" t="s">
        <v>1</v>
      </c>
      <c r="D433" s="317" t="s">
        <v>730</v>
      </c>
      <c r="E433" s="18" t="s">
        <v>1</v>
      </c>
      <c r="F433" s="318">
        <v>3.8500000000000001</v>
      </c>
      <c r="G433" s="39"/>
      <c r="H433" s="45"/>
    </row>
    <row r="434" s="2" customFormat="1" ht="16.8" customHeight="1">
      <c r="A434" s="39"/>
      <c r="B434" s="45"/>
      <c r="C434" s="317" t="s">
        <v>123</v>
      </c>
      <c r="D434" s="317" t="s">
        <v>246</v>
      </c>
      <c r="E434" s="18" t="s">
        <v>1</v>
      </c>
      <c r="F434" s="318">
        <v>139.81</v>
      </c>
      <c r="G434" s="39"/>
      <c r="H434" s="45"/>
    </row>
    <row r="435" s="2" customFormat="1" ht="16.8" customHeight="1">
      <c r="A435" s="39"/>
      <c r="B435" s="45"/>
      <c r="C435" s="319" t="s">
        <v>1292</v>
      </c>
      <c r="D435" s="39"/>
      <c r="E435" s="39"/>
      <c r="F435" s="39"/>
      <c r="G435" s="39"/>
      <c r="H435" s="45"/>
    </row>
    <row r="436" s="2" customFormat="1">
      <c r="A436" s="39"/>
      <c r="B436" s="45"/>
      <c r="C436" s="317" t="s">
        <v>239</v>
      </c>
      <c r="D436" s="317" t="s">
        <v>240</v>
      </c>
      <c r="E436" s="18" t="s">
        <v>208</v>
      </c>
      <c r="F436" s="318">
        <v>482.22199999999998</v>
      </c>
      <c r="G436" s="39"/>
      <c r="H436" s="45"/>
    </row>
    <row r="437" s="2" customFormat="1" ht="16.8" customHeight="1">
      <c r="A437" s="39"/>
      <c r="B437" s="45"/>
      <c r="C437" s="317" t="s">
        <v>283</v>
      </c>
      <c r="D437" s="317" t="s">
        <v>284</v>
      </c>
      <c r="E437" s="18" t="s">
        <v>208</v>
      </c>
      <c r="F437" s="318">
        <v>135.24100000000001</v>
      </c>
      <c r="G437" s="39"/>
      <c r="H437" s="45"/>
    </row>
    <row r="438" s="2" customFormat="1" ht="16.8" customHeight="1">
      <c r="A438" s="39"/>
      <c r="B438" s="45"/>
      <c r="C438" s="313" t="s">
        <v>664</v>
      </c>
      <c r="D438" s="314" t="s">
        <v>1</v>
      </c>
      <c r="E438" s="315" t="s">
        <v>1</v>
      </c>
      <c r="F438" s="316">
        <v>12.627000000000001</v>
      </c>
      <c r="G438" s="39"/>
      <c r="H438" s="45"/>
    </row>
    <row r="439" s="2" customFormat="1" ht="16.8" customHeight="1">
      <c r="A439" s="39"/>
      <c r="B439" s="45"/>
      <c r="C439" s="317" t="s">
        <v>664</v>
      </c>
      <c r="D439" s="317" t="s">
        <v>751</v>
      </c>
      <c r="E439" s="18" t="s">
        <v>1</v>
      </c>
      <c r="F439" s="318">
        <v>12.627000000000001</v>
      </c>
      <c r="G439" s="39"/>
      <c r="H439" s="45"/>
    </row>
    <row r="440" s="2" customFormat="1" ht="16.8" customHeight="1">
      <c r="A440" s="39"/>
      <c r="B440" s="45"/>
      <c r="C440" s="319" t="s">
        <v>1292</v>
      </c>
      <c r="D440" s="39"/>
      <c r="E440" s="39"/>
      <c r="F440" s="39"/>
      <c r="G440" s="39"/>
      <c r="H440" s="45"/>
    </row>
    <row r="441" s="2" customFormat="1" ht="16.8" customHeight="1">
      <c r="A441" s="39"/>
      <c r="B441" s="45"/>
      <c r="C441" s="317" t="s">
        <v>283</v>
      </c>
      <c r="D441" s="317" t="s">
        <v>284</v>
      </c>
      <c r="E441" s="18" t="s">
        <v>208</v>
      </c>
      <c r="F441" s="318">
        <v>135.24100000000001</v>
      </c>
      <c r="G441" s="39"/>
      <c r="H441" s="45"/>
    </row>
    <row r="442" s="2" customFormat="1" ht="16.8" customHeight="1">
      <c r="A442" s="39"/>
      <c r="B442" s="45"/>
      <c r="C442" s="317" t="s">
        <v>261</v>
      </c>
      <c r="D442" s="317" t="s">
        <v>262</v>
      </c>
      <c r="E442" s="18" t="s">
        <v>208</v>
      </c>
      <c r="F442" s="318">
        <v>493.976</v>
      </c>
      <c r="G442" s="39"/>
      <c r="H442" s="45"/>
    </row>
    <row r="443" s="2" customFormat="1" ht="16.8" customHeight="1">
      <c r="A443" s="39"/>
      <c r="B443" s="45"/>
      <c r="C443" s="317" t="s">
        <v>753</v>
      </c>
      <c r="D443" s="317" t="s">
        <v>754</v>
      </c>
      <c r="E443" s="18" t="s">
        <v>275</v>
      </c>
      <c r="F443" s="318">
        <v>40.960999999999999</v>
      </c>
      <c r="G443" s="39"/>
      <c r="H443" s="45"/>
    </row>
    <row r="444" s="2" customFormat="1" ht="16.8" customHeight="1">
      <c r="A444" s="39"/>
      <c r="B444" s="45"/>
      <c r="C444" s="313" t="s">
        <v>127</v>
      </c>
      <c r="D444" s="314" t="s">
        <v>1</v>
      </c>
      <c r="E444" s="315" t="s">
        <v>1</v>
      </c>
      <c r="F444" s="316">
        <v>0.0080000000000000002</v>
      </c>
      <c r="G444" s="39"/>
      <c r="H444" s="45"/>
    </row>
    <row r="445" s="2" customFormat="1" ht="16.8" customHeight="1">
      <c r="A445" s="39"/>
      <c r="B445" s="45"/>
      <c r="C445" s="317" t="s">
        <v>127</v>
      </c>
      <c r="D445" s="317" t="s">
        <v>887</v>
      </c>
      <c r="E445" s="18" t="s">
        <v>1</v>
      </c>
      <c r="F445" s="318">
        <v>0.0080000000000000002</v>
      </c>
      <c r="G445" s="39"/>
      <c r="H445" s="45"/>
    </row>
    <row r="446" s="2" customFormat="1" ht="16.8" customHeight="1">
      <c r="A446" s="39"/>
      <c r="B446" s="45"/>
      <c r="C446" s="319" t="s">
        <v>1292</v>
      </c>
      <c r="D446" s="39"/>
      <c r="E446" s="39"/>
      <c r="F446" s="39"/>
      <c r="G446" s="39"/>
      <c r="H446" s="45"/>
    </row>
    <row r="447" s="2" customFormat="1" ht="16.8" customHeight="1">
      <c r="A447" s="39"/>
      <c r="B447" s="45"/>
      <c r="C447" s="317" t="s">
        <v>512</v>
      </c>
      <c r="D447" s="317" t="s">
        <v>513</v>
      </c>
      <c r="E447" s="18" t="s">
        <v>275</v>
      </c>
      <c r="F447" s="318">
        <v>0.016</v>
      </c>
      <c r="G447" s="39"/>
      <c r="H447" s="45"/>
    </row>
    <row r="448" s="2" customFormat="1" ht="16.8" customHeight="1">
      <c r="A448" s="39"/>
      <c r="B448" s="45"/>
      <c r="C448" s="317" t="s">
        <v>518</v>
      </c>
      <c r="D448" s="317" t="s">
        <v>519</v>
      </c>
      <c r="E448" s="18" t="s">
        <v>275</v>
      </c>
      <c r="F448" s="318">
        <v>0.080000000000000002</v>
      </c>
      <c r="G448" s="39"/>
      <c r="H448" s="45"/>
    </row>
    <row r="449" s="2" customFormat="1" ht="16.8" customHeight="1">
      <c r="A449" s="39"/>
      <c r="B449" s="45"/>
      <c r="C449" s="317" t="s">
        <v>524</v>
      </c>
      <c r="D449" s="317" t="s">
        <v>525</v>
      </c>
      <c r="E449" s="18" t="s">
        <v>275</v>
      </c>
      <c r="F449" s="318">
        <v>0.016</v>
      </c>
      <c r="G449" s="39"/>
      <c r="H449" s="45"/>
    </row>
    <row r="450" s="2" customFormat="1" ht="16.8" customHeight="1">
      <c r="A450" s="39"/>
      <c r="B450" s="45"/>
      <c r="C450" s="313" t="s">
        <v>129</v>
      </c>
      <c r="D450" s="314" t="s">
        <v>1</v>
      </c>
      <c r="E450" s="315" t="s">
        <v>1</v>
      </c>
      <c r="F450" s="316">
        <v>660.20000000000005</v>
      </c>
      <c r="G450" s="39"/>
      <c r="H450" s="45"/>
    </row>
    <row r="451" s="2" customFormat="1" ht="16.8" customHeight="1">
      <c r="A451" s="39"/>
      <c r="B451" s="45"/>
      <c r="C451" s="317" t="s">
        <v>1</v>
      </c>
      <c r="D451" s="317" t="s">
        <v>199</v>
      </c>
      <c r="E451" s="18" t="s">
        <v>1</v>
      </c>
      <c r="F451" s="318">
        <v>0</v>
      </c>
      <c r="G451" s="39"/>
      <c r="H451" s="45"/>
    </row>
    <row r="452" s="2" customFormat="1" ht="16.8" customHeight="1">
      <c r="A452" s="39"/>
      <c r="B452" s="45"/>
      <c r="C452" s="317" t="s">
        <v>1</v>
      </c>
      <c r="D452" s="317" t="s">
        <v>210</v>
      </c>
      <c r="E452" s="18" t="s">
        <v>1</v>
      </c>
      <c r="F452" s="318">
        <v>0</v>
      </c>
      <c r="G452" s="39"/>
      <c r="H452" s="45"/>
    </row>
    <row r="453" s="2" customFormat="1" ht="16.8" customHeight="1">
      <c r="A453" s="39"/>
      <c r="B453" s="45"/>
      <c r="C453" s="317" t="s">
        <v>1</v>
      </c>
      <c r="D453" s="317" t="s">
        <v>713</v>
      </c>
      <c r="E453" s="18" t="s">
        <v>1</v>
      </c>
      <c r="F453" s="318">
        <v>660.20000000000005</v>
      </c>
      <c r="G453" s="39"/>
      <c r="H453" s="45"/>
    </row>
    <row r="454" s="2" customFormat="1" ht="16.8" customHeight="1">
      <c r="A454" s="39"/>
      <c r="B454" s="45"/>
      <c r="C454" s="317" t="s">
        <v>129</v>
      </c>
      <c r="D454" s="317" t="s">
        <v>149</v>
      </c>
      <c r="E454" s="18" t="s">
        <v>1</v>
      </c>
      <c r="F454" s="318">
        <v>660.20000000000005</v>
      </c>
      <c r="G454" s="39"/>
      <c r="H454" s="45"/>
    </row>
    <row r="455" s="2" customFormat="1" ht="16.8" customHeight="1">
      <c r="A455" s="39"/>
      <c r="B455" s="45"/>
      <c r="C455" s="319" t="s">
        <v>1292</v>
      </c>
      <c r="D455" s="39"/>
      <c r="E455" s="39"/>
      <c r="F455" s="39"/>
      <c r="G455" s="39"/>
      <c r="H455" s="45"/>
    </row>
    <row r="456" s="2" customFormat="1" ht="16.8" customHeight="1">
      <c r="A456" s="39"/>
      <c r="B456" s="45"/>
      <c r="C456" s="317" t="s">
        <v>219</v>
      </c>
      <c r="D456" s="317" t="s">
        <v>220</v>
      </c>
      <c r="E456" s="18" t="s">
        <v>189</v>
      </c>
      <c r="F456" s="318">
        <v>660.20000000000005</v>
      </c>
      <c r="G456" s="39"/>
      <c r="H456" s="45"/>
    </row>
    <row r="457" s="2" customFormat="1" ht="16.8" customHeight="1">
      <c r="A457" s="39"/>
      <c r="B457" s="45"/>
      <c r="C457" s="317" t="s">
        <v>224</v>
      </c>
      <c r="D457" s="317" t="s">
        <v>225</v>
      </c>
      <c r="E457" s="18" t="s">
        <v>189</v>
      </c>
      <c r="F457" s="318">
        <v>660.20000000000005</v>
      </c>
      <c r="G457" s="39"/>
      <c r="H457" s="45"/>
    </row>
    <row r="458" s="2" customFormat="1" ht="16.8" customHeight="1">
      <c r="A458" s="39"/>
      <c r="B458" s="45"/>
      <c r="C458" s="313" t="s">
        <v>668</v>
      </c>
      <c r="D458" s="314" t="s">
        <v>1</v>
      </c>
      <c r="E458" s="315" t="s">
        <v>1</v>
      </c>
      <c r="F458" s="316">
        <v>115.92</v>
      </c>
      <c r="G458" s="39"/>
      <c r="H458" s="45"/>
    </row>
    <row r="459" s="2" customFormat="1" ht="16.8" customHeight="1">
      <c r="A459" s="39"/>
      <c r="B459" s="45"/>
      <c r="C459" s="317" t="s">
        <v>1</v>
      </c>
      <c r="D459" s="317" t="s">
        <v>199</v>
      </c>
      <c r="E459" s="18" t="s">
        <v>1</v>
      </c>
      <c r="F459" s="318">
        <v>0</v>
      </c>
      <c r="G459" s="39"/>
      <c r="H459" s="45"/>
    </row>
    <row r="460" s="2" customFormat="1" ht="16.8" customHeight="1">
      <c r="A460" s="39"/>
      <c r="B460" s="45"/>
      <c r="C460" s="317" t="s">
        <v>1</v>
      </c>
      <c r="D460" s="317" t="s">
        <v>717</v>
      </c>
      <c r="E460" s="18" t="s">
        <v>1</v>
      </c>
      <c r="F460" s="318">
        <v>115.92</v>
      </c>
      <c r="G460" s="39"/>
      <c r="H460" s="45"/>
    </row>
    <row r="461" s="2" customFormat="1" ht="16.8" customHeight="1">
      <c r="A461" s="39"/>
      <c r="B461" s="45"/>
      <c r="C461" s="317" t="s">
        <v>668</v>
      </c>
      <c r="D461" s="317" t="s">
        <v>149</v>
      </c>
      <c r="E461" s="18" t="s">
        <v>1</v>
      </c>
      <c r="F461" s="318">
        <v>115.92</v>
      </c>
      <c r="G461" s="39"/>
      <c r="H461" s="45"/>
    </row>
    <row r="462" s="2" customFormat="1" ht="16.8" customHeight="1">
      <c r="A462" s="39"/>
      <c r="B462" s="45"/>
      <c r="C462" s="319" t="s">
        <v>1292</v>
      </c>
      <c r="D462" s="39"/>
      <c r="E462" s="39"/>
      <c r="F462" s="39"/>
      <c r="G462" s="39"/>
      <c r="H462" s="45"/>
    </row>
    <row r="463" s="2" customFormat="1" ht="16.8" customHeight="1">
      <c r="A463" s="39"/>
      <c r="B463" s="45"/>
      <c r="C463" s="317" t="s">
        <v>714</v>
      </c>
      <c r="D463" s="317" t="s">
        <v>715</v>
      </c>
      <c r="E463" s="18" t="s">
        <v>189</v>
      </c>
      <c r="F463" s="318">
        <v>115.92</v>
      </c>
      <c r="G463" s="39"/>
      <c r="H463" s="45"/>
    </row>
    <row r="464" s="2" customFormat="1" ht="16.8" customHeight="1">
      <c r="A464" s="39"/>
      <c r="B464" s="45"/>
      <c r="C464" s="317" t="s">
        <v>718</v>
      </c>
      <c r="D464" s="317" t="s">
        <v>719</v>
      </c>
      <c r="E464" s="18" t="s">
        <v>189</v>
      </c>
      <c r="F464" s="318">
        <v>115.92</v>
      </c>
      <c r="G464" s="39"/>
      <c r="H464" s="45"/>
    </row>
    <row r="465" s="2" customFormat="1" ht="16.8" customHeight="1">
      <c r="A465" s="39"/>
      <c r="B465" s="45"/>
      <c r="C465" s="313" t="s">
        <v>671</v>
      </c>
      <c r="D465" s="314" t="s">
        <v>1</v>
      </c>
      <c r="E465" s="315" t="s">
        <v>1</v>
      </c>
      <c r="F465" s="316">
        <v>13.632</v>
      </c>
      <c r="G465" s="39"/>
      <c r="H465" s="45"/>
    </row>
    <row r="466" s="2" customFormat="1" ht="16.8" customHeight="1">
      <c r="A466" s="39"/>
      <c r="B466" s="45"/>
      <c r="C466" s="317" t="s">
        <v>671</v>
      </c>
      <c r="D466" s="317" t="s">
        <v>734</v>
      </c>
      <c r="E466" s="18" t="s">
        <v>1</v>
      </c>
      <c r="F466" s="318">
        <v>13.632</v>
      </c>
      <c r="G466" s="39"/>
      <c r="H466" s="45"/>
    </row>
    <row r="467" s="2" customFormat="1" ht="16.8" customHeight="1">
      <c r="A467" s="39"/>
      <c r="B467" s="45"/>
      <c r="C467" s="319" t="s">
        <v>1292</v>
      </c>
      <c r="D467" s="39"/>
      <c r="E467" s="39"/>
      <c r="F467" s="39"/>
      <c r="G467" s="39"/>
      <c r="H467" s="45"/>
    </row>
    <row r="468" s="2" customFormat="1">
      <c r="A468" s="39"/>
      <c r="B468" s="45"/>
      <c r="C468" s="317" t="s">
        <v>239</v>
      </c>
      <c r="D468" s="317" t="s">
        <v>240</v>
      </c>
      <c r="E468" s="18" t="s">
        <v>208</v>
      </c>
      <c r="F468" s="318">
        <v>482.22199999999998</v>
      </c>
      <c r="G468" s="39"/>
      <c r="H468" s="45"/>
    </row>
    <row r="469" s="2" customFormat="1" ht="16.8" customHeight="1">
      <c r="A469" s="39"/>
      <c r="B469" s="45"/>
      <c r="C469" s="317" t="s">
        <v>261</v>
      </c>
      <c r="D469" s="317" t="s">
        <v>262</v>
      </c>
      <c r="E469" s="18" t="s">
        <v>208</v>
      </c>
      <c r="F469" s="318">
        <v>493.976</v>
      </c>
      <c r="G469" s="39"/>
      <c r="H469" s="45"/>
    </row>
    <row r="470" s="2" customFormat="1" ht="16.8" customHeight="1">
      <c r="A470" s="39"/>
      <c r="B470" s="45"/>
      <c r="C470" s="313" t="s">
        <v>673</v>
      </c>
      <c r="D470" s="314" t="s">
        <v>1</v>
      </c>
      <c r="E470" s="315" t="s">
        <v>1</v>
      </c>
      <c r="F470" s="316">
        <v>10</v>
      </c>
      <c r="G470" s="39"/>
      <c r="H470" s="45"/>
    </row>
    <row r="471" s="2" customFormat="1" ht="16.8" customHeight="1">
      <c r="A471" s="39"/>
      <c r="B471" s="45"/>
      <c r="C471" s="317" t="s">
        <v>1</v>
      </c>
      <c r="D471" s="317" t="s">
        <v>835</v>
      </c>
      <c r="E471" s="18" t="s">
        <v>1</v>
      </c>
      <c r="F471" s="318">
        <v>0</v>
      </c>
      <c r="G471" s="39"/>
      <c r="H471" s="45"/>
    </row>
    <row r="472" s="2" customFormat="1" ht="16.8" customHeight="1">
      <c r="A472" s="39"/>
      <c r="B472" s="45"/>
      <c r="C472" s="317" t="s">
        <v>1</v>
      </c>
      <c r="D472" s="317" t="s">
        <v>1296</v>
      </c>
      <c r="E472" s="18" t="s">
        <v>1</v>
      </c>
      <c r="F472" s="318">
        <v>7</v>
      </c>
      <c r="G472" s="39"/>
      <c r="H472" s="45"/>
    </row>
    <row r="473" s="2" customFormat="1" ht="16.8" customHeight="1">
      <c r="A473" s="39"/>
      <c r="B473" s="45"/>
      <c r="C473" s="317" t="s">
        <v>1</v>
      </c>
      <c r="D473" s="317" t="s">
        <v>1297</v>
      </c>
      <c r="E473" s="18" t="s">
        <v>1</v>
      </c>
      <c r="F473" s="318">
        <v>3</v>
      </c>
      <c r="G473" s="39"/>
      <c r="H473" s="45"/>
    </row>
    <row r="474" s="2" customFormat="1" ht="16.8" customHeight="1">
      <c r="A474" s="39"/>
      <c r="B474" s="45"/>
      <c r="C474" s="317" t="s">
        <v>673</v>
      </c>
      <c r="D474" s="317" t="s">
        <v>149</v>
      </c>
      <c r="E474" s="18" t="s">
        <v>1</v>
      </c>
      <c r="F474" s="318">
        <v>10</v>
      </c>
      <c r="G474" s="39"/>
      <c r="H474" s="45"/>
    </row>
    <row r="475" s="2" customFormat="1" ht="16.8" customHeight="1">
      <c r="A475" s="39"/>
      <c r="B475" s="45"/>
      <c r="C475" s="319" t="s">
        <v>1292</v>
      </c>
      <c r="D475" s="39"/>
      <c r="E475" s="39"/>
      <c r="F475" s="39"/>
      <c r="G475" s="39"/>
      <c r="H475" s="45"/>
    </row>
    <row r="476" s="2" customFormat="1">
      <c r="A476" s="39"/>
      <c r="B476" s="45"/>
      <c r="C476" s="317" t="s">
        <v>808</v>
      </c>
      <c r="D476" s="317" t="s">
        <v>809</v>
      </c>
      <c r="E476" s="18" t="s">
        <v>313</v>
      </c>
      <c r="F476" s="318">
        <v>10</v>
      </c>
      <c r="G476" s="39"/>
      <c r="H476" s="45"/>
    </row>
    <row r="477" s="2" customFormat="1" ht="16.8" customHeight="1">
      <c r="A477" s="39"/>
      <c r="B477" s="45"/>
      <c r="C477" s="317" t="s">
        <v>811</v>
      </c>
      <c r="D477" s="317" t="s">
        <v>812</v>
      </c>
      <c r="E477" s="18" t="s">
        <v>313</v>
      </c>
      <c r="F477" s="318">
        <v>10.15</v>
      </c>
      <c r="G477" s="39"/>
      <c r="H477" s="45"/>
    </row>
    <row r="478" s="2" customFormat="1" ht="16.8" customHeight="1">
      <c r="A478" s="39"/>
      <c r="B478" s="45"/>
      <c r="C478" s="313" t="s">
        <v>131</v>
      </c>
      <c r="D478" s="314" t="s">
        <v>1</v>
      </c>
      <c r="E478" s="315" t="s">
        <v>1</v>
      </c>
      <c r="F478" s="316">
        <v>206</v>
      </c>
      <c r="G478" s="39"/>
      <c r="H478" s="45"/>
    </row>
    <row r="479" s="2" customFormat="1" ht="16.8" customHeight="1">
      <c r="A479" s="39"/>
      <c r="B479" s="45"/>
      <c r="C479" s="317" t="s">
        <v>1</v>
      </c>
      <c r="D479" s="317" t="s">
        <v>815</v>
      </c>
      <c r="E479" s="18" t="s">
        <v>1</v>
      </c>
      <c r="F479" s="318">
        <v>0</v>
      </c>
      <c r="G479" s="39"/>
      <c r="H479" s="45"/>
    </row>
    <row r="480" s="2" customFormat="1" ht="16.8" customHeight="1">
      <c r="A480" s="39"/>
      <c r="B480" s="45"/>
      <c r="C480" s="317" t="s">
        <v>131</v>
      </c>
      <c r="D480" s="317" t="s">
        <v>816</v>
      </c>
      <c r="E480" s="18" t="s">
        <v>1</v>
      </c>
      <c r="F480" s="318">
        <v>206</v>
      </c>
      <c r="G480" s="39"/>
      <c r="H480" s="45"/>
    </row>
    <row r="481" s="2" customFormat="1" ht="16.8" customHeight="1">
      <c r="A481" s="39"/>
      <c r="B481" s="45"/>
      <c r="C481" s="319" t="s">
        <v>1292</v>
      </c>
      <c r="D481" s="39"/>
      <c r="E481" s="39"/>
      <c r="F481" s="39"/>
      <c r="G481" s="39"/>
      <c r="H481" s="45"/>
    </row>
    <row r="482" s="2" customFormat="1" ht="16.8" customHeight="1">
      <c r="A482" s="39"/>
      <c r="B482" s="45"/>
      <c r="C482" s="317" t="s">
        <v>361</v>
      </c>
      <c r="D482" s="317" t="s">
        <v>362</v>
      </c>
      <c r="E482" s="18" t="s">
        <v>313</v>
      </c>
      <c r="F482" s="318">
        <v>206</v>
      </c>
      <c r="G482" s="39"/>
      <c r="H482" s="45"/>
    </row>
    <row r="483" s="2" customFormat="1" ht="16.8" customHeight="1">
      <c r="A483" s="39"/>
      <c r="B483" s="45"/>
      <c r="C483" s="317" t="s">
        <v>366</v>
      </c>
      <c r="D483" s="317" t="s">
        <v>367</v>
      </c>
      <c r="E483" s="18" t="s">
        <v>313</v>
      </c>
      <c r="F483" s="318">
        <v>209.09</v>
      </c>
      <c r="G483" s="39"/>
      <c r="H483" s="45"/>
    </row>
    <row r="484" s="2" customFormat="1" ht="16.8" customHeight="1">
      <c r="A484" s="39"/>
      <c r="B484" s="45"/>
      <c r="C484" s="313" t="s">
        <v>136</v>
      </c>
      <c r="D484" s="314" t="s">
        <v>1</v>
      </c>
      <c r="E484" s="315" t="s">
        <v>1</v>
      </c>
      <c r="F484" s="316">
        <v>493.976</v>
      </c>
      <c r="G484" s="39"/>
      <c r="H484" s="45"/>
    </row>
    <row r="485" s="2" customFormat="1" ht="16.8" customHeight="1">
      <c r="A485" s="39"/>
      <c r="B485" s="45"/>
      <c r="C485" s="317" t="s">
        <v>1</v>
      </c>
      <c r="D485" s="317" t="s">
        <v>199</v>
      </c>
      <c r="E485" s="18" t="s">
        <v>1</v>
      </c>
      <c r="F485" s="318">
        <v>0</v>
      </c>
      <c r="G485" s="39"/>
      <c r="H485" s="45"/>
    </row>
    <row r="486" s="2" customFormat="1" ht="16.8" customHeight="1">
      <c r="A486" s="39"/>
      <c r="B486" s="45"/>
      <c r="C486" s="317" t="s">
        <v>1</v>
      </c>
      <c r="D486" s="317" t="s">
        <v>303</v>
      </c>
      <c r="E486" s="18" t="s">
        <v>1</v>
      </c>
      <c r="F486" s="318">
        <v>0</v>
      </c>
      <c r="G486" s="39"/>
      <c r="H486" s="45"/>
    </row>
    <row r="487" s="2" customFormat="1" ht="16.8" customHeight="1">
      <c r="A487" s="39"/>
      <c r="B487" s="45"/>
      <c r="C487" s="317" t="s">
        <v>136</v>
      </c>
      <c r="D487" s="317" t="s">
        <v>756</v>
      </c>
      <c r="E487" s="18" t="s">
        <v>1</v>
      </c>
      <c r="F487" s="318">
        <v>493.976</v>
      </c>
      <c r="G487" s="39"/>
      <c r="H487" s="45"/>
    </row>
    <row r="488" s="2" customFormat="1" ht="16.8" customHeight="1">
      <c r="A488" s="39"/>
      <c r="B488" s="45"/>
      <c r="C488" s="319" t="s">
        <v>1292</v>
      </c>
      <c r="D488" s="39"/>
      <c r="E488" s="39"/>
      <c r="F488" s="39"/>
      <c r="G488" s="39"/>
      <c r="H488" s="45"/>
    </row>
    <row r="489" s="2" customFormat="1" ht="16.8" customHeight="1">
      <c r="A489" s="39"/>
      <c r="B489" s="45"/>
      <c r="C489" s="317" t="s">
        <v>261</v>
      </c>
      <c r="D489" s="317" t="s">
        <v>262</v>
      </c>
      <c r="E489" s="18" t="s">
        <v>208</v>
      </c>
      <c r="F489" s="318">
        <v>493.976</v>
      </c>
      <c r="G489" s="39"/>
      <c r="H489" s="45"/>
    </row>
    <row r="490" s="2" customFormat="1">
      <c r="A490" s="39"/>
      <c r="B490" s="45"/>
      <c r="C490" s="317" t="s">
        <v>306</v>
      </c>
      <c r="D490" s="317" t="s">
        <v>307</v>
      </c>
      <c r="E490" s="18" t="s">
        <v>208</v>
      </c>
      <c r="F490" s="318">
        <v>493.976</v>
      </c>
      <c r="G490" s="39"/>
      <c r="H490" s="45"/>
    </row>
    <row r="491" s="2" customFormat="1" ht="16.8" customHeight="1">
      <c r="A491" s="39"/>
      <c r="B491" s="45"/>
      <c r="C491" s="313" t="s">
        <v>139</v>
      </c>
      <c r="D491" s="314" t="s">
        <v>1</v>
      </c>
      <c r="E491" s="315" t="s">
        <v>1</v>
      </c>
      <c r="F491" s="316">
        <v>122.614</v>
      </c>
      <c r="G491" s="39"/>
      <c r="H491" s="45"/>
    </row>
    <row r="492" s="2" customFormat="1" ht="16.8" customHeight="1">
      <c r="A492" s="39"/>
      <c r="B492" s="45"/>
      <c r="C492" s="317" t="s">
        <v>139</v>
      </c>
      <c r="D492" s="317" t="s">
        <v>750</v>
      </c>
      <c r="E492" s="18" t="s">
        <v>1</v>
      </c>
      <c r="F492" s="318">
        <v>122.614</v>
      </c>
      <c r="G492" s="39"/>
      <c r="H492" s="45"/>
    </row>
    <row r="493" s="2" customFormat="1" ht="16.8" customHeight="1">
      <c r="A493" s="39"/>
      <c r="B493" s="45"/>
      <c r="C493" s="319" t="s">
        <v>1292</v>
      </c>
      <c r="D493" s="39"/>
      <c r="E493" s="39"/>
      <c r="F493" s="39"/>
      <c r="G493" s="39"/>
      <c r="H493" s="45"/>
    </row>
    <row r="494" s="2" customFormat="1" ht="16.8" customHeight="1">
      <c r="A494" s="39"/>
      <c r="B494" s="45"/>
      <c r="C494" s="317" t="s">
        <v>283</v>
      </c>
      <c r="D494" s="317" t="s">
        <v>284</v>
      </c>
      <c r="E494" s="18" t="s">
        <v>208</v>
      </c>
      <c r="F494" s="318">
        <v>135.24100000000001</v>
      </c>
      <c r="G494" s="39"/>
      <c r="H494" s="45"/>
    </row>
    <row r="495" s="2" customFormat="1" ht="16.8" customHeight="1">
      <c r="A495" s="39"/>
      <c r="B495" s="45"/>
      <c r="C495" s="317" t="s">
        <v>261</v>
      </c>
      <c r="D495" s="317" t="s">
        <v>262</v>
      </c>
      <c r="E495" s="18" t="s">
        <v>208</v>
      </c>
      <c r="F495" s="318">
        <v>493.976</v>
      </c>
      <c r="G495" s="39"/>
      <c r="H495" s="45"/>
    </row>
    <row r="496" s="2" customFormat="1" ht="16.8" customHeight="1">
      <c r="A496" s="39"/>
      <c r="B496" s="45"/>
      <c r="C496" s="317" t="s">
        <v>297</v>
      </c>
      <c r="D496" s="317" t="s">
        <v>298</v>
      </c>
      <c r="E496" s="18" t="s">
        <v>275</v>
      </c>
      <c r="F496" s="318">
        <v>220.70500000000001</v>
      </c>
      <c r="G496" s="39"/>
      <c r="H496" s="45"/>
    </row>
    <row r="497" s="2" customFormat="1" ht="16.8" customHeight="1">
      <c r="A497" s="39"/>
      <c r="B497" s="45"/>
      <c r="C497" s="313" t="s">
        <v>142</v>
      </c>
      <c r="D497" s="314" t="s">
        <v>1</v>
      </c>
      <c r="E497" s="315" t="s">
        <v>1</v>
      </c>
      <c r="F497" s="316">
        <v>309.95800000000003</v>
      </c>
      <c r="G497" s="39"/>
      <c r="H497" s="45"/>
    </row>
    <row r="498" s="2" customFormat="1" ht="16.8" customHeight="1">
      <c r="A498" s="39"/>
      <c r="B498" s="45"/>
      <c r="C498" s="317" t="s">
        <v>142</v>
      </c>
      <c r="D498" s="317" t="s">
        <v>737</v>
      </c>
      <c r="E498" s="18" t="s">
        <v>1</v>
      </c>
      <c r="F498" s="318">
        <v>309.95800000000003</v>
      </c>
      <c r="G498" s="39"/>
      <c r="H498" s="45"/>
    </row>
    <row r="499" s="2" customFormat="1" ht="16.8" customHeight="1">
      <c r="A499" s="39"/>
      <c r="B499" s="45"/>
      <c r="C499" s="319" t="s">
        <v>1292</v>
      </c>
      <c r="D499" s="39"/>
      <c r="E499" s="39"/>
      <c r="F499" s="39"/>
      <c r="G499" s="39"/>
      <c r="H499" s="45"/>
    </row>
    <row r="500" s="2" customFormat="1">
      <c r="A500" s="39"/>
      <c r="B500" s="45"/>
      <c r="C500" s="317" t="s">
        <v>239</v>
      </c>
      <c r="D500" s="317" t="s">
        <v>240</v>
      </c>
      <c r="E500" s="18" t="s">
        <v>208</v>
      </c>
      <c r="F500" s="318">
        <v>482.22199999999998</v>
      </c>
      <c r="G500" s="39"/>
      <c r="H500" s="45"/>
    </row>
    <row r="501" s="2" customFormat="1" ht="16.8" customHeight="1">
      <c r="A501" s="39"/>
      <c r="B501" s="45"/>
      <c r="C501" s="317" t="s">
        <v>261</v>
      </c>
      <c r="D501" s="317" t="s">
        <v>262</v>
      </c>
      <c r="E501" s="18" t="s">
        <v>208</v>
      </c>
      <c r="F501" s="318">
        <v>493.976</v>
      </c>
      <c r="G501" s="39"/>
      <c r="H501" s="45"/>
    </row>
    <row r="502" s="2" customFormat="1" ht="16.8" customHeight="1">
      <c r="A502" s="39"/>
      <c r="B502" s="45"/>
      <c r="C502" s="317" t="s">
        <v>291</v>
      </c>
      <c r="D502" s="317" t="s">
        <v>292</v>
      </c>
      <c r="E502" s="18" t="s">
        <v>275</v>
      </c>
      <c r="F502" s="318">
        <v>557.92399999999998</v>
      </c>
      <c r="G502" s="39"/>
      <c r="H502" s="45"/>
    </row>
    <row r="503" s="2" customFormat="1" ht="16.8" customHeight="1">
      <c r="A503" s="39"/>
      <c r="B503" s="45"/>
      <c r="C503" s="313" t="s">
        <v>145</v>
      </c>
      <c r="D503" s="314" t="s">
        <v>1</v>
      </c>
      <c r="E503" s="315" t="s">
        <v>1</v>
      </c>
      <c r="F503" s="316">
        <v>482.22199999999998</v>
      </c>
      <c r="G503" s="39"/>
      <c r="H503" s="45"/>
    </row>
    <row r="504" s="2" customFormat="1" ht="16.8" customHeight="1">
      <c r="A504" s="39"/>
      <c r="B504" s="45"/>
      <c r="C504" s="317" t="s">
        <v>145</v>
      </c>
      <c r="D504" s="317" t="s">
        <v>738</v>
      </c>
      <c r="E504" s="18" t="s">
        <v>1</v>
      </c>
      <c r="F504" s="318">
        <v>482.22199999999998</v>
      </c>
      <c r="G504" s="39"/>
      <c r="H504" s="45"/>
    </row>
    <row r="505" s="2" customFormat="1" ht="16.8" customHeight="1">
      <c r="A505" s="39"/>
      <c r="B505" s="45"/>
      <c r="C505" s="319" t="s">
        <v>1292</v>
      </c>
      <c r="D505" s="39"/>
      <c r="E505" s="39"/>
      <c r="F505" s="39"/>
      <c r="G505" s="39"/>
      <c r="H505" s="45"/>
    </row>
    <row r="506" s="2" customFormat="1">
      <c r="A506" s="39"/>
      <c r="B506" s="45"/>
      <c r="C506" s="317" t="s">
        <v>239</v>
      </c>
      <c r="D506" s="317" t="s">
        <v>240</v>
      </c>
      <c r="E506" s="18" t="s">
        <v>208</v>
      </c>
      <c r="F506" s="318">
        <v>482.22199999999998</v>
      </c>
      <c r="G506" s="39"/>
      <c r="H506" s="45"/>
    </row>
    <row r="507" s="2" customFormat="1">
      <c r="A507" s="39"/>
      <c r="B507" s="45"/>
      <c r="C507" s="317" t="s">
        <v>228</v>
      </c>
      <c r="D507" s="317" t="s">
        <v>229</v>
      </c>
      <c r="E507" s="18" t="s">
        <v>208</v>
      </c>
      <c r="F507" s="318">
        <v>482.22199999999998</v>
      </c>
      <c r="G507" s="39"/>
      <c r="H507" s="45"/>
    </row>
    <row r="508" s="2" customFormat="1">
      <c r="A508" s="39"/>
      <c r="B508" s="45"/>
      <c r="C508" s="317" t="s">
        <v>256</v>
      </c>
      <c r="D508" s="317" t="s">
        <v>257</v>
      </c>
      <c r="E508" s="18" t="s">
        <v>208</v>
      </c>
      <c r="F508" s="318">
        <v>482.22199999999998</v>
      </c>
      <c r="G508" s="39"/>
      <c r="H508" s="45"/>
    </row>
    <row r="509" s="2" customFormat="1" ht="16.8" customHeight="1">
      <c r="A509" s="39"/>
      <c r="B509" s="45"/>
      <c r="C509" s="317" t="s">
        <v>261</v>
      </c>
      <c r="D509" s="317" t="s">
        <v>262</v>
      </c>
      <c r="E509" s="18" t="s">
        <v>208</v>
      </c>
      <c r="F509" s="318">
        <v>964.44399999999996</v>
      </c>
      <c r="G509" s="39"/>
      <c r="H509" s="45"/>
    </row>
    <row r="510" s="2" customFormat="1">
      <c r="A510" s="39"/>
      <c r="B510" s="45"/>
      <c r="C510" s="317" t="s">
        <v>273</v>
      </c>
      <c r="D510" s="317" t="s">
        <v>274</v>
      </c>
      <c r="E510" s="18" t="s">
        <v>275</v>
      </c>
      <c r="F510" s="318">
        <v>868</v>
      </c>
      <c r="G510" s="39"/>
      <c r="H510" s="45"/>
    </row>
    <row r="511" s="2" customFormat="1" ht="16.8" customHeight="1">
      <c r="A511" s="39"/>
      <c r="B511" s="45"/>
      <c r="C511" s="317" t="s">
        <v>267</v>
      </c>
      <c r="D511" s="317" t="s">
        <v>268</v>
      </c>
      <c r="E511" s="18" t="s">
        <v>208</v>
      </c>
      <c r="F511" s="318">
        <v>964.44399999999996</v>
      </c>
      <c r="G511" s="39"/>
      <c r="H511" s="45"/>
    </row>
    <row r="512" s="2" customFormat="1" ht="16.8" customHeight="1">
      <c r="A512" s="39"/>
      <c r="B512" s="45"/>
      <c r="C512" s="313" t="s">
        <v>148</v>
      </c>
      <c r="D512" s="314" t="s">
        <v>149</v>
      </c>
      <c r="E512" s="315" t="s">
        <v>1</v>
      </c>
      <c r="F512" s="316">
        <v>264.435</v>
      </c>
      <c r="G512" s="39"/>
      <c r="H512" s="45"/>
    </row>
    <row r="513" s="2" customFormat="1" ht="16.8" customHeight="1">
      <c r="A513" s="39"/>
      <c r="B513" s="45"/>
      <c r="C513" s="317" t="s">
        <v>1</v>
      </c>
      <c r="D513" s="317" t="s">
        <v>199</v>
      </c>
      <c r="E513" s="18" t="s">
        <v>1</v>
      </c>
      <c r="F513" s="318">
        <v>0</v>
      </c>
      <c r="G513" s="39"/>
      <c r="H513" s="45"/>
    </row>
    <row r="514" s="2" customFormat="1" ht="16.8" customHeight="1">
      <c r="A514" s="39"/>
      <c r="B514" s="45"/>
      <c r="C514" s="317" t="s">
        <v>1</v>
      </c>
      <c r="D514" s="317" t="s">
        <v>242</v>
      </c>
      <c r="E514" s="18" t="s">
        <v>1</v>
      </c>
      <c r="F514" s="318">
        <v>0</v>
      </c>
      <c r="G514" s="39"/>
      <c r="H514" s="45"/>
    </row>
    <row r="515" s="2" customFormat="1" ht="16.8" customHeight="1">
      <c r="A515" s="39"/>
      <c r="B515" s="45"/>
      <c r="C515" s="317" t="s">
        <v>1</v>
      </c>
      <c r="D515" s="317" t="s">
        <v>243</v>
      </c>
      <c r="E515" s="18" t="s">
        <v>1</v>
      </c>
      <c r="F515" s="318">
        <v>0</v>
      </c>
      <c r="G515" s="39"/>
      <c r="H515" s="45"/>
    </row>
    <row r="516" s="2" customFormat="1" ht="16.8" customHeight="1">
      <c r="A516" s="39"/>
      <c r="B516" s="45"/>
      <c r="C516" s="317" t="s">
        <v>1</v>
      </c>
      <c r="D516" s="317" t="s">
        <v>727</v>
      </c>
      <c r="E516" s="18" t="s">
        <v>1</v>
      </c>
      <c r="F516" s="318">
        <v>33.990000000000002</v>
      </c>
      <c r="G516" s="39"/>
      <c r="H516" s="45"/>
    </row>
    <row r="517" s="2" customFormat="1" ht="16.8" customHeight="1">
      <c r="A517" s="39"/>
      <c r="B517" s="45"/>
      <c r="C517" s="317" t="s">
        <v>1</v>
      </c>
      <c r="D517" s="317" t="s">
        <v>728</v>
      </c>
      <c r="E517" s="18" t="s">
        <v>1</v>
      </c>
      <c r="F517" s="318">
        <v>1.155</v>
      </c>
      <c r="G517" s="39"/>
      <c r="H517" s="45"/>
    </row>
    <row r="518" s="2" customFormat="1" ht="16.8" customHeight="1">
      <c r="A518" s="39"/>
      <c r="B518" s="45"/>
      <c r="C518" s="317" t="s">
        <v>1</v>
      </c>
      <c r="D518" s="317" t="s">
        <v>247</v>
      </c>
      <c r="E518" s="18" t="s">
        <v>1</v>
      </c>
      <c r="F518" s="318">
        <v>0</v>
      </c>
      <c r="G518" s="39"/>
      <c r="H518" s="45"/>
    </row>
    <row r="519" s="2" customFormat="1" ht="16.8" customHeight="1">
      <c r="A519" s="39"/>
      <c r="B519" s="45"/>
      <c r="C519" s="317" t="s">
        <v>1</v>
      </c>
      <c r="D519" s="317" t="s">
        <v>729</v>
      </c>
      <c r="E519" s="18" t="s">
        <v>1</v>
      </c>
      <c r="F519" s="318">
        <v>135.96000000000001</v>
      </c>
      <c r="G519" s="39"/>
      <c r="H519" s="45"/>
    </row>
    <row r="520" s="2" customFormat="1" ht="16.8" customHeight="1">
      <c r="A520" s="39"/>
      <c r="B520" s="45"/>
      <c r="C520" s="317" t="s">
        <v>1</v>
      </c>
      <c r="D520" s="317" t="s">
        <v>730</v>
      </c>
      <c r="E520" s="18" t="s">
        <v>1</v>
      </c>
      <c r="F520" s="318">
        <v>3.8500000000000001</v>
      </c>
      <c r="G520" s="39"/>
      <c r="H520" s="45"/>
    </row>
    <row r="521" s="2" customFormat="1" ht="16.8" customHeight="1">
      <c r="A521" s="39"/>
      <c r="B521" s="45"/>
      <c r="C521" s="317" t="s">
        <v>1</v>
      </c>
      <c r="D521" s="317" t="s">
        <v>250</v>
      </c>
      <c r="E521" s="18" t="s">
        <v>1</v>
      </c>
      <c r="F521" s="318">
        <v>0</v>
      </c>
      <c r="G521" s="39"/>
      <c r="H521" s="45"/>
    </row>
    <row r="522" s="2" customFormat="1" ht="16.8" customHeight="1">
      <c r="A522" s="39"/>
      <c r="B522" s="45"/>
      <c r="C522" s="317" t="s">
        <v>1</v>
      </c>
      <c r="D522" s="317" t="s">
        <v>731</v>
      </c>
      <c r="E522" s="18" t="s">
        <v>1</v>
      </c>
      <c r="F522" s="318">
        <v>22.731999999999999</v>
      </c>
      <c r="G522" s="39"/>
      <c r="H522" s="45"/>
    </row>
    <row r="523" s="2" customFormat="1" ht="16.8" customHeight="1">
      <c r="A523" s="39"/>
      <c r="B523" s="45"/>
      <c r="C523" s="317" t="s">
        <v>1</v>
      </c>
      <c r="D523" s="317" t="s">
        <v>732</v>
      </c>
      <c r="E523" s="18" t="s">
        <v>1</v>
      </c>
      <c r="F523" s="318">
        <v>4.1399999999999997</v>
      </c>
      <c r="G523" s="39"/>
      <c r="H523" s="45"/>
    </row>
    <row r="524" s="2" customFormat="1" ht="16.8" customHeight="1">
      <c r="A524" s="39"/>
      <c r="B524" s="45"/>
      <c r="C524" s="317" t="s">
        <v>1</v>
      </c>
      <c r="D524" s="317" t="s">
        <v>733</v>
      </c>
      <c r="E524" s="18" t="s">
        <v>1</v>
      </c>
      <c r="F524" s="318">
        <v>48.975999999999999</v>
      </c>
      <c r="G524" s="39"/>
      <c r="H524" s="45"/>
    </row>
    <row r="525" s="2" customFormat="1" ht="16.8" customHeight="1">
      <c r="A525" s="39"/>
      <c r="B525" s="45"/>
      <c r="C525" s="317" t="s">
        <v>671</v>
      </c>
      <c r="D525" s="317" t="s">
        <v>734</v>
      </c>
      <c r="E525" s="18" t="s">
        <v>1</v>
      </c>
      <c r="F525" s="318">
        <v>13.632</v>
      </c>
      <c r="G525" s="39"/>
      <c r="H525" s="45"/>
    </row>
    <row r="526" s="2" customFormat="1" ht="16.8" customHeight="1">
      <c r="A526" s="39"/>
      <c r="B526" s="45"/>
      <c r="C526" s="317" t="s">
        <v>148</v>
      </c>
      <c r="D526" s="317" t="s">
        <v>149</v>
      </c>
      <c r="E526" s="18" t="s">
        <v>1</v>
      </c>
      <c r="F526" s="318">
        <v>264.435</v>
      </c>
      <c r="G526" s="39"/>
      <c r="H526" s="45"/>
    </row>
    <row r="527" s="2" customFormat="1" ht="16.8" customHeight="1">
      <c r="A527" s="39"/>
      <c r="B527" s="45"/>
      <c r="C527" s="319" t="s">
        <v>1292</v>
      </c>
      <c r="D527" s="39"/>
      <c r="E527" s="39"/>
      <c r="F527" s="39"/>
      <c r="G527" s="39"/>
      <c r="H527" s="45"/>
    </row>
    <row r="528" s="2" customFormat="1">
      <c r="A528" s="39"/>
      <c r="B528" s="45"/>
      <c r="C528" s="317" t="s">
        <v>239</v>
      </c>
      <c r="D528" s="317" t="s">
        <v>240</v>
      </c>
      <c r="E528" s="18" t="s">
        <v>208</v>
      </c>
      <c r="F528" s="318">
        <v>482.22199999999998</v>
      </c>
      <c r="G528" s="39"/>
      <c r="H528" s="45"/>
    </row>
    <row r="529" s="2" customFormat="1" ht="16.8" customHeight="1">
      <c r="A529" s="39"/>
      <c r="B529" s="45"/>
      <c r="C529" s="317" t="s">
        <v>279</v>
      </c>
      <c r="D529" s="317" t="s">
        <v>280</v>
      </c>
      <c r="E529" s="18" t="s">
        <v>208</v>
      </c>
      <c r="F529" s="318">
        <v>208.47300000000001</v>
      </c>
      <c r="G529" s="39"/>
      <c r="H529" s="45"/>
    </row>
    <row r="530" s="2" customFormat="1" ht="16.8" customHeight="1">
      <c r="A530" s="39"/>
      <c r="B530" s="45"/>
      <c r="C530" s="313" t="s">
        <v>681</v>
      </c>
      <c r="D530" s="314" t="s">
        <v>1</v>
      </c>
      <c r="E530" s="315" t="s">
        <v>1</v>
      </c>
      <c r="F530" s="316">
        <v>18.309999999999999</v>
      </c>
      <c r="G530" s="39"/>
      <c r="H530" s="45"/>
    </row>
    <row r="531" s="2" customFormat="1" ht="16.8" customHeight="1">
      <c r="A531" s="39"/>
      <c r="B531" s="45"/>
      <c r="C531" s="317" t="s">
        <v>681</v>
      </c>
      <c r="D531" s="317" t="s">
        <v>735</v>
      </c>
      <c r="E531" s="18" t="s">
        <v>1</v>
      </c>
      <c r="F531" s="318">
        <v>18.309999999999999</v>
      </c>
      <c r="G531" s="39"/>
      <c r="H531" s="45"/>
    </row>
    <row r="532" s="2" customFormat="1" ht="16.8" customHeight="1">
      <c r="A532" s="39"/>
      <c r="B532" s="45"/>
      <c r="C532" s="319" t="s">
        <v>1292</v>
      </c>
      <c r="D532" s="39"/>
      <c r="E532" s="39"/>
      <c r="F532" s="39"/>
      <c r="G532" s="39"/>
      <c r="H532" s="45"/>
    </row>
    <row r="533" s="2" customFormat="1">
      <c r="A533" s="39"/>
      <c r="B533" s="45"/>
      <c r="C533" s="317" t="s">
        <v>239</v>
      </c>
      <c r="D533" s="317" t="s">
        <v>240</v>
      </c>
      <c r="E533" s="18" t="s">
        <v>208</v>
      </c>
      <c r="F533" s="318">
        <v>482.22199999999998</v>
      </c>
      <c r="G533" s="39"/>
      <c r="H533" s="45"/>
    </row>
    <row r="534" s="2" customFormat="1" ht="16.8" customHeight="1">
      <c r="A534" s="39"/>
      <c r="B534" s="45"/>
      <c r="C534" s="317" t="s">
        <v>279</v>
      </c>
      <c r="D534" s="317" t="s">
        <v>280</v>
      </c>
      <c r="E534" s="18" t="s">
        <v>208</v>
      </c>
      <c r="F534" s="318">
        <v>208.47300000000001</v>
      </c>
      <c r="G534" s="39"/>
      <c r="H534" s="45"/>
    </row>
    <row r="535" s="2" customFormat="1" ht="16.8" customHeight="1">
      <c r="A535" s="39"/>
      <c r="B535" s="45"/>
      <c r="C535" s="313" t="s">
        <v>152</v>
      </c>
      <c r="D535" s="314" t="s">
        <v>1</v>
      </c>
      <c r="E535" s="315" t="s">
        <v>1</v>
      </c>
      <c r="F535" s="316">
        <v>302.53399999999999</v>
      </c>
      <c r="G535" s="39"/>
      <c r="H535" s="45"/>
    </row>
    <row r="536" s="2" customFormat="1" ht="16.8" customHeight="1">
      <c r="A536" s="39"/>
      <c r="B536" s="45"/>
      <c r="C536" s="317" t="s">
        <v>1</v>
      </c>
      <c r="D536" s="317" t="s">
        <v>199</v>
      </c>
      <c r="E536" s="18" t="s">
        <v>1</v>
      </c>
      <c r="F536" s="318">
        <v>0</v>
      </c>
      <c r="G536" s="39"/>
      <c r="H536" s="45"/>
    </row>
    <row r="537" s="2" customFormat="1" ht="16.8" customHeight="1">
      <c r="A537" s="39"/>
      <c r="B537" s="45"/>
      <c r="C537" s="317" t="s">
        <v>1</v>
      </c>
      <c r="D537" s="317" t="s">
        <v>210</v>
      </c>
      <c r="E537" s="18" t="s">
        <v>1</v>
      </c>
      <c r="F537" s="318">
        <v>0</v>
      </c>
      <c r="G537" s="39"/>
      <c r="H537" s="45"/>
    </row>
    <row r="538" s="2" customFormat="1" ht="16.8" customHeight="1">
      <c r="A538" s="39"/>
      <c r="B538" s="45"/>
      <c r="C538" s="317" t="s">
        <v>1</v>
      </c>
      <c r="D538" s="317" t="s">
        <v>707</v>
      </c>
      <c r="E538" s="18" t="s">
        <v>1</v>
      </c>
      <c r="F538" s="318">
        <v>324.23000000000002</v>
      </c>
      <c r="G538" s="39"/>
      <c r="H538" s="45"/>
    </row>
    <row r="539" s="2" customFormat="1" ht="16.8" customHeight="1">
      <c r="A539" s="39"/>
      <c r="B539" s="45"/>
      <c r="C539" s="317" t="s">
        <v>1</v>
      </c>
      <c r="D539" s="317" t="s">
        <v>212</v>
      </c>
      <c r="E539" s="18" t="s">
        <v>1</v>
      </c>
      <c r="F539" s="318">
        <v>0</v>
      </c>
      <c r="G539" s="39"/>
      <c r="H539" s="45"/>
    </row>
    <row r="540" s="2" customFormat="1" ht="16.8" customHeight="1">
      <c r="A540" s="39"/>
      <c r="B540" s="45"/>
      <c r="C540" s="317" t="s">
        <v>1</v>
      </c>
      <c r="D540" s="317" t="s">
        <v>708</v>
      </c>
      <c r="E540" s="18" t="s">
        <v>1</v>
      </c>
      <c r="F540" s="318">
        <v>70.385000000000005</v>
      </c>
      <c r="G540" s="39"/>
      <c r="H540" s="45"/>
    </row>
    <row r="541" s="2" customFormat="1" ht="16.8" customHeight="1">
      <c r="A541" s="39"/>
      <c r="B541" s="45"/>
      <c r="C541" s="317" t="s">
        <v>1</v>
      </c>
      <c r="D541" s="317" t="s">
        <v>709</v>
      </c>
      <c r="E541" s="18" t="s">
        <v>1</v>
      </c>
      <c r="F541" s="318">
        <v>-18.48</v>
      </c>
      <c r="G541" s="39"/>
      <c r="H541" s="45"/>
    </row>
    <row r="542" s="2" customFormat="1" ht="16.8" customHeight="1">
      <c r="A542" s="39"/>
      <c r="B542" s="45"/>
      <c r="C542" s="317" t="s">
        <v>1</v>
      </c>
      <c r="D542" s="317" t="s">
        <v>710</v>
      </c>
      <c r="E542" s="18" t="s">
        <v>1</v>
      </c>
      <c r="F542" s="318">
        <v>-29.798999999999999</v>
      </c>
      <c r="G542" s="39"/>
      <c r="H542" s="45"/>
    </row>
    <row r="543" s="2" customFormat="1" ht="16.8" customHeight="1">
      <c r="A543" s="39"/>
      <c r="B543" s="45"/>
      <c r="C543" s="317" t="s">
        <v>1</v>
      </c>
      <c r="D543" s="317" t="s">
        <v>711</v>
      </c>
      <c r="E543" s="18" t="s">
        <v>1</v>
      </c>
      <c r="F543" s="318">
        <v>-31.030999999999999</v>
      </c>
      <c r="G543" s="39"/>
      <c r="H543" s="45"/>
    </row>
    <row r="544" s="2" customFormat="1" ht="16.8" customHeight="1">
      <c r="A544" s="39"/>
      <c r="B544" s="45"/>
      <c r="C544" s="317" t="s">
        <v>1</v>
      </c>
      <c r="D544" s="317" t="s">
        <v>712</v>
      </c>
      <c r="E544" s="18" t="s">
        <v>1</v>
      </c>
      <c r="F544" s="318">
        <v>-12.771000000000001</v>
      </c>
      <c r="G544" s="39"/>
      <c r="H544" s="45"/>
    </row>
    <row r="545" s="2" customFormat="1" ht="16.8" customHeight="1">
      <c r="A545" s="39"/>
      <c r="B545" s="45"/>
      <c r="C545" s="317" t="s">
        <v>152</v>
      </c>
      <c r="D545" s="317" t="s">
        <v>149</v>
      </c>
      <c r="E545" s="18" t="s">
        <v>1</v>
      </c>
      <c r="F545" s="318">
        <v>302.53399999999999</v>
      </c>
      <c r="G545" s="39"/>
      <c r="H545" s="45"/>
    </row>
    <row r="546" s="2" customFormat="1" ht="16.8" customHeight="1">
      <c r="A546" s="39"/>
      <c r="B546" s="45"/>
      <c r="C546" s="319" t="s">
        <v>1292</v>
      </c>
      <c r="D546" s="39"/>
      <c r="E546" s="39"/>
      <c r="F546" s="39"/>
      <c r="G546" s="39"/>
      <c r="H546" s="45"/>
    </row>
    <row r="547" s="2" customFormat="1">
      <c r="A547" s="39"/>
      <c r="B547" s="45"/>
      <c r="C547" s="317" t="s">
        <v>206</v>
      </c>
      <c r="D547" s="317" t="s">
        <v>207</v>
      </c>
      <c r="E547" s="18" t="s">
        <v>208</v>
      </c>
      <c r="F547" s="318">
        <v>302.53399999999999</v>
      </c>
      <c r="G547" s="39"/>
      <c r="H547" s="45"/>
    </row>
    <row r="548" s="2" customFormat="1">
      <c r="A548" s="39"/>
      <c r="B548" s="45"/>
      <c r="C548" s="317" t="s">
        <v>239</v>
      </c>
      <c r="D548" s="317" t="s">
        <v>240</v>
      </c>
      <c r="E548" s="18" t="s">
        <v>208</v>
      </c>
      <c r="F548" s="318">
        <v>482.22199999999998</v>
      </c>
      <c r="G548" s="39"/>
      <c r="H548" s="45"/>
    </row>
    <row r="549" s="2" customFormat="1" ht="16.8" customHeight="1">
      <c r="A549" s="39"/>
      <c r="B549" s="45"/>
      <c r="C549" s="317" t="s">
        <v>279</v>
      </c>
      <c r="D549" s="317" t="s">
        <v>280</v>
      </c>
      <c r="E549" s="18" t="s">
        <v>208</v>
      </c>
      <c r="F549" s="318">
        <v>208.47300000000001</v>
      </c>
      <c r="G549" s="39"/>
      <c r="H549" s="45"/>
    </row>
    <row r="550" s="2" customFormat="1" ht="16.8" customHeight="1">
      <c r="A550" s="39"/>
      <c r="B550" s="45"/>
      <c r="C550" s="313" t="s">
        <v>684</v>
      </c>
      <c r="D550" s="314" t="s">
        <v>1</v>
      </c>
      <c r="E550" s="315" t="s">
        <v>1</v>
      </c>
      <c r="F550" s="316">
        <v>152.06399999999999</v>
      </c>
      <c r="G550" s="39"/>
      <c r="H550" s="45"/>
    </row>
    <row r="551" s="2" customFormat="1" ht="16.8" customHeight="1">
      <c r="A551" s="39"/>
      <c r="B551" s="45"/>
      <c r="C551" s="317" t="s">
        <v>1</v>
      </c>
      <c r="D551" s="317" t="s">
        <v>199</v>
      </c>
      <c r="E551" s="18" t="s">
        <v>1</v>
      </c>
      <c r="F551" s="318">
        <v>0</v>
      </c>
      <c r="G551" s="39"/>
      <c r="H551" s="45"/>
    </row>
    <row r="552" s="2" customFormat="1" ht="16.8" customHeight="1">
      <c r="A552" s="39"/>
      <c r="B552" s="45"/>
      <c r="C552" s="317" t="s">
        <v>1</v>
      </c>
      <c r="D552" s="317" t="s">
        <v>705</v>
      </c>
      <c r="E552" s="18" t="s">
        <v>1</v>
      </c>
      <c r="F552" s="318">
        <v>182.304</v>
      </c>
      <c r="G552" s="39"/>
      <c r="H552" s="45"/>
    </row>
    <row r="553" s="2" customFormat="1" ht="16.8" customHeight="1">
      <c r="A553" s="39"/>
      <c r="B553" s="45"/>
      <c r="C553" s="317" t="s">
        <v>1</v>
      </c>
      <c r="D553" s="317" t="s">
        <v>706</v>
      </c>
      <c r="E553" s="18" t="s">
        <v>1</v>
      </c>
      <c r="F553" s="318">
        <v>-30.239999999999998</v>
      </c>
      <c r="G553" s="39"/>
      <c r="H553" s="45"/>
    </row>
    <row r="554" s="2" customFormat="1" ht="16.8" customHeight="1">
      <c r="A554" s="39"/>
      <c r="B554" s="45"/>
      <c r="C554" s="317" t="s">
        <v>684</v>
      </c>
      <c r="D554" s="317" t="s">
        <v>149</v>
      </c>
      <c r="E554" s="18" t="s">
        <v>1</v>
      </c>
      <c r="F554" s="318">
        <v>152.06399999999999</v>
      </c>
      <c r="G554" s="39"/>
      <c r="H554" s="45"/>
    </row>
    <row r="555" s="2" customFormat="1" ht="16.8" customHeight="1">
      <c r="A555" s="39"/>
      <c r="B555" s="45"/>
      <c r="C555" s="319" t="s">
        <v>1292</v>
      </c>
      <c r="D555" s="39"/>
      <c r="E555" s="39"/>
      <c r="F555" s="39"/>
      <c r="G555" s="39"/>
      <c r="H555" s="45"/>
    </row>
    <row r="556" s="2" customFormat="1" ht="16.8" customHeight="1">
      <c r="A556" s="39"/>
      <c r="B556" s="45"/>
      <c r="C556" s="317" t="s">
        <v>702</v>
      </c>
      <c r="D556" s="317" t="s">
        <v>703</v>
      </c>
      <c r="E556" s="18" t="s">
        <v>208</v>
      </c>
      <c r="F556" s="318">
        <v>152.06399999999999</v>
      </c>
      <c r="G556" s="39"/>
      <c r="H556" s="45"/>
    </row>
    <row r="557" s="2" customFormat="1">
      <c r="A557" s="39"/>
      <c r="B557" s="45"/>
      <c r="C557" s="317" t="s">
        <v>239</v>
      </c>
      <c r="D557" s="317" t="s">
        <v>240</v>
      </c>
      <c r="E557" s="18" t="s">
        <v>208</v>
      </c>
      <c r="F557" s="318">
        <v>482.22199999999998</v>
      </c>
      <c r="G557" s="39"/>
      <c r="H557" s="45"/>
    </row>
    <row r="558" s="2" customFormat="1" ht="16.8" customHeight="1">
      <c r="A558" s="39"/>
      <c r="B558" s="45"/>
      <c r="C558" s="317" t="s">
        <v>279</v>
      </c>
      <c r="D558" s="317" t="s">
        <v>280</v>
      </c>
      <c r="E558" s="18" t="s">
        <v>208</v>
      </c>
      <c r="F558" s="318">
        <v>208.47300000000001</v>
      </c>
      <c r="G558" s="39"/>
      <c r="H558" s="45"/>
    </row>
    <row r="559" s="2" customFormat="1" ht="16.8" customHeight="1">
      <c r="A559" s="39"/>
      <c r="B559" s="45"/>
      <c r="C559" s="313" t="s">
        <v>686</v>
      </c>
      <c r="D559" s="314" t="s">
        <v>1</v>
      </c>
      <c r="E559" s="315" t="s">
        <v>1</v>
      </c>
      <c r="F559" s="316">
        <v>45.933999999999998</v>
      </c>
      <c r="G559" s="39"/>
      <c r="H559" s="45"/>
    </row>
    <row r="560" s="2" customFormat="1" ht="16.8" customHeight="1">
      <c r="A560" s="39"/>
      <c r="B560" s="45"/>
      <c r="C560" s="317" t="s">
        <v>1</v>
      </c>
      <c r="D560" s="317" t="s">
        <v>199</v>
      </c>
      <c r="E560" s="18" t="s">
        <v>1</v>
      </c>
      <c r="F560" s="318">
        <v>0</v>
      </c>
      <c r="G560" s="39"/>
      <c r="H560" s="45"/>
    </row>
    <row r="561" s="2" customFormat="1" ht="16.8" customHeight="1">
      <c r="A561" s="39"/>
      <c r="B561" s="45"/>
      <c r="C561" s="317" t="s">
        <v>1</v>
      </c>
      <c r="D561" s="317" t="s">
        <v>701</v>
      </c>
      <c r="E561" s="18" t="s">
        <v>1</v>
      </c>
      <c r="F561" s="318">
        <v>45.933999999999998</v>
      </c>
      <c r="G561" s="39"/>
      <c r="H561" s="45"/>
    </row>
    <row r="562" s="2" customFormat="1" ht="16.8" customHeight="1">
      <c r="A562" s="39"/>
      <c r="B562" s="45"/>
      <c r="C562" s="317" t="s">
        <v>686</v>
      </c>
      <c r="D562" s="317" t="s">
        <v>149</v>
      </c>
      <c r="E562" s="18" t="s">
        <v>1</v>
      </c>
      <c r="F562" s="318">
        <v>45.933999999999998</v>
      </c>
      <c r="G562" s="39"/>
      <c r="H562" s="45"/>
    </row>
    <row r="563" s="2" customFormat="1" ht="16.8" customHeight="1">
      <c r="A563" s="39"/>
      <c r="B563" s="45"/>
      <c r="C563" s="319" t="s">
        <v>1292</v>
      </c>
      <c r="D563" s="39"/>
      <c r="E563" s="39"/>
      <c r="F563" s="39"/>
      <c r="G563" s="39"/>
      <c r="H563" s="45"/>
    </row>
    <row r="564" s="2" customFormat="1" ht="16.8" customHeight="1">
      <c r="A564" s="39"/>
      <c r="B564" s="45"/>
      <c r="C564" s="317" t="s">
        <v>698</v>
      </c>
      <c r="D564" s="317" t="s">
        <v>699</v>
      </c>
      <c r="E564" s="18" t="s">
        <v>208</v>
      </c>
      <c r="F564" s="318">
        <v>45.933999999999998</v>
      </c>
      <c r="G564" s="39"/>
      <c r="H564" s="45"/>
    </row>
    <row r="565" s="2" customFormat="1">
      <c r="A565" s="39"/>
      <c r="B565" s="45"/>
      <c r="C565" s="317" t="s">
        <v>239</v>
      </c>
      <c r="D565" s="317" t="s">
        <v>240</v>
      </c>
      <c r="E565" s="18" t="s">
        <v>208</v>
      </c>
      <c r="F565" s="318">
        <v>482.22199999999998</v>
      </c>
      <c r="G565" s="39"/>
      <c r="H565" s="45"/>
    </row>
    <row r="566" s="2" customFormat="1" ht="26.4" customHeight="1">
      <c r="A566" s="39"/>
      <c r="B566" s="45"/>
      <c r="C566" s="312" t="s">
        <v>1298</v>
      </c>
      <c r="D566" s="312" t="s">
        <v>102</v>
      </c>
      <c r="E566" s="39"/>
      <c r="F566" s="39"/>
      <c r="G566" s="39"/>
      <c r="H566" s="45"/>
    </row>
    <row r="567" s="2" customFormat="1" ht="16.8" customHeight="1">
      <c r="A567" s="39"/>
      <c r="B567" s="45"/>
      <c r="C567" s="313" t="s">
        <v>656</v>
      </c>
      <c r="D567" s="314" t="s">
        <v>1</v>
      </c>
      <c r="E567" s="315" t="s">
        <v>1</v>
      </c>
      <c r="F567" s="316">
        <v>6.0999999999999996</v>
      </c>
      <c r="G567" s="39"/>
      <c r="H567" s="45"/>
    </row>
    <row r="568" s="2" customFormat="1" ht="16.8" customHeight="1">
      <c r="A568" s="39"/>
      <c r="B568" s="45"/>
      <c r="C568" s="317" t="s">
        <v>656</v>
      </c>
      <c r="D568" s="317" t="s">
        <v>989</v>
      </c>
      <c r="E568" s="18" t="s">
        <v>1</v>
      </c>
      <c r="F568" s="318">
        <v>6.0999999999999996</v>
      </c>
      <c r="G568" s="39"/>
      <c r="H568" s="45"/>
    </row>
    <row r="569" s="2" customFormat="1" ht="16.8" customHeight="1">
      <c r="A569" s="39"/>
      <c r="B569" s="45"/>
      <c r="C569" s="319" t="s">
        <v>1292</v>
      </c>
      <c r="D569" s="39"/>
      <c r="E569" s="39"/>
      <c r="F569" s="39"/>
      <c r="G569" s="39"/>
      <c r="H569" s="45"/>
    </row>
    <row r="570" s="2" customFormat="1">
      <c r="A570" s="39"/>
      <c r="B570" s="45"/>
      <c r="C570" s="317" t="s">
        <v>239</v>
      </c>
      <c r="D570" s="317" t="s">
        <v>240</v>
      </c>
      <c r="E570" s="18" t="s">
        <v>208</v>
      </c>
      <c r="F570" s="318">
        <v>51.43</v>
      </c>
      <c r="G570" s="39"/>
      <c r="H570" s="45"/>
    </row>
    <row r="571" s="2" customFormat="1">
      <c r="A571" s="39"/>
      <c r="B571" s="45"/>
      <c r="C571" s="317" t="s">
        <v>256</v>
      </c>
      <c r="D571" s="317" t="s">
        <v>257</v>
      </c>
      <c r="E571" s="18" t="s">
        <v>208</v>
      </c>
      <c r="F571" s="318">
        <v>39.229999999999997</v>
      </c>
      <c r="G571" s="39"/>
      <c r="H571" s="45"/>
    </row>
    <row r="572" s="2" customFormat="1" ht="16.8" customHeight="1">
      <c r="A572" s="39"/>
      <c r="B572" s="45"/>
      <c r="C572" s="317" t="s">
        <v>261</v>
      </c>
      <c r="D572" s="317" t="s">
        <v>262</v>
      </c>
      <c r="E572" s="18" t="s">
        <v>208</v>
      </c>
      <c r="F572" s="318">
        <v>90.659999999999997</v>
      </c>
      <c r="G572" s="39"/>
      <c r="H572" s="45"/>
    </row>
    <row r="573" s="2" customFormat="1" ht="16.8" customHeight="1">
      <c r="A573" s="39"/>
      <c r="B573" s="45"/>
      <c r="C573" s="317" t="s">
        <v>267</v>
      </c>
      <c r="D573" s="317" t="s">
        <v>268</v>
      </c>
      <c r="E573" s="18" t="s">
        <v>208</v>
      </c>
      <c r="F573" s="318">
        <v>90.659999999999997</v>
      </c>
      <c r="G573" s="39"/>
      <c r="H573" s="45"/>
    </row>
    <row r="574" s="2" customFormat="1" ht="16.8" customHeight="1">
      <c r="A574" s="39"/>
      <c r="B574" s="45"/>
      <c r="C574" s="313" t="s">
        <v>121</v>
      </c>
      <c r="D574" s="314" t="s">
        <v>1</v>
      </c>
      <c r="E574" s="315" t="s">
        <v>1</v>
      </c>
      <c r="F574" s="316">
        <v>7.2000000000000002</v>
      </c>
      <c r="G574" s="39"/>
      <c r="H574" s="45"/>
    </row>
    <row r="575" s="2" customFormat="1" ht="16.8" customHeight="1">
      <c r="A575" s="39"/>
      <c r="B575" s="45"/>
      <c r="C575" s="317" t="s">
        <v>1</v>
      </c>
      <c r="D575" s="317" t="s">
        <v>199</v>
      </c>
      <c r="E575" s="18" t="s">
        <v>1</v>
      </c>
      <c r="F575" s="318">
        <v>0</v>
      </c>
      <c r="G575" s="39"/>
      <c r="H575" s="45"/>
    </row>
    <row r="576" s="2" customFormat="1" ht="16.8" customHeight="1">
      <c r="A576" s="39"/>
      <c r="B576" s="45"/>
      <c r="C576" s="317" t="s">
        <v>1</v>
      </c>
      <c r="D576" s="317" t="s">
        <v>242</v>
      </c>
      <c r="E576" s="18" t="s">
        <v>1</v>
      </c>
      <c r="F576" s="318">
        <v>0</v>
      </c>
      <c r="G576" s="39"/>
      <c r="H576" s="45"/>
    </row>
    <row r="577" s="2" customFormat="1" ht="16.8" customHeight="1">
      <c r="A577" s="39"/>
      <c r="B577" s="45"/>
      <c r="C577" s="317" t="s">
        <v>1</v>
      </c>
      <c r="D577" s="317" t="s">
        <v>243</v>
      </c>
      <c r="E577" s="18" t="s">
        <v>1</v>
      </c>
      <c r="F577" s="318">
        <v>0</v>
      </c>
      <c r="G577" s="39"/>
      <c r="H577" s="45"/>
    </row>
    <row r="578" s="2" customFormat="1" ht="16.8" customHeight="1">
      <c r="A578" s="39"/>
      <c r="B578" s="45"/>
      <c r="C578" s="317" t="s">
        <v>1</v>
      </c>
      <c r="D578" s="317" t="s">
        <v>983</v>
      </c>
      <c r="E578" s="18" t="s">
        <v>1</v>
      </c>
      <c r="F578" s="318">
        <v>4.7999999999999998</v>
      </c>
      <c r="G578" s="39"/>
      <c r="H578" s="45"/>
    </row>
    <row r="579" s="2" customFormat="1" ht="16.8" customHeight="1">
      <c r="A579" s="39"/>
      <c r="B579" s="45"/>
      <c r="C579" s="317" t="s">
        <v>1</v>
      </c>
      <c r="D579" s="317" t="s">
        <v>984</v>
      </c>
      <c r="E579" s="18" t="s">
        <v>1</v>
      </c>
      <c r="F579" s="318">
        <v>2.3999999999999999</v>
      </c>
      <c r="G579" s="39"/>
      <c r="H579" s="45"/>
    </row>
    <row r="580" s="2" customFormat="1" ht="16.8" customHeight="1">
      <c r="A580" s="39"/>
      <c r="B580" s="45"/>
      <c r="C580" s="317" t="s">
        <v>121</v>
      </c>
      <c r="D580" s="317" t="s">
        <v>246</v>
      </c>
      <c r="E580" s="18" t="s">
        <v>1</v>
      </c>
      <c r="F580" s="318">
        <v>7.2000000000000002</v>
      </c>
      <c r="G580" s="39"/>
      <c r="H580" s="45"/>
    </row>
    <row r="581" s="2" customFormat="1" ht="16.8" customHeight="1">
      <c r="A581" s="39"/>
      <c r="B581" s="45"/>
      <c r="C581" s="319" t="s">
        <v>1292</v>
      </c>
      <c r="D581" s="39"/>
      <c r="E581" s="39"/>
      <c r="F581" s="39"/>
      <c r="G581" s="39"/>
      <c r="H581" s="45"/>
    </row>
    <row r="582" s="2" customFormat="1">
      <c r="A582" s="39"/>
      <c r="B582" s="45"/>
      <c r="C582" s="317" t="s">
        <v>239</v>
      </c>
      <c r="D582" s="317" t="s">
        <v>240</v>
      </c>
      <c r="E582" s="18" t="s">
        <v>208</v>
      </c>
      <c r="F582" s="318">
        <v>51.43</v>
      </c>
      <c r="G582" s="39"/>
      <c r="H582" s="45"/>
    </row>
    <row r="583" s="2" customFormat="1" ht="16.8" customHeight="1">
      <c r="A583" s="39"/>
      <c r="B583" s="45"/>
      <c r="C583" s="317" t="s">
        <v>261</v>
      </c>
      <c r="D583" s="317" t="s">
        <v>262</v>
      </c>
      <c r="E583" s="18" t="s">
        <v>208</v>
      </c>
      <c r="F583" s="318">
        <v>55.161000000000001</v>
      </c>
      <c r="G583" s="39"/>
      <c r="H583" s="45"/>
    </row>
    <row r="584" s="2" customFormat="1" ht="16.8" customHeight="1">
      <c r="A584" s="39"/>
      <c r="B584" s="45"/>
      <c r="C584" s="317" t="s">
        <v>318</v>
      </c>
      <c r="D584" s="317" t="s">
        <v>319</v>
      </c>
      <c r="E584" s="18" t="s">
        <v>208</v>
      </c>
      <c r="F584" s="318">
        <v>7.2000000000000002</v>
      </c>
      <c r="G584" s="39"/>
      <c r="H584" s="45"/>
    </row>
    <row r="585" s="2" customFormat="1" ht="16.8" customHeight="1">
      <c r="A585" s="39"/>
      <c r="B585" s="45"/>
      <c r="C585" s="313" t="s">
        <v>123</v>
      </c>
      <c r="D585" s="314" t="s">
        <v>124</v>
      </c>
      <c r="E585" s="315" t="s">
        <v>1</v>
      </c>
      <c r="F585" s="316">
        <v>23.199999999999999</v>
      </c>
      <c r="G585" s="39"/>
      <c r="H585" s="45"/>
    </row>
    <row r="586" s="2" customFormat="1" ht="16.8" customHeight="1">
      <c r="A586" s="39"/>
      <c r="B586" s="45"/>
      <c r="C586" s="317" t="s">
        <v>1</v>
      </c>
      <c r="D586" s="317" t="s">
        <v>247</v>
      </c>
      <c r="E586" s="18" t="s">
        <v>1</v>
      </c>
      <c r="F586" s="318">
        <v>0</v>
      </c>
      <c r="G586" s="39"/>
      <c r="H586" s="45"/>
    </row>
    <row r="587" s="2" customFormat="1" ht="16.8" customHeight="1">
      <c r="A587" s="39"/>
      <c r="B587" s="45"/>
      <c r="C587" s="317" t="s">
        <v>1</v>
      </c>
      <c r="D587" s="317" t="s">
        <v>985</v>
      </c>
      <c r="E587" s="18" t="s">
        <v>1</v>
      </c>
      <c r="F587" s="318">
        <v>16</v>
      </c>
      <c r="G587" s="39"/>
      <c r="H587" s="45"/>
    </row>
    <row r="588" s="2" customFormat="1" ht="16.8" customHeight="1">
      <c r="A588" s="39"/>
      <c r="B588" s="45"/>
      <c r="C588" s="317" t="s">
        <v>1</v>
      </c>
      <c r="D588" s="317" t="s">
        <v>986</v>
      </c>
      <c r="E588" s="18" t="s">
        <v>1</v>
      </c>
      <c r="F588" s="318">
        <v>7.2000000000000002</v>
      </c>
      <c r="G588" s="39"/>
      <c r="H588" s="45"/>
    </row>
    <row r="589" s="2" customFormat="1" ht="16.8" customHeight="1">
      <c r="A589" s="39"/>
      <c r="B589" s="45"/>
      <c r="C589" s="317" t="s">
        <v>123</v>
      </c>
      <c r="D589" s="317" t="s">
        <v>246</v>
      </c>
      <c r="E589" s="18" t="s">
        <v>1</v>
      </c>
      <c r="F589" s="318">
        <v>23.199999999999999</v>
      </c>
      <c r="G589" s="39"/>
      <c r="H589" s="45"/>
    </row>
    <row r="590" s="2" customFormat="1" ht="16.8" customHeight="1">
      <c r="A590" s="39"/>
      <c r="B590" s="45"/>
      <c r="C590" s="319" t="s">
        <v>1292</v>
      </c>
      <c r="D590" s="39"/>
      <c r="E590" s="39"/>
      <c r="F590" s="39"/>
      <c r="G590" s="39"/>
      <c r="H590" s="45"/>
    </row>
    <row r="591" s="2" customFormat="1">
      <c r="A591" s="39"/>
      <c r="B591" s="45"/>
      <c r="C591" s="317" t="s">
        <v>239</v>
      </c>
      <c r="D591" s="317" t="s">
        <v>240</v>
      </c>
      <c r="E591" s="18" t="s">
        <v>208</v>
      </c>
      <c r="F591" s="318">
        <v>51.43</v>
      </c>
      <c r="G591" s="39"/>
      <c r="H591" s="45"/>
    </row>
    <row r="592" s="2" customFormat="1" ht="16.8" customHeight="1">
      <c r="A592" s="39"/>
      <c r="B592" s="45"/>
      <c r="C592" s="317" t="s">
        <v>283</v>
      </c>
      <c r="D592" s="317" t="s">
        <v>284</v>
      </c>
      <c r="E592" s="18" t="s">
        <v>208</v>
      </c>
      <c r="F592" s="318">
        <v>21.542000000000002</v>
      </c>
      <c r="G592" s="39"/>
      <c r="H592" s="45"/>
    </row>
    <row r="593" s="2" customFormat="1" ht="16.8" customHeight="1">
      <c r="A593" s="39"/>
      <c r="B593" s="45"/>
      <c r="C593" s="313" t="s">
        <v>129</v>
      </c>
      <c r="D593" s="314" t="s">
        <v>1</v>
      </c>
      <c r="E593" s="315" t="s">
        <v>1</v>
      </c>
      <c r="F593" s="316">
        <v>186.40000000000001</v>
      </c>
      <c r="G593" s="39"/>
      <c r="H593" s="45"/>
    </row>
    <row r="594" s="2" customFormat="1">
      <c r="A594" s="39"/>
      <c r="B594" s="45"/>
      <c r="C594" s="317" t="s">
        <v>1</v>
      </c>
      <c r="D594" s="317" t="s">
        <v>560</v>
      </c>
      <c r="E594" s="18" t="s">
        <v>1</v>
      </c>
      <c r="F594" s="318">
        <v>0</v>
      </c>
      <c r="G594" s="39"/>
      <c r="H594" s="45"/>
    </row>
    <row r="595" s="2" customFormat="1" ht="16.8" customHeight="1">
      <c r="A595" s="39"/>
      <c r="B595" s="45"/>
      <c r="C595" s="317" t="s">
        <v>1</v>
      </c>
      <c r="D595" s="317" t="s">
        <v>965</v>
      </c>
      <c r="E595" s="18" t="s">
        <v>1</v>
      </c>
      <c r="F595" s="318">
        <v>15.98</v>
      </c>
      <c r="G595" s="39"/>
      <c r="H595" s="45"/>
    </row>
    <row r="596" s="2" customFormat="1" ht="16.8" customHeight="1">
      <c r="A596" s="39"/>
      <c r="B596" s="45"/>
      <c r="C596" s="317" t="s">
        <v>1</v>
      </c>
      <c r="D596" s="317" t="s">
        <v>966</v>
      </c>
      <c r="E596" s="18" t="s">
        <v>1</v>
      </c>
      <c r="F596" s="318">
        <v>17.620000000000001</v>
      </c>
      <c r="G596" s="39"/>
      <c r="H596" s="45"/>
    </row>
    <row r="597" s="2" customFormat="1" ht="16.8" customHeight="1">
      <c r="A597" s="39"/>
      <c r="B597" s="45"/>
      <c r="C597" s="317" t="s">
        <v>1</v>
      </c>
      <c r="D597" s="317" t="s">
        <v>967</v>
      </c>
      <c r="E597" s="18" t="s">
        <v>1</v>
      </c>
      <c r="F597" s="318">
        <v>15.619999999999999</v>
      </c>
      <c r="G597" s="39"/>
      <c r="H597" s="45"/>
    </row>
    <row r="598" s="2" customFormat="1" ht="16.8" customHeight="1">
      <c r="A598" s="39"/>
      <c r="B598" s="45"/>
      <c r="C598" s="317" t="s">
        <v>1</v>
      </c>
      <c r="D598" s="317" t="s">
        <v>968</v>
      </c>
      <c r="E598" s="18" t="s">
        <v>1</v>
      </c>
      <c r="F598" s="318">
        <v>16.699999999999999</v>
      </c>
      <c r="G598" s="39"/>
      <c r="H598" s="45"/>
    </row>
    <row r="599" s="2" customFormat="1" ht="16.8" customHeight="1">
      <c r="A599" s="39"/>
      <c r="B599" s="45"/>
      <c r="C599" s="317" t="s">
        <v>1</v>
      </c>
      <c r="D599" s="317" t="s">
        <v>969</v>
      </c>
      <c r="E599" s="18" t="s">
        <v>1</v>
      </c>
      <c r="F599" s="318">
        <v>10.26</v>
      </c>
      <c r="G599" s="39"/>
      <c r="H599" s="45"/>
    </row>
    <row r="600" s="2" customFormat="1" ht="16.8" customHeight="1">
      <c r="A600" s="39"/>
      <c r="B600" s="45"/>
      <c r="C600" s="317" t="s">
        <v>1</v>
      </c>
      <c r="D600" s="317" t="s">
        <v>970</v>
      </c>
      <c r="E600" s="18" t="s">
        <v>1</v>
      </c>
      <c r="F600" s="318">
        <v>5.54</v>
      </c>
      <c r="G600" s="39"/>
      <c r="H600" s="45"/>
    </row>
    <row r="601" s="2" customFormat="1" ht="16.8" customHeight="1">
      <c r="A601" s="39"/>
      <c r="B601" s="45"/>
      <c r="C601" s="317" t="s">
        <v>1</v>
      </c>
      <c r="D601" s="317" t="s">
        <v>971</v>
      </c>
      <c r="E601" s="18" t="s">
        <v>1</v>
      </c>
      <c r="F601" s="318">
        <v>7.29</v>
      </c>
      <c r="G601" s="39"/>
      <c r="H601" s="45"/>
    </row>
    <row r="602" s="2" customFormat="1" ht="16.8" customHeight="1">
      <c r="A602" s="39"/>
      <c r="B602" s="45"/>
      <c r="C602" s="317" t="s">
        <v>1</v>
      </c>
      <c r="D602" s="317" t="s">
        <v>972</v>
      </c>
      <c r="E602" s="18" t="s">
        <v>1</v>
      </c>
      <c r="F602" s="318">
        <v>3.1400000000000001</v>
      </c>
      <c r="G602" s="39"/>
      <c r="H602" s="45"/>
    </row>
    <row r="603" s="2" customFormat="1" ht="16.8" customHeight="1">
      <c r="A603" s="39"/>
      <c r="B603" s="45"/>
      <c r="C603" s="317" t="s">
        <v>1</v>
      </c>
      <c r="D603" s="317" t="s">
        <v>973</v>
      </c>
      <c r="E603" s="18" t="s">
        <v>1</v>
      </c>
      <c r="F603" s="318">
        <v>18.059999999999999</v>
      </c>
      <c r="G603" s="39"/>
      <c r="H603" s="45"/>
    </row>
    <row r="604" s="2" customFormat="1" ht="16.8" customHeight="1">
      <c r="A604" s="39"/>
      <c r="B604" s="45"/>
      <c r="C604" s="317" t="s">
        <v>1</v>
      </c>
      <c r="D604" s="317" t="s">
        <v>974</v>
      </c>
      <c r="E604" s="18" t="s">
        <v>1</v>
      </c>
      <c r="F604" s="318">
        <v>31.09</v>
      </c>
      <c r="G604" s="39"/>
      <c r="H604" s="45"/>
    </row>
    <row r="605" s="2" customFormat="1" ht="16.8" customHeight="1">
      <c r="A605" s="39"/>
      <c r="B605" s="45"/>
      <c r="C605" s="317" t="s">
        <v>1</v>
      </c>
      <c r="D605" s="317" t="s">
        <v>975</v>
      </c>
      <c r="E605" s="18" t="s">
        <v>1</v>
      </c>
      <c r="F605" s="318">
        <v>22.030000000000001</v>
      </c>
      <c r="G605" s="39"/>
      <c r="H605" s="45"/>
    </row>
    <row r="606" s="2" customFormat="1" ht="16.8" customHeight="1">
      <c r="A606" s="39"/>
      <c r="B606" s="45"/>
      <c r="C606" s="317" t="s">
        <v>1</v>
      </c>
      <c r="D606" s="317" t="s">
        <v>976</v>
      </c>
      <c r="E606" s="18" t="s">
        <v>1</v>
      </c>
      <c r="F606" s="318">
        <v>23.07</v>
      </c>
      <c r="G606" s="39"/>
      <c r="H606" s="45"/>
    </row>
    <row r="607" s="2" customFormat="1" ht="16.8" customHeight="1">
      <c r="A607" s="39"/>
      <c r="B607" s="45"/>
      <c r="C607" s="317" t="s">
        <v>129</v>
      </c>
      <c r="D607" s="317" t="s">
        <v>149</v>
      </c>
      <c r="E607" s="18" t="s">
        <v>1</v>
      </c>
      <c r="F607" s="318">
        <v>186.40000000000001</v>
      </c>
      <c r="G607" s="39"/>
      <c r="H607" s="45"/>
    </row>
    <row r="608" s="2" customFormat="1" ht="16.8" customHeight="1">
      <c r="A608" s="39"/>
      <c r="B608" s="45"/>
      <c r="C608" s="319" t="s">
        <v>1292</v>
      </c>
      <c r="D608" s="39"/>
      <c r="E608" s="39"/>
      <c r="F608" s="39"/>
      <c r="G608" s="39"/>
      <c r="H608" s="45"/>
    </row>
    <row r="609" s="2" customFormat="1" ht="16.8" customHeight="1">
      <c r="A609" s="39"/>
      <c r="B609" s="45"/>
      <c r="C609" s="317" t="s">
        <v>219</v>
      </c>
      <c r="D609" s="317" t="s">
        <v>220</v>
      </c>
      <c r="E609" s="18" t="s">
        <v>189</v>
      </c>
      <c r="F609" s="318">
        <v>186.40000000000001</v>
      </c>
      <c r="G609" s="39"/>
      <c r="H609" s="45"/>
    </row>
    <row r="610" s="2" customFormat="1" ht="16.8" customHeight="1">
      <c r="A610" s="39"/>
      <c r="B610" s="45"/>
      <c r="C610" s="317" t="s">
        <v>224</v>
      </c>
      <c r="D610" s="317" t="s">
        <v>225</v>
      </c>
      <c r="E610" s="18" t="s">
        <v>189</v>
      </c>
      <c r="F610" s="318">
        <v>186.40000000000001</v>
      </c>
      <c r="G610" s="39"/>
      <c r="H610" s="45"/>
    </row>
    <row r="611" s="2" customFormat="1" ht="16.8" customHeight="1">
      <c r="A611" s="39"/>
      <c r="B611" s="45"/>
      <c r="C611" s="313" t="s">
        <v>548</v>
      </c>
      <c r="D611" s="314" t="s">
        <v>1</v>
      </c>
      <c r="E611" s="315" t="s">
        <v>1</v>
      </c>
      <c r="F611" s="316">
        <v>0.057000000000000002</v>
      </c>
      <c r="G611" s="39"/>
      <c r="H611" s="45"/>
    </row>
    <row r="612" s="2" customFormat="1" ht="16.8" customHeight="1">
      <c r="A612" s="39"/>
      <c r="B612" s="45"/>
      <c r="C612" s="317" t="s">
        <v>548</v>
      </c>
      <c r="D612" s="317" t="s">
        <v>988</v>
      </c>
      <c r="E612" s="18" t="s">
        <v>1</v>
      </c>
      <c r="F612" s="318">
        <v>0.057000000000000002</v>
      </c>
      <c r="G612" s="39"/>
      <c r="H612" s="45"/>
    </row>
    <row r="613" s="2" customFormat="1" ht="16.8" customHeight="1">
      <c r="A613" s="39"/>
      <c r="B613" s="45"/>
      <c r="C613" s="319" t="s">
        <v>1292</v>
      </c>
      <c r="D613" s="39"/>
      <c r="E613" s="39"/>
      <c r="F613" s="39"/>
      <c r="G613" s="39"/>
      <c r="H613" s="45"/>
    </row>
    <row r="614" s="2" customFormat="1">
      <c r="A614" s="39"/>
      <c r="B614" s="45"/>
      <c r="C614" s="317" t="s">
        <v>239</v>
      </c>
      <c r="D614" s="317" t="s">
        <v>240</v>
      </c>
      <c r="E614" s="18" t="s">
        <v>208</v>
      </c>
      <c r="F614" s="318">
        <v>51.43</v>
      </c>
      <c r="G614" s="39"/>
      <c r="H614" s="45"/>
    </row>
    <row r="615" s="2" customFormat="1" ht="16.8" customHeight="1">
      <c r="A615" s="39"/>
      <c r="B615" s="45"/>
      <c r="C615" s="317" t="s">
        <v>261</v>
      </c>
      <c r="D615" s="317" t="s">
        <v>262</v>
      </c>
      <c r="E615" s="18" t="s">
        <v>208</v>
      </c>
      <c r="F615" s="318">
        <v>55.161000000000001</v>
      </c>
      <c r="G615" s="39"/>
      <c r="H615" s="45"/>
    </row>
    <row r="616" s="2" customFormat="1" ht="16.8" customHeight="1">
      <c r="A616" s="39"/>
      <c r="B616" s="45"/>
      <c r="C616" s="317" t="s">
        <v>625</v>
      </c>
      <c r="D616" s="317" t="s">
        <v>626</v>
      </c>
      <c r="E616" s="18" t="s">
        <v>208</v>
      </c>
      <c r="F616" s="318">
        <v>0.057000000000000002</v>
      </c>
      <c r="G616" s="39"/>
      <c r="H616" s="45"/>
    </row>
    <row r="617" s="2" customFormat="1" ht="16.8" customHeight="1">
      <c r="A617" s="39"/>
      <c r="B617" s="45"/>
      <c r="C617" s="313" t="s">
        <v>136</v>
      </c>
      <c r="D617" s="314" t="s">
        <v>1</v>
      </c>
      <c r="E617" s="315" t="s">
        <v>1</v>
      </c>
      <c r="F617" s="316">
        <v>55.161000000000001</v>
      </c>
      <c r="G617" s="39"/>
      <c r="H617" s="45"/>
    </row>
    <row r="618" s="2" customFormat="1" ht="16.8" customHeight="1">
      <c r="A618" s="39"/>
      <c r="B618" s="45"/>
      <c r="C618" s="317" t="s">
        <v>1</v>
      </c>
      <c r="D618" s="317" t="s">
        <v>199</v>
      </c>
      <c r="E618" s="18" t="s">
        <v>1</v>
      </c>
      <c r="F618" s="318">
        <v>0</v>
      </c>
      <c r="G618" s="39"/>
      <c r="H618" s="45"/>
    </row>
    <row r="619" s="2" customFormat="1" ht="16.8" customHeight="1">
      <c r="A619" s="39"/>
      <c r="B619" s="45"/>
      <c r="C619" s="317" t="s">
        <v>1</v>
      </c>
      <c r="D619" s="317" t="s">
        <v>303</v>
      </c>
      <c r="E619" s="18" t="s">
        <v>1</v>
      </c>
      <c r="F619" s="318">
        <v>0</v>
      </c>
      <c r="G619" s="39"/>
      <c r="H619" s="45"/>
    </row>
    <row r="620" s="2" customFormat="1" ht="16.8" customHeight="1">
      <c r="A620" s="39"/>
      <c r="B620" s="45"/>
      <c r="C620" s="317" t="s">
        <v>136</v>
      </c>
      <c r="D620" s="317" t="s">
        <v>624</v>
      </c>
      <c r="E620" s="18" t="s">
        <v>1</v>
      </c>
      <c r="F620" s="318">
        <v>55.161000000000001</v>
      </c>
      <c r="G620" s="39"/>
      <c r="H620" s="45"/>
    </row>
    <row r="621" s="2" customFormat="1" ht="16.8" customHeight="1">
      <c r="A621" s="39"/>
      <c r="B621" s="45"/>
      <c r="C621" s="319" t="s">
        <v>1292</v>
      </c>
      <c r="D621" s="39"/>
      <c r="E621" s="39"/>
      <c r="F621" s="39"/>
      <c r="G621" s="39"/>
      <c r="H621" s="45"/>
    </row>
    <row r="622" s="2" customFormat="1" ht="16.8" customHeight="1">
      <c r="A622" s="39"/>
      <c r="B622" s="45"/>
      <c r="C622" s="317" t="s">
        <v>261</v>
      </c>
      <c r="D622" s="317" t="s">
        <v>262</v>
      </c>
      <c r="E622" s="18" t="s">
        <v>208</v>
      </c>
      <c r="F622" s="318">
        <v>55.161000000000001</v>
      </c>
      <c r="G622" s="39"/>
      <c r="H622" s="45"/>
    </row>
    <row r="623" s="2" customFormat="1">
      <c r="A623" s="39"/>
      <c r="B623" s="45"/>
      <c r="C623" s="317" t="s">
        <v>306</v>
      </c>
      <c r="D623" s="317" t="s">
        <v>307</v>
      </c>
      <c r="E623" s="18" t="s">
        <v>208</v>
      </c>
      <c r="F623" s="318">
        <v>55.161000000000001</v>
      </c>
      <c r="G623" s="39"/>
      <c r="H623" s="45"/>
    </row>
    <row r="624" s="2" customFormat="1" ht="16.8" customHeight="1">
      <c r="A624" s="39"/>
      <c r="B624" s="45"/>
      <c r="C624" s="313" t="s">
        <v>139</v>
      </c>
      <c r="D624" s="314" t="s">
        <v>1</v>
      </c>
      <c r="E624" s="315" t="s">
        <v>1</v>
      </c>
      <c r="F624" s="316">
        <v>21.542000000000002</v>
      </c>
      <c r="G624" s="39"/>
      <c r="H624" s="45"/>
    </row>
    <row r="625" s="2" customFormat="1" ht="16.8" customHeight="1">
      <c r="A625" s="39"/>
      <c r="B625" s="45"/>
      <c r="C625" s="317" t="s">
        <v>139</v>
      </c>
      <c r="D625" s="317" t="s">
        <v>1000</v>
      </c>
      <c r="E625" s="18" t="s">
        <v>1</v>
      </c>
      <c r="F625" s="318">
        <v>21.542000000000002</v>
      </c>
      <c r="G625" s="39"/>
      <c r="H625" s="45"/>
    </row>
    <row r="626" s="2" customFormat="1" ht="16.8" customHeight="1">
      <c r="A626" s="39"/>
      <c r="B626" s="45"/>
      <c r="C626" s="319" t="s">
        <v>1292</v>
      </c>
      <c r="D626" s="39"/>
      <c r="E626" s="39"/>
      <c r="F626" s="39"/>
      <c r="G626" s="39"/>
      <c r="H626" s="45"/>
    </row>
    <row r="627" s="2" customFormat="1" ht="16.8" customHeight="1">
      <c r="A627" s="39"/>
      <c r="B627" s="45"/>
      <c r="C627" s="317" t="s">
        <v>283</v>
      </c>
      <c r="D627" s="317" t="s">
        <v>284</v>
      </c>
      <c r="E627" s="18" t="s">
        <v>208</v>
      </c>
      <c r="F627" s="318">
        <v>21.542000000000002</v>
      </c>
      <c r="G627" s="39"/>
      <c r="H627" s="45"/>
    </row>
    <row r="628" s="2" customFormat="1" ht="16.8" customHeight="1">
      <c r="A628" s="39"/>
      <c r="B628" s="45"/>
      <c r="C628" s="317" t="s">
        <v>261</v>
      </c>
      <c r="D628" s="317" t="s">
        <v>262</v>
      </c>
      <c r="E628" s="18" t="s">
        <v>208</v>
      </c>
      <c r="F628" s="318">
        <v>55.161000000000001</v>
      </c>
      <c r="G628" s="39"/>
      <c r="H628" s="45"/>
    </row>
    <row r="629" s="2" customFormat="1" ht="16.8" customHeight="1">
      <c r="A629" s="39"/>
      <c r="B629" s="45"/>
      <c r="C629" s="317" t="s">
        <v>297</v>
      </c>
      <c r="D629" s="317" t="s">
        <v>298</v>
      </c>
      <c r="E629" s="18" t="s">
        <v>275</v>
      </c>
      <c r="F629" s="318">
        <v>38.776000000000003</v>
      </c>
      <c r="G629" s="39"/>
      <c r="H629" s="45"/>
    </row>
    <row r="630" s="2" customFormat="1" ht="16.8" customHeight="1">
      <c r="A630" s="39"/>
      <c r="B630" s="45"/>
      <c r="C630" s="313" t="s">
        <v>142</v>
      </c>
      <c r="D630" s="314" t="s">
        <v>1</v>
      </c>
      <c r="E630" s="315" t="s">
        <v>1</v>
      </c>
      <c r="F630" s="316">
        <v>26.361999999999998</v>
      </c>
      <c r="G630" s="39"/>
      <c r="H630" s="45"/>
    </row>
    <row r="631" s="2" customFormat="1" ht="16.8" customHeight="1">
      <c r="A631" s="39"/>
      <c r="B631" s="45"/>
      <c r="C631" s="317" t="s">
        <v>142</v>
      </c>
      <c r="D631" s="317" t="s">
        <v>990</v>
      </c>
      <c r="E631" s="18" t="s">
        <v>1</v>
      </c>
      <c r="F631" s="318">
        <v>26.361999999999998</v>
      </c>
      <c r="G631" s="39"/>
      <c r="H631" s="45"/>
    </row>
    <row r="632" s="2" customFormat="1" ht="16.8" customHeight="1">
      <c r="A632" s="39"/>
      <c r="B632" s="45"/>
      <c r="C632" s="319" t="s">
        <v>1292</v>
      </c>
      <c r="D632" s="39"/>
      <c r="E632" s="39"/>
      <c r="F632" s="39"/>
      <c r="G632" s="39"/>
      <c r="H632" s="45"/>
    </row>
    <row r="633" s="2" customFormat="1">
      <c r="A633" s="39"/>
      <c r="B633" s="45"/>
      <c r="C633" s="317" t="s">
        <v>239</v>
      </c>
      <c r="D633" s="317" t="s">
        <v>240</v>
      </c>
      <c r="E633" s="18" t="s">
        <v>208</v>
      </c>
      <c r="F633" s="318">
        <v>51.43</v>
      </c>
      <c r="G633" s="39"/>
      <c r="H633" s="45"/>
    </row>
    <row r="634" s="2" customFormat="1" ht="16.8" customHeight="1">
      <c r="A634" s="39"/>
      <c r="B634" s="45"/>
      <c r="C634" s="317" t="s">
        <v>261</v>
      </c>
      <c r="D634" s="317" t="s">
        <v>262</v>
      </c>
      <c r="E634" s="18" t="s">
        <v>208</v>
      </c>
      <c r="F634" s="318">
        <v>55.161000000000001</v>
      </c>
      <c r="G634" s="39"/>
      <c r="H634" s="45"/>
    </row>
    <row r="635" s="2" customFormat="1" ht="16.8" customHeight="1">
      <c r="A635" s="39"/>
      <c r="B635" s="45"/>
      <c r="C635" s="317" t="s">
        <v>291</v>
      </c>
      <c r="D635" s="317" t="s">
        <v>292</v>
      </c>
      <c r="E635" s="18" t="s">
        <v>275</v>
      </c>
      <c r="F635" s="318">
        <v>47.451999999999998</v>
      </c>
      <c r="G635" s="39"/>
      <c r="H635" s="45"/>
    </row>
    <row r="636" s="2" customFormat="1" ht="16.8" customHeight="1">
      <c r="A636" s="39"/>
      <c r="B636" s="45"/>
      <c r="C636" s="313" t="s">
        <v>145</v>
      </c>
      <c r="D636" s="314" t="s">
        <v>1</v>
      </c>
      <c r="E636" s="315" t="s">
        <v>1</v>
      </c>
      <c r="F636" s="316">
        <v>51.43</v>
      </c>
      <c r="G636" s="39"/>
      <c r="H636" s="45"/>
    </row>
    <row r="637" s="2" customFormat="1" ht="16.8" customHeight="1">
      <c r="A637" s="39"/>
      <c r="B637" s="45"/>
      <c r="C637" s="317" t="s">
        <v>145</v>
      </c>
      <c r="D637" s="317" t="s">
        <v>152</v>
      </c>
      <c r="E637" s="18" t="s">
        <v>1</v>
      </c>
      <c r="F637" s="318">
        <v>51.43</v>
      </c>
      <c r="G637" s="39"/>
      <c r="H637" s="45"/>
    </row>
    <row r="638" s="2" customFormat="1" ht="16.8" customHeight="1">
      <c r="A638" s="39"/>
      <c r="B638" s="45"/>
      <c r="C638" s="319" t="s">
        <v>1292</v>
      </c>
      <c r="D638" s="39"/>
      <c r="E638" s="39"/>
      <c r="F638" s="39"/>
      <c r="G638" s="39"/>
      <c r="H638" s="45"/>
    </row>
    <row r="639" s="2" customFormat="1">
      <c r="A639" s="39"/>
      <c r="B639" s="45"/>
      <c r="C639" s="317" t="s">
        <v>239</v>
      </c>
      <c r="D639" s="317" t="s">
        <v>240</v>
      </c>
      <c r="E639" s="18" t="s">
        <v>208</v>
      </c>
      <c r="F639" s="318">
        <v>51.43</v>
      </c>
      <c r="G639" s="39"/>
      <c r="H639" s="45"/>
    </row>
    <row r="640" s="2" customFormat="1">
      <c r="A640" s="39"/>
      <c r="B640" s="45"/>
      <c r="C640" s="317" t="s">
        <v>228</v>
      </c>
      <c r="D640" s="317" t="s">
        <v>229</v>
      </c>
      <c r="E640" s="18" t="s">
        <v>208</v>
      </c>
      <c r="F640" s="318">
        <v>51.43</v>
      </c>
      <c r="G640" s="39"/>
      <c r="H640" s="45"/>
    </row>
    <row r="641" s="2" customFormat="1">
      <c r="A641" s="39"/>
      <c r="B641" s="45"/>
      <c r="C641" s="317" t="s">
        <v>256</v>
      </c>
      <c r="D641" s="317" t="s">
        <v>257</v>
      </c>
      <c r="E641" s="18" t="s">
        <v>208</v>
      </c>
      <c r="F641" s="318">
        <v>39.229999999999997</v>
      </c>
      <c r="G641" s="39"/>
      <c r="H641" s="45"/>
    </row>
    <row r="642" s="2" customFormat="1" ht="16.8" customHeight="1">
      <c r="A642" s="39"/>
      <c r="B642" s="45"/>
      <c r="C642" s="317" t="s">
        <v>261</v>
      </c>
      <c r="D642" s="317" t="s">
        <v>262</v>
      </c>
      <c r="E642" s="18" t="s">
        <v>208</v>
      </c>
      <c r="F642" s="318">
        <v>90.659999999999997</v>
      </c>
      <c r="G642" s="39"/>
      <c r="H642" s="45"/>
    </row>
    <row r="643" s="2" customFormat="1">
      <c r="A643" s="39"/>
      <c r="B643" s="45"/>
      <c r="C643" s="317" t="s">
        <v>273</v>
      </c>
      <c r="D643" s="317" t="s">
        <v>274</v>
      </c>
      <c r="E643" s="18" t="s">
        <v>275</v>
      </c>
      <c r="F643" s="318">
        <v>92.573999999999998</v>
      </c>
      <c r="G643" s="39"/>
      <c r="H643" s="45"/>
    </row>
    <row r="644" s="2" customFormat="1" ht="16.8" customHeight="1">
      <c r="A644" s="39"/>
      <c r="B644" s="45"/>
      <c r="C644" s="317" t="s">
        <v>267</v>
      </c>
      <c r="D644" s="317" t="s">
        <v>268</v>
      </c>
      <c r="E644" s="18" t="s">
        <v>208</v>
      </c>
      <c r="F644" s="318">
        <v>90.659999999999997</v>
      </c>
      <c r="G644" s="39"/>
      <c r="H644" s="45"/>
    </row>
    <row r="645" s="2" customFormat="1" ht="16.8" customHeight="1">
      <c r="A645" s="39"/>
      <c r="B645" s="45"/>
      <c r="C645" s="313" t="s">
        <v>148</v>
      </c>
      <c r="D645" s="314" t="s">
        <v>149</v>
      </c>
      <c r="E645" s="315" t="s">
        <v>1</v>
      </c>
      <c r="F645" s="316">
        <v>31.167999999999999</v>
      </c>
      <c r="G645" s="39"/>
      <c r="H645" s="45"/>
    </row>
    <row r="646" s="2" customFormat="1" ht="16.8" customHeight="1">
      <c r="A646" s="39"/>
      <c r="B646" s="45"/>
      <c r="C646" s="317" t="s">
        <v>1</v>
      </c>
      <c r="D646" s="317" t="s">
        <v>199</v>
      </c>
      <c r="E646" s="18" t="s">
        <v>1</v>
      </c>
      <c r="F646" s="318">
        <v>0</v>
      </c>
      <c r="G646" s="39"/>
      <c r="H646" s="45"/>
    </row>
    <row r="647" s="2" customFormat="1" ht="16.8" customHeight="1">
      <c r="A647" s="39"/>
      <c r="B647" s="45"/>
      <c r="C647" s="317" t="s">
        <v>1</v>
      </c>
      <c r="D647" s="317" t="s">
        <v>242</v>
      </c>
      <c r="E647" s="18" t="s">
        <v>1</v>
      </c>
      <c r="F647" s="318">
        <v>0</v>
      </c>
      <c r="G647" s="39"/>
      <c r="H647" s="45"/>
    </row>
    <row r="648" s="2" customFormat="1" ht="16.8" customHeight="1">
      <c r="A648" s="39"/>
      <c r="B648" s="45"/>
      <c r="C648" s="317" t="s">
        <v>1</v>
      </c>
      <c r="D648" s="317" t="s">
        <v>243</v>
      </c>
      <c r="E648" s="18" t="s">
        <v>1</v>
      </c>
      <c r="F648" s="318">
        <v>0</v>
      </c>
      <c r="G648" s="39"/>
      <c r="H648" s="45"/>
    </row>
    <row r="649" s="2" customFormat="1" ht="16.8" customHeight="1">
      <c r="A649" s="39"/>
      <c r="B649" s="45"/>
      <c r="C649" s="317" t="s">
        <v>1</v>
      </c>
      <c r="D649" s="317" t="s">
        <v>983</v>
      </c>
      <c r="E649" s="18" t="s">
        <v>1</v>
      </c>
      <c r="F649" s="318">
        <v>4.7999999999999998</v>
      </c>
      <c r="G649" s="39"/>
      <c r="H649" s="45"/>
    </row>
    <row r="650" s="2" customFormat="1" ht="16.8" customHeight="1">
      <c r="A650" s="39"/>
      <c r="B650" s="45"/>
      <c r="C650" s="317" t="s">
        <v>1</v>
      </c>
      <c r="D650" s="317" t="s">
        <v>984</v>
      </c>
      <c r="E650" s="18" t="s">
        <v>1</v>
      </c>
      <c r="F650" s="318">
        <v>2.3999999999999999</v>
      </c>
      <c r="G650" s="39"/>
      <c r="H650" s="45"/>
    </row>
    <row r="651" s="2" customFormat="1" ht="16.8" customHeight="1">
      <c r="A651" s="39"/>
      <c r="B651" s="45"/>
      <c r="C651" s="317" t="s">
        <v>1</v>
      </c>
      <c r="D651" s="317" t="s">
        <v>247</v>
      </c>
      <c r="E651" s="18" t="s">
        <v>1</v>
      </c>
      <c r="F651" s="318">
        <v>0</v>
      </c>
      <c r="G651" s="39"/>
      <c r="H651" s="45"/>
    </row>
    <row r="652" s="2" customFormat="1" ht="16.8" customHeight="1">
      <c r="A652" s="39"/>
      <c r="B652" s="45"/>
      <c r="C652" s="317" t="s">
        <v>1</v>
      </c>
      <c r="D652" s="317" t="s">
        <v>985</v>
      </c>
      <c r="E652" s="18" t="s">
        <v>1</v>
      </c>
      <c r="F652" s="318">
        <v>16</v>
      </c>
      <c r="G652" s="39"/>
      <c r="H652" s="45"/>
    </row>
    <row r="653" s="2" customFormat="1" ht="16.8" customHeight="1">
      <c r="A653" s="39"/>
      <c r="B653" s="45"/>
      <c r="C653" s="317" t="s">
        <v>1</v>
      </c>
      <c r="D653" s="317" t="s">
        <v>986</v>
      </c>
      <c r="E653" s="18" t="s">
        <v>1</v>
      </c>
      <c r="F653" s="318">
        <v>7.2000000000000002</v>
      </c>
      <c r="G653" s="39"/>
      <c r="H653" s="45"/>
    </row>
    <row r="654" s="2" customFormat="1" ht="16.8" customHeight="1">
      <c r="A654" s="39"/>
      <c r="B654" s="45"/>
      <c r="C654" s="317" t="s">
        <v>1</v>
      </c>
      <c r="D654" s="317" t="s">
        <v>615</v>
      </c>
      <c r="E654" s="18" t="s">
        <v>1</v>
      </c>
      <c r="F654" s="318">
        <v>0</v>
      </c>
      <c r="G654" s="39"/>
      <c r="H654" s="45"/>
    </row>
    <row r="655" s="2" customFormat="1" ht="16.8" customHeight="1">
      <c r="A655" s="39"/>
      <c r="B655" s="45"/>
      <c r="C655" s="317" t="s">
        <v>1</v>
      </c>
      <c r="D655" s="317" t="s">
        <v>987</v>
      </c>
      <c r="E655" s="18" t="s">
        <v>1</v>
      </c>
      <c r="F655" s="318">
        <v>0.71099999999999997</v>
      </c>
      <c r="G655" s="39"/>
      <c r="H655" s="45"/>
    </row>
    <row r="656" s="2" customFormat="1" ht="16.8" customHeight="1">
      <c r="A656" s="39"/>
      <c r="B656" s="45"/>
      <c r="C656" s="317" t="s">
        <v>548</v>
      </c>
      <c r="D656" s="317" t="s">
        <v>988</v>
      </c>
      <c r="E656" s="18" t="s">
        <v>1</v>
      </c>
      <c r="F656" s="318">
        <v>0.057000000000000002</v>
      </c>
      <c r="G656" s="39"/>
      <c r="H656" s="45"/>
    </row>
    <row r="657" s="2" customFormat="1" ht="16.8" customHeight="1">
      <c r="A657" s="39"/>
      <c r="B657" s="45"/>
      <c r="C657" s="317" t="s">
        <v>148</v>
      </c>
      <c r="D657" s="317" t="s">
        <v>149</v>
      </c>
      <c r="E657" s="18" t="s">
        <v>1</v>
      </c>
      <c r="F657" s="318">
        <v>31.167999999999999</v>
      </c>
      <c r="G657" s="39"/>
      <c r="H657" s="45"/>
    </row>
    <row r="658" s="2" customFormat="1" ht="16.8" customHeight="1">
      <c r="A658" s="39"/>
      <c r="B658" s="45"/>
      <c r="C658" s="319" t="s">
        <v>1292</v>
      </c>
      <c r="D658" s="39"/>
      <c r="E658" s="39"/>
      <c r="F658" s="39"/>
      <c r="G658" s="39"/>
      <c r="H658" s="45"/>
    </row>
    <row r="659" s="2" customFormat="1">
      <c r="A659" s="39"/>
      <c r="B659" s="45"/>
      <c r="C659" s="317" t="s">
        <v>239</v>
      </c>
      <c r="D659" s="317" t="s">
        <v>240</v>
      </c>
      <c r="E659" s="18" t="s">
        <v>208</v>
      </c>
      <c r="F659" s="318">
        <v>51.43</v>
      </c>
      <c r="G659" s="39"/>
      <c r="H659" s="45"/>
    </row>
    <row r="660" s="2" customFormat="1" ht="16.8" customHeight="1">
      <c r="A660" s="39"/>
      <c r="B660" s="45"/>
      <c r="C660" s="317" t="s">
        <v>279</v>
      </c>
      <c r="D660" s="317" t="s">
        <v>280</v>
      </c>
      <c r="E660" s="18" t="s">
        <v>208</v>
      </c>
      <c r="F660" s="318">
        <v>20.262</v>
      </c>
      <c r="G660" s="39"/>
      <c r="H660" s="45"/>
    </row>
    <row r="661" s="2" customFormat="1" ht="16.8" customHeight="1">
      <c r="A661" s="39"/>
      <c r="B661" s="45"/>
      <c r="C661" s="313" t="s">
        <v>152</v>
      </c>
      <c r="D661" s="314" t="s">
        <v>1</v>
      </c>
      <c r="E661" s="315" t="s">
        <v>1</v>
      </c>
      <c r="F661" s="316">
        <v>51.43</v>
      </c>
      <c r="G661" s="39"/>
      <c r="H661" s="45"/>
    </row>
    <row r="662" s="2" customFormat="1">
      <c r="A662" s="39"/>
      <c r="B662" s="45"/>
      <c r="C662" s="317" t="s">
        <v>1</v>
      </c>
      <c r="D662" s="317" t="s">
        <v>560</v>
      </c>
      <c r="E662" s="18" t="s">
        <v>1</v>
      </c>
      <c r="F662" s="318">
        <v>0</v>
      </c>
      <c r="G662" s="39"/>
      <c r="H662" s="45"/>
    </row>
    <row r="663" s="2" customFormat="1" ht="16.8" customHeight="1">
      <c r="A663" s="39"/>
      <c r="B663" s="45"/>
      <c r="C663" s="317" t="s">
        <v>1</v>
      </c>
      <c r="D663" s="317" t="s">
        <v>949</v>
      </c>
      <c r="E663" s="18" t="s">
        <v>1</v>
      </c>
      <c r="F663" s="318">
        <v>6.3899999999999997</v>
      </c>
      <c r="G663" s="39"/>
      <c r="H663" s="45"/>
    </row>
    <row r="664" s="2" customFormat="1" ht="16.8" customHeight="1">
      <c r="A664" s="39"/>
      <c r="B664" s="45"/>
      <c r="C664" s="317" t="s">
        <v>1</v>
      </c>
      <c r="D664" s="317" t="s">
        <v>950</v>
      </c>
      <c r="E664" s="18" t="s">
        <v>1</v>
      </c>
      <c r="F664" s="318">
        <v>7.0499999999999998</v>
      </c>
      <c r="G664" s="39"/>
      <c r="H664" s="45"/>
    </row>
    <row r="665" s="2" customFormat="1" ht="16.8" customHeight="1">
      <c r="A665" s="39"/>
      <c r="B665" s="45"/>
      <c r="C665" s="317" t="s">
        <v>1</v>
      </c>
      <c r="D665" s="317" t="s">
        <v>951</v>
      </c>
      <c r="E665" s="18" t="s">
        <v>1</v>
      </c>
      <c r="F665" s="318">
        <v>6.25</v>
      </c>
      <c r="G665" s="39"/>
      <c r="H665" s="45"/>
    </row>
    <row r="666" s="2" customFormat="1" ht="16.8" customHeight="1">
      <c r="A666" s="39"/>
      <c r="B666" s="45"/>
      <c r="C666" s="317" t="s">
        <v>1</v>
      </c>
      <c r="D666" s="317" t="s">
        <v>952</v>
      </c>
      <c r="E666" s="18" t="s">
        <v>1</v>
      </c>
      <c r="F666" s="318">
        <v>6.6799999999999997</v>
      </c>
      <c r="G666" s="39"/>
      <c r="H666" s="45"/>
    </row>
    <row r="667" s="2" customFormat="1" ht="16.8" customHeight="1">
      <c r="A667" s="39"/>
      <c r="B667" s="45"/>
      <c r="C667" s="317" t="s">
        <v>1</v>
      </c>
      <c r="D667" s="317" t="s">
        <v>953</v>
      </c>
      <c r="E667" s="18" t="s">
        <v>1</v>
      </c>
      <c r="F667" s="318">
        <v>4.0999999999999996</v>
      </c>
      <c r="G667" s="39"/>
      <c r="H667" s="45"/>
    </row>
    <row r="668" s="2" customFormat="1" ht="16.8" customHeight="1">
      <c r="A668" s="39"/>
      <c r="B668" s="45"/>
      <c r="C668" s="317" t="s">
        <v>1</v>
      </c>
      <c r="D668" s="317" t="s">
        <v>954</v>
      </c>
      <c r="E668" s="18" t="s">
        <v>1</v>
      </c>
      <c r="F668" s="318">
        <v>2.2200000000000002</v>
      </c>
      <c r="G668" s="39"/>
      <c r="H668" s="45"/>
    </row>
    <row r="669" s="2" customFormat="1" ht="16.8" customHeight="1">
      <c r="A669" s="39"/>
      <c r="B669" s="45"/>
      <c r="C669" s="317" t="s">
        <v>1</v>
      </c>
      <c r="D669" s="317" t="s">
        <v>955</v>
      </c>
      <c r="E669" s="18" t="s">
        <v>1</v>
      </c>
      <c r="F669" s="318">
        <v>2.9199999999999999</v>
      </c>
      <c r="G669" s="39"/>
      <c r="H669" s="45"/>
    </row>
    <row r="670" s="2" customFormat="1" ht="16.8" customHeight="1">
      <c r="A670" s="39"/>
      <c r="B670" s="45"/>
      <c r="C670" s="317" t="s">
        <v>1</v>
      </c>
      <c r="D670" s="317" t="s">
        <v>956</v>
      </c>
      <c r="E670" s="18" t="s">
        <v>1</v>
      </c>
      <c r="F670" s="318">
        <v>1.26</v>
      </c>
      <c r="G670" s="39"/>
      <c r="H670" s="45"/>
    </row>
    <row r="671" s="2" customFormat="1" ht="16.8" customHeight="1">
      <c r="A671" s="39"/>
      <c r="B671" s="45"/>
      <c r="C671" s="317" t="s">
        <v>1</v>
      </c>
      <c r="D671" s="317" t="s">
        <v>957</v>
      </c>
      <c r="E671" s="18" t="s">
        <v>1</v>
      </c>
      <c r="F671" s="318">
        <v>7.2199999999999998</v>
      </c>
      <c r="G671" s="39"/>
      <c r="H671" s="45"/>
    </row>
    <row r="672" s="2" customFormat="1" ht="16.8" customHeight="1">
      <c r="A672" s="39"/>
      <c r="B672" s="45"/>
      <c r="C672" s="317" t="s">
        <v>1</v>
      </c>
      <c r="D672" s="317" t="s">
        <v>958</v>
      </c>
      <c r="E672" s="18" t="s">
        <v>1</v>
      </c>
      <c r="F672" s="318">
        <v>12.44</v>
      </c>
      <c r="G672" s="39"/>
      <c r="H672" s="45"/>
    </row>
    <row r="673" s="2" customFormat="1" ht="16.8" customHeight="1">
      <c r="A673" s="39"/>
      <c r="B673" s="45"/>
      <c r="C673" s="317" t="s">
        <v>1</v>
      </c>
      <c r="D673" s="317" t="s">
        <v>959</v>
      </c>
      <c r="E673" s="18" t="s">
        <v>1</v>
      </c>
      <c r="F673" s="318">
        <v>8.8100000000000005</v>
      </c>
      <c r="G673" s="39"/>
      <c r="H673" s="45"/>
    </row>
    <row r="674" s="2" customFormat="1" ht="16.8" customHeight="1">
      <c r="A674" s="39"/>
      <c r="B674" s="45"/>
      <c r="C674" s="317" t="s">
        <v>1</v>
      </c>
      <c r="D674" s="317" t="s">
        <v>960</v>
      </c>
      <c r="E674" s="18" t="s">
        <v>1</v>
      </c>
      <c r="F674" s="318">
        <v>9.2300000000000004</v>
      </c>
      <c r="G674" s="39"/>
      <c r="H674" s="45"/>
    </row>
    <row r="675" s="2" customFormat="1" ht="16.8" customHeight="1">
      <c r="A675" s="39"/>
      <c r="B675" s="45"/>
      <c r="C675" s="317" t="s">
        <v>1</v>
      </c>
      <c r="D675" s="317" t="s">
        <v>961</v>
      </c>
      <c r="E675" s="18" t="s">
        <v>1</v>
      </c>
      <c r="F675" s="318">
        <v>-2.2400000000000002</v>
      </c>
      <c r="G675" s="39"/>
      <c r="H675" s="45"/>
    </row>
    <row r="676" s="2" customFormat="1" ht="16.8" customHeight="1">
      <c r="A676" s="39"/>
      <c r="B676" s="45"/>
      <c r="C676" s="317" t="s">
        <v>1</v>
      </c>
      <c r="D676" s="317" t="s">
        <v>962</v>
      </c>
      <c r="E676" s="18" t="s">
        <v>1</v>
      </c>
      <c r="F676" s="318">
        <v>-4.4800000000000004</v>
      </c>
      <c r="G676" s="39"/>
      <c r="H676" s="45"/>
    </row>
    <row r="677" s="2" customFormat="1" ht="16.8" customHeight="1">
      <c r="A677" s="39"/>
      <c r="B677" s="45"/>
      <c r="C677" s="317" t="s">
        <v>1</v>
      </c>
      <c r="D677" s="317" t="s">
        <v>963</v>
      </c>
      <c r="E677" s="18" t="s">
        <v>1</v>
      </c>
      <c r="F677" s="318">
        <v>-9.0999999999999996</v>
      </c>
      <c r="G677" s="39"/>
      <c r="H677" s="45"/>
    </row>
    <row r="678" s="2" customFormat="1" ht="16.8" customHeight="1">
      <c r="A678" s="39"/>
      <c r="B678" s="45"/>
      <c r="C678" s="317" t="s">
        <v>1</v>
      </c>
      <c r="D678" s="317" t="s">
        <v>964</v>
      </c>
      <c r="E678" s="18" t="s">
        <v>1</v>
      </c>
      <c r="F678" s="318">
        <v>-7.3200000000000003</v>
      </c>
      <c r="G678" s="39"/>
      <c r="H678" s="45"/>
    </row>
    <row r="679" s="2" customFormat="1" ht="16.8" customHeight="1">
      <c r="A679" s="39"/>
      <c r="B679" s="45"/>
      <c r="C679" s="317" t="s">
        <v>152</v>
      </c>
      <c r="D679" s="317" t="s">
        <v>149</v>
      </c>
      <c r="E679" s="18" t="s">
        <v>1</v>
      </c>
      <c r="F679" s="318">
        <v>51.43</v>
      </c>
      <c r="G679" s="39"/>
      <c r="H679" s="45"/>
    </row>
    <row r="680" s="2" customFormat="1" ht="16.8" customHeight="1">
      <c r="A680" s="39"/>
      <c r="B680" s="45"/>
      <c r="C680" s="319" t="s">
        <v>1292</v>
      </c>
      <c r="D680" s="39"/>
      <c r="E680" s="39"/>
      <c r="F680" s="39"/>
      <c r="G680" s="39"/>
      <c r="H680" s="45"/>
    </row>
    <row r="681" s="2" customFormat="1">
      <c r="A681" s="39"/>
      <c r="B681" s="45"/>
      <c r="C681" s="317" t="s">
        <v>558</v>
      </c>
      <c r="D681" s="317" t="s">
        <v>559</v>
      </c>
      <c r="E681" s="18" t="s">
        <v>208</v>
      </c>
      <c r="F681" s="318">
        <v>51.43</v>
      </c>
      <c r="G681" s="39"/>
      <c r="H681" s="45"/>
    </row>
    <row r="682" s="2" customFormat="1">
      <c r="A682" s="39"/>
      <c r="B682" s="45"/>
      <c r="C682" s="317" t="s">
        <v>239</v>
      </c>
      <c r="D682" s="317" t="s">
        <v>240</v>
      </c>
      <c r="E682" s="18" t="s">
        <v>208</v>
      </c>
      <c r="F682" s="318">
        <v>51.43</v>
      </c>
      <c r="G682" s="39"/>
      <c r="H682" s="45"/>
    </row>
    <row r="683" s="2" customFormat="1" ht="16.8" customHeight="1">
      <c r="A683" s="39"/>
      <c r="B683" s="45"/>
      <c r="C683" s="317" t="s">
        <v>279</v>
      </c>
      <c r="D683" s="317" t="s">
        <v>280</v>
      </c>
      <c r="E683" s="18" t="s">
        <v>208</v>
      </c>
      <c r="F683" s="318">
        <v>20.262</v>
      </c>
      <c r="G683" s="39"/>
      <c r="H683" s="45"/>
    </row>
    <row r="684" s="2" customFormat="1" ht="26.4" customHeight="1">
      <c r="A684" s="39"/>
      <c r="B684" s="45"/>
      <c r="C684" s="312" t="s">
        <v>1299</v>
      </c>
      <c r="D684" s="312" t="s">
        <v>104</v>
      </c>
      <c r="E684" s="39"/>
      <c r="F684" s="39"/>
      <c r="G684" s="39"/>
      <c r="H684" s="45"/>
    </row>
    <row r="685" s="2" customFormat="1" ht="16.8" customHeight="1">
      <c r="A685" s="39"/>
      <c r="B685" s="45"/>
      <c r="C685" s="313" t="s">
        <v>121</v>
      </c>
      <c r="D685" s="314" t="s">
        <v>1</v>
      </c>
      <c r="E685" s="315" t="s">
        <v>1</v>
      </c>
      <c r="F685" s="316">
        <v>9.0749999999999993</v>
      </c>
      <c r="G685" s="39"/>
      <c r="H685" s="45"/>
    </row>
    <row r="686" s="2" customFormat="1" ht="16.8" customHeight="1">
      <c r="A686" s="39"/>
      <c r="B686" s="45"/>
      <c r="C686" s="317" t="s">
        <v>1</v>
      </c>
      <c r="D686" s="317" t="s">
        <v>199</v>
      </c>
      <c r="E686" s="18" t="s">
        <v>1</v>
      </c>
      <c r="F686" s="318">
        <v>0</v>
      </c>
      <c r="G686" s="39"/>
      <c r="H686" s="45"/>
    </row>
    <row r="687" s="2" customFormat="1" ht="16.8" customHeight="1">
      <c r="A687" s="39"/>
      <c r="B687" s="45"/>
      <c r="C687" s="317" t="s">
        <v>1</v>
      </c>
      <c r="D687" s="317" t="s">
        <v>242</v>
      </c>
      <c r="E687" s="18" t="s">
        <v>1</v>
      </c>
      <c r="F687" s="318">
        <v>0</v>
      </c>
      <c r="G687" s="39"/>
      <c r="H687" s="45"/>
    </row>
    <row r="688" s="2" customFormat="1" ht="16.8" customHeight="1">
      <c r="A688" s="39"/>
      <c r="B688" s="45"/>
      <c r="C688" s="317" t="s">
        <v>1</v>
      </c>
      <c r="D688" s="317" t="s">
        <v>243</v>
      </c>
      <c r="E688" s="18" t="s">
        <v>1</v>
      </c>
      <c r="F688" s="318">
        <v>0</v>
      </c>
      <c r="G688" s="39"/>
      <c r="H688" s="45"/>
    </row>
    <row r="689" s="2" customFormat="1" ht="16.8" customHeight="1">
      <c r="A689" s="39"/>
      <c r="B689" s="45"/>
      <c r="C689" s="317" t="s">
        <v>1</v>
      </c>
      <c r="D689" s="317" t="s">
        <v>1024</v>
      </c>
      <c r="E689" s="18" t="s">
        <v>1</v>
      </c>
      <c r="F689" s="318">
        <v>9.0749999999999993</v>
      </c>
      <c r="G689" s="39"/>
      <c r="H689" s="45"/>
    </row>
    <row r="690" s="2" customFormat="1" ht="16.8" customHeight="1">
      <c r="A690" s="39"/>
      <c r="B690" s="45"/>
      <c r="C690" s="317" t="s">
        <v>121</v>
      </c>
      <c r="D690" s="317" t="s">
        <v>246</v>
      </c>
      <c r="E690" s="18" t="s">
        <v>1</v>
      </c>
      <c r="F690" s="318">
        <v>9.0749999999999993</v>
      </c>
      <c r="G690" s="39"/>
      <c r="H690" s="45"/>
    </row>
    <row r="691" s="2" customFormat="1" ht="16.8" customHeight="1">
      <c r="A691" s="39"/>
      <c r="B691" s="45"/>
      <c r="C691" s="319" t="s">
        <v>1292</v>
      </c>
      <c r="D691" s="39"/>
      <c r="E691" s="39"/>
      <c r="F691" s="39"/>
      <c r="G691" s="39"/>
      <c r="H691" s="45"/>
    </row>
    <row r="692" s="2" customFormat="1">
      <c r="A692" s="39"/>
      <c r="B692" s="45"/>
      <c r="C692" s="317" t="s">
        <v>239</v>
      </c>
      <c r="D692" s="317" t="s">
        <v>240</v>
      </c>
      <c r="E692" s="18" t="s">
        <v>208</v>
      </c>
      <c r="F692" s="318">
        <v>62.68</v>
      </c>
      <c r="G692" s="39"/>
      <c r="H692" s="45"/>
    </row>
    <row r="693" s="2" customFormat="1" ht="16.8" customHeight="1">
      <c r="A693" s="39"/>
      <c r="B693" s="45"/>
      <c r="C693" s="317" t="s">
        <v>261</v>
      </c>
      <c r="D693" s="317" t="s">
        <v>262</v>
      </c>
      <c r="E693" s="18" t="s">
        <v>208</v>
      </c>
      <c r="F693" s="318">
        <v>53.386000000000003</v>
      </c>
      <c r="G693" s="39"/>
      <c r="H693" s="45"/>
    </row>
    <row r="694" s="2" customFormat="1" ht="16.8" customHeight="1">
      <c r="A694" s="39"/>
      <c r="B694" s="45"/>
      <c r="C694" s="317" t="s">
        <v>318</v>
      </c>
      <c r="D694" s="317" t="s">
        <v>319</v>
      </c>
      <c r="E694" s="18" t="s">
        <v>208</v>
      </c>
      <c r="F694" s="318">
        <v>9.0749999999999993</v>
      </c>
      <c r="G694" s="39"/>
      <c r="H694" s="45"/>
    </row>
    <row r="695" s="2" customFormat="1" ht="16.8" customHeight="1">
      <c r="A695" s="39"/>
      <c r="B695" s="45"/>
      <c r="C695" s="313" t="s">
        <v>123</v>
      </c>
      <c r="D695" s="314" t="s">
        <v>124</v>
      </c>
      <c r="E695" s="315" t="s">
        <v>1</v>
      </c>
      <c r="F695" s="316">
        <v>36.299999999999997</v>
      </c>
      <c r="G695" s="39"/>
      <c r="H695" s="45"/>
    </row>
    <row r="696" s="2" customFormat="1" ht="16.8" customHeight="1">
      <c r="A696" s="39"/>
      <c r="B696" s="45"/>
      <c r="C696" s="317" t="s">
        <v>1</v>
      </c>
      <c r="D696" s="317" t="s">
        <v>247</v>
      </c>
      <c r="E696" s="18" t="s">
        <v>1</v>
      </c>
      <c r="F696" s="318">
        <v>0</v>
      </c>
      <c r="G696" s="39"/>
      <c r="H696" s="45"/>
    </row>
    <row r="697" s="2" customFormat="1" ht="16.8" customHeight="1">
      <c r="A697" s="39"/>
      <c r="B697" s="45"/>
      <c r="C697" s="317" t="s">
        <v>1</v>
      </c>
      <c r="D697" s="317" t="s">
        <v>1025</v>
      </c>
      <c r="E697" s="18" t="s">
        <v>1</v>
      </c>
      <c r="F697" s="318">
        <v>36.299999999999997</v>
      </c>
      <c r="G697" s="39"/>
      <c r="H697" s="45"/>
    </row>
    <row r="698" s="2" customFormat="1" ht="16.8" customHeight="1">
      <c r="A698" s="39"/>
      <c r="B698" s="45"/>
      <c r="C698" s="317" t="s">
        <v>123</v>
      </c>
      <c r="D698" s="317" t="s">
        <v>246</v>
      </c>
      <c r="E698" s="18" t="s">
        <v>1</v>
      </c>
      <c r="F698" s="318">
        <v>36.299999999999997</v>
      </c>
      <c r="G698" s="39"/>
      <c r="H698" s="45"/>
    </row>
    <row r="699" s="2" customFormat="1" ht="16.8" customHeight="1">
      <c r="A699" s="39"/>
      <c r="B699" s="45"/>
      <c r="C699" s="319" t="s">
        <v>1292</v>
      </c>
      <c r="D699" s="39"/>
      <c r="E699" s="39"/>
      <c r="F699" s="39"/>
      <c r="G699" s="39"/>
      <c r="H699" s="45"/>
    </row>
    <row r="700" s="2" customFormat="1">
      <c r="A700" s="39"/>
      <c r="B700" s="45"/>
      <c r="C700" s="317" t="s">
        <v>239</v>
      </c>
      <c r="D700" s="317" t="s">
        <v>240</v>
      </c>
      <c r="E700" s="18" t="s">
        <v>208</v>
      </c>
      <c r="F700" s="318">
        <v>62.68</v>
      </c>
      <c r="G700" s="39"/>
      <c r="H700" s="45"/>
    </row>
    <row r="701" s="2" customFormat="1" ht="16.8" customHeight="1">
      <c r="A701" s="39"/>
      <c r="B701" s="45"/>
      <c r="C701" s="317" t="s">
        <v>283</v>
      </c>
      <c r="D701" s="317" t="s">
        <v>284</v>
      </c>
      <c r="E701" s="18" t="s">
        <v>208</v>
      </c>
      <c r="F701" s="318">
        <v>31.768000000000001</v>
      </c>
      <c r="G701" s="39"/>
      <c r="H701" s="45"/>
    </row>
    <row r="702" s="2" customFormat="1" ht="16.8" customHeight="1">
      <c r="A702" s="39"/>
      <c r="B702" s="45"/>
      <c r="C702" s="313" t="s">
        <v>129</v>
      </c>
      <c r="D702" s="314" t="s">
        <v>1</v>
      </c>
      <c r="E702" s="315" t="s">
        <v>1</v>
      </c>
      <c r="F702" s="316">
        <v>194.19999999999999</v>
      </c>
      <c r="G702" s="39"/>
      <c r="H702" s="45"/>
    </row>
    <row r="703" s="2" customFormat="1" ht="16.8" customHeight="1">
      <c r="A703" s="39"/>
      <c r="B703" s="45"/>
      <c r="C703" s="317" t="s">
        <v>1</v>
      </c>
      <c r="D703" s="317" t="s">
        <v>199</v>
      </c>
      <c r="E703" s="18" t="s">
        <v>1</v>
      </c>
      <c r="F703" s="318">
        <v>0</v>
      </c>
      <c r="G703" s="39"/>
      <c r="H703" s="45"/>
    </row>
    <row r="704" s="2" customFormat="1" ht="16.8" customHeight="1">
      <c r="A704" s="39"/>
      <c r="B704" s="45"/>
      <c r="C704" s="317" t="s">
        <v>1</v>
      </c>
      <c r="D704" s="317" t="s">
        <v>210</v>
      </c>
      <c r="E704" s="18" t="s">
        <v>1</v>
      </c>
      <c r="F704" s="318">
        <v>0</v>
      </c>
      <c r="G704" s="39"/>
      <c r="H704" s="45"/>
    </row>
    <row r="705" s="2" customFormat="1" ht="16.8" customHeight="1">
      <c r="A705" s="39"/>
      <c r="B705" s="45"/>
      <c r="C705" s="317" t="s">
        <v>1</v>
      </c>
      <c r="D705" s="317" t="s">
        <v>1020</v>
      </c>
      <c r="E705" s="18" t="s">
        <v>1</v>
      </c>
      <c r="F705" s="318">
        <v>194.19999999999999</v>
      </c>
      <c r="G705" s="39"/>
      <c r="H705" s="45"/>
    </row>
    <row r="706" s="2" customFormat="1" ht="16.8" customHeight="1">
      <c r="A706" s="39"/>
      <c r="B706" s="45"/>
      <c r="C706" s="317" t="s">
        <v>129</v>
      </c>
      <c r="D706" s="317" t="s">
        <v>149</v>
      </c>
      <c r="E706" s="18" t="s">
        <v>1</v>
      </c>
      <c r="F706" s="318">
        <v>194.19999999999999</v>
      </c>
      <c r="G706" s="39"/>
      <c r="H706" s="45"/>
    </row>
    <row r="707" s="2" customFormat="1" ht="16.8" customHeight="1">
      <c r="A707" s="39"/>
      <c r="B707" s="45"/>
      <c r="C707" s="319" t="s">
        <v>1292</v>
      </c>
      <c r="D707" s="39"/>
      <c r="E707" s="39"/>
      <c r="F707" s="39"/>
      <c r="G707" s="39"/>
      <c r="H707" s="45"/>
    </row>
    <row r="708" s="2" customFormat="1" ht="16.8" customHeight="1">
      <c r="A708" s="39"/>
      <c r="B708" s="45"/>
      <c r="C708" s="317" t="s">
        <v>219</v>
      </c>
      <c r="D708" s="317" t="s">
        <v>220</v>
      </c>
      <c r="E708" s="18" t="s">
        <v>189</v>
      </c>
      <c r="F708" s="318">
        <v>194.19999999999999</v>
      </c>
      <c r="G708" s="39"/>
      <c r="H708" s="45"/>
    </row>
    <row r="709" s="2" customFormat="1" ht="16.8" customHeight="1">
      <c r="A709" s="39"/>
      <c r="B709" s="45"/>
      <c r="C709" s="317" t="s">
        <v>224</v>
      </c>
      <c r="D709" s="317" t="s">
        <v>225</v>
      </c>
      <c r="E709" s="18" t="s">
        <v>189</v>
      </c>
      <c r="F709" s="318">
        <v>194.19999999999999</v>
      </c>
      <c r="G709" s="39"/>
      <c r="H709" s="45"/>
    </row>
    <row r="710" s="2" customFormat="1" ht="16.8" customHeight="1">
      <c r="A710" s="39"/>
      <c r="B710" s="45"/>
      <c r="C710" s="313" t="s">
        <v>131</v>
      </c>
      <c r="D710" s="314" t="s">
        <v>1</v>
      </c>
      <c r="E710" s="315" t="s">
        <v>1</v>
      </c>
      <c r="F710" s="316">
        <v>55</v>
      </c>
      <c r="G710" s="39"/>
      <c r="H710" s="45"/>
    </row>
    <row r="711" s="2" customFormat="1" ht="16.8" customHeight="1">
      <c r="A711" s="39"/>
      <c r="B711" s="45"/>
      <c r="C711" s="317" t="s">
        <v>1</v>
      </c>
      <c r="D711" s="317" t="s">
        <v>815</v>
      </c>
      <c r="E711" s="18" t="s">
        <v>1</v>
      </c>
      <c r="F711" s="318">
        <v>0</v>
      </c>
      <c r="G711" s="39"/>
      <c r="H711" s="45"/>
    </row>
    <row r="712" s="2" customFormat="1" ht="16.8" customHeight="1">
      <c r="A712" s="39"/>
      <c r="B712" s="45"/>
      <c r="C712" s="317" t="s">
        <v>131</v>
      </c>
      <c r="D712" s="317" t="s">
        <v>1055</v>
      </c>
      <c r="E712" s="18" t="s">
        <v>1</v>
      </c>
      <c r="F712" s="318">
        <v>55</v>
      </c>
      <c r="G712" s="39"/>
      <c r="H712" s="45"/>
    </row>
    <row r="713" s="2" customFormat="1" ht="16.8" customHeight="1">
      <c r="A713" s="39"/>
      <c r="B713" s="45"/>
      <c r="C713" s="319" t="s">
        <v>1292</v>
      </c>
      <c r="D713" s="39"/>
      <c r="E713" s="39"/>
      <c r="F713" s="39"/>
      <c r="G713" s="39"/>
      <c r="H713" s="45"/>
    </row>
    <row r="714" s="2" customFormat="1" ht="16.8" customHeight="1">
      <c r="A714" s="39"/>
      <c r="B714" s="45"/>
      <c r="C714" s="317" t="s">
        <v>361</v>
      </c>
      <c r="D714" s="317" t="s">
        <v>362</v>
      </c>
      <c r="E714" s="18" t="s">
        <v>313</v>
      </c>
      <c r="F714" s="318">
        <v>55</v>
      </c>
      <c r="G714" s="39"/>
      <c r="H714" s="45"/>
    </row>
    <row r="715" s="2" customFormat="1" ht="16.8" customHeight="1">
      <c r="A715" s="39"/>
      <c r="B715" s="45"/>
      <c r="C715" s="317" t="s">
        <v>366</v>
      </c>
      <c r="D715" s="317" t="s">
        <v>367</v>
      </c>
      <c r="E715" s="18" t="s">
        <v>313</v>
      </c>
      <c r="F715" s="318">
        <v>55.825000000000003</v>
      </c>
      <c r="G715" s="39"/>
      <c r="H715" s="45"/>
    </row>
    <row r="716" s="2" customFormat="1" ht="16.8" customHeight="1">
      <c r="A716" s="39"/>
      <c r="B716" s="45"/>
      <c r="C716" s="313" t="s">
        <v>136</v>
      </c>
      <c r="D716" s="314" t="s">
        <v>1</v>
      </c>
      <c r="E716" s="315" t="s">
        <v>1</v>
      </c>
      <c r="F716" s="316">
        <v>53.386000000000003</v>
      </c>
      <c r="G716" s="39"/>
      <c r="H716" s="45"/>
    </row>
    <row r="717" s="2" customFormat="1" ht="16.8" customHeight="1">
      <c r="A717" s="39"/>
      <c r="B717" s="45"/>
      <c r="C717" s="317" t="s">
        <v>1</v>
      </c>
      <c r="D717" s="317" t="s">
        <v>199</v>
      </c>
      <c r="E717" s="18" t="s">
        <v>1</v>
      </c>
      <c r="F717" s="318">
        <v>0</v>
      </c>
      <c r="G717" s="39"/>
      <c r="H717" s="45"/>
    </row>
    <row r="718" s="2" customFormat="1" ht="16.8" customHeight="1">
      <c r="A718" s="39"/>
      <c r="B718" s="45"/>
      <c r="C718" s="317" t="s">
        <v>1</v>
      </c>
      <c r="D718" s="317" t="s">
        <v>303</v>
      </c>
      <c r="E718" s="18" t="s">
        <v>1</v>
      </c>
      <c r="F718" s="318">
        <v>0</v>
      </c>
      <c r="G718" s="39"/>
      <c r="H718" s="45"/>
    </row>
    <row r="719" s="2" customFormat="1" ht="16.8" customHeight="1">
      <c r="A719" s="39"/>
      <c r="B719" s="45"/>
      <c r="C719" s="317" t="s">
        <v>136</v>
      </c>
      <c r="D719" s="317" t="s">
        <v>304</v>
      </c>
      <c r="E719" s="18" t="s">
        <v>1</v>
      </c>
      <c r="F719" s="318">
        <v>53.386000000000003</v>
      </c>
      <c r="G719" s="39"/>
      <c r="H719" s="45"/>
    </row>
    <row r="720" s="2" customFormat="1" ht="16.8" customHeight="1">
      <c r="A720" s="39"/>
      <c r="B720" s="45"/>
      <c r="C720" s="319" t="s">
        <v>1292</v>
      </c>
      <c r="D720" s="39"/>
      <c r="E720" s="39"/>
      <c r="F720" s="39"/>
      <c r="G720" s="39"/>
      <c r="H720" s="45"/>
    </row>
    <row r="721" s="2" customFormat="1" ht="16.8" customHeight="1">
      <c r="A721" s="39"/>
      <c r="B721" s="45"/>
      <c r="C721" s="317" t="s">
        <v>261</v>
      </c>
      <c r="D721" s="317" t="s">
        <v>262</v>
      </c>
      <c r="E721" s="18" t="s">
        <v>208</v>
      </c>
      <c r="F721" s="318">
        <v>53.386000000000003</v>
      </c>
      <c r="G721" s="39"/>
      <c r="H721" s="45"/>
    </row>
    <row r="722" s="2" customFormat="1">
      <c r="A722" s="39"/>
      <c r="B722" s="45"/>
      <c r="C722" s="317" t="s">
        <v>306</v>
      </c>
      <c r="D722" s="317" t="s">
        <v>307</v>
      </c>
      <c r="E722" s="18" t="s">
        <v>208</v>
      </c>
      <c r="F722" s="318">
        <v>53.386000000000003</v>
      </c>
      <c r="G722" s="39"/>
      <c r="H722" s="45"/>
    </row>
    <row r="723" s="2" customFormat="1" ht="16.8" customHeight="1">
      <c r="A723" s="39"/>
      <c r="B723" s="45"/>
      <c r="C723" s="313" t="s">
        <v>139</v>
      </c>
      <c r="D723" s="314" t="s">
        <v>1</v>
      </c>
      <c r="E723" s="315" t="s">
        <v>1</v>
      </c>
      <c r="F723" s="316">
        <v>31.768000000000001</v>
      </c>
      <c r="G723" s="39"/>
      <c r="H723" s="45"/>
    </row>
    <row r="724" s="2" customFormat="1" ht="16.8" customHeight="1">
      <c r="A724" s="39"/>
      <c r="B724" s="45"/>
      <c r="C724" s="317" t="s">
        <v>139</v>
      </c>
      <c r="D724" s="317" t="s">
        <v>1035</v>
      </c>
      <c r="E724" s="18" t="s">
        <v>1</v>
      </c>
      <c r="F724" s="318">
        <v>31.768000000000001</v>
      </c>
      <c r="G724" s="39"/>
      <c r="H724" s="45"/>
    </row>
    <row r="725" s="2" customFormat="1" ht="16.8" customHeight="1">
      <c r="A725" s="39"/>
      <c r="B725" s="45"/>
      <c r="C725" s="319" t="s">
        <v>1292</v>
      </c>
      <c r="D725" s="39"/>
      <c r="E725" s="39"/>
      <c r="F725" s="39"/>
      <c r="G725" s="39"/>
      <c r="H725" s="45"/>
    </row>
    <row r="726" s="2" customFormat="1" ht="16.8" customHeight="1">
      <c r="A726" s="39"/>
      <c r="B726" s="45"/>
      <c r="C726" s="317" t="s">
        <v>283</v>
      </c>
      <c r="D726" s="317" t="s">
        <v>284</v>
      </c>
      <c r="E726" s="18" t="s">
        <v>208</v>
      </c>
      <c r="F726" s="318">
        <v>31.768000000000001</v>
      </c>
      <c r="G726" s="39"/>
      <c r="H726" s="45"/>
    </row>
    <row r="727" s="2" customFormat="1" ht="16.8" customHeight="1">
      <c r="A727" s="39"/>
      <c r="B727" s="45"/>
      <c r="C727" s="317" t="s">
        <v>261</v>
      </c>
      <c r="D727" s="317" t="s">
        <v>262</v>
      </c>
      <c r="E727" s="18" t="s">
        <v>208</v>
      </c>
      <c r="F727" s="318">
        <v>53.386000000000003</v>
      </c>
      <c r="G727" s="39"/>
      <c r="H727" s="45"/>
    </row>
    <row r="728" s="2" customFormat="1" ht="16.8" customHeight="1">
      <c r="A728" s="39"/>
      <c r="B728" s="45"/>
      <c r="C728" s="317" t="s">
        <v>297</v>
      </c>
      <c r="D728" s="317" t="s">
        <v>298</v>
      </c>
      <c r="E728" s="18" t="s">
        <v>275</v>
      </c>
      <c r="F728" s="318">
        <v>57.182000000000002</v>
      </c>
      <c r="G728" s="39"/>
      <c r="H728" s="45"/>
    </row>
    <row r="729" s="2" customFormat="1" ht="16.8" customHeight="1">
      <c r="A729" s="39"/>
      <c r="B729" s="45"/>
      <c r="C729" s="313" t="s">
        <v>142</v>
      </c>
      <c r="D729" s="314" t="s">
        <v>1</v>
      </c>
      <c r="E729" s="315" t="s">
        <v>1</v>
      </c>
      <c r="F729" s="316">
        <v>12.542999999999999</v>
      </c>
      <c r="G729" s="39"/>
      <c r="H729" s="45"/>
    </row>
    <row r="730" s="2" customFormat="1" ht="16.8" customHeight="1">
      <c r="A730" s="39"/>
      <c r="B730" s="45"/>
      <c r="C730" s="317" t="s">
        <v>142</v>
      </c>
      <c r="D730" s="317" t="s">
        <v>1029</v>
      </c>
      <c r="E730" s="18" t="s">
        <v>1</v>
      </c>
      <c r="F730" s="318">
        <v>12.542999999999999</v>
      </c>
      <c r="G730" s="39"/>
      <c r="H730" s="45"/>
    </row>
    <row r="731" s="2" customFormat="1" ht="16.8" customHeight="1">
      <c r="A731" s="39"/>
      <c r="B731" s="45"/>
      <c r="C731" s="319" t="s">
        <v>1292</v>
      </c>
      <c r="D731" s="39"/>
      <c r="E731" s="39"/>
      <c r="F731" s="39"/>
      <c r="G731" s="39"/>
      <c r="H731" s="45"/>
    </row>
    <row r="732" s="2" customFormat="1">
      <c r="A732" s="39"/>
      <c r="B732" s="45"/>
      <c r="C732" s="317" t="s">
        <v>239</v>
      </c>
      <c r="D732" s="317" t="s">
        <v>240</v>
      </c>
      <c r="E732" s="18" t="s">
        <v>208</v>
      </c>
      <c r="F732" s="318">
        <v>62.68</v>
      </c>
      <c r="G732" s="39"/>
      <c r="H732" s="45"/>
    </row>
    <row r="733" s="2" customFormat="1" ht="16.8" customHeight="1">
      <c r="A733" s="39"/>
      <c r="B733" s="45"/>
      <c r="C733" s="317" t="s">
        <v>261</v>
      </c>
      <c r="D733" s="317" t="s">
        <v>262</v>
      </c>
      <c r="E733" s="18" t="s">
        <v>208</v>
      </c>
      <c r="F733" s="318">
        <v>53.386000000000003</v>
      </c>
      <c r="G733" s="39"/>
      <c r="H733" s="45"/>
    </row>
    <row r="734" s="2" customFormat="1" ht="16.8" customHeight="1">
      <c r="A734" s="39"/>
      <c r="B734" s="45"/>
      <c r="C734" s="317" t="s">
        <v>291</v>
      </c>
      <c r="D734" s="317" t="s">
        <v>292</v>
      </c>
      <c r="E734" s="18" t="s">
        <v>275</v>
      </c>
      <c r="F734" s="318">
        <v>22.577000000000002</v>
      </c>
      <c r="G734" s="39"/>
      <c r="H734" s="45"/>
    </row>
    <row r="735" s="2" customFormat="1" ht="16.8" customHeight="1">
      <c r="A735" s="39"/>
      <c r="B735" s="45"/>
      <c r="C735" s="313" t="s">
        <v>145</v>
      </c>
      <c r="D735" s="314" t="s">
        <v>1</v>
      </c>
      <c r="E735" s="315" t="s">
        <v>1</v>
      </c>
      <c r="F735" s="316">
        <v>62.68</v>
      </c>
      <c r="G735" s="39"/>
      <c r="H735" s="45"/>
    </row>
    <row r="736" s="2" customFormat="1" ht="16.8" customHeight="1">
      <c r="A736" s="39"/>
      <c r="B736" s="45"/>
      <c r="C736" s="317" t="s">
        <v>145</v>
      </c>
      <c r="D736" s="317" t="s">
        <v>1030</v>
      </c>
      <c r="E736" s="18" t="s">
        <v>1</v>
      </c>
      <c r="F736" s="318">
        <v>62.68</v>
      </c>
      <c r="G736" s="39"/>
      <c r="H736" s="45"/>
    </row>
    <row r="737" s="2" customFormat="1" ht="16.8" customHeight="1">
      <c r="A737" s="39"/>
      <c r="B737" s="45"/>
      <c r="C737" s="319" t="s">
        <v>1292</v>
      </c>
      <c r="D737" s="39"/>
      <c r="E737" s="39"/>
      <c r="F737" s="39"/>
      <c r="G737" s="39"/>
      <c r="H737" s="45"/>
    </row>
    <row r="738" s="2" customFormat="1">
      <c r="A738" s="39"/>
      <c r="B738" s="45"/>
      <c r="C738" s="317" t="s">
        <v>239</v>
      </c>
      <c r="D738" s="317" t="s">
        <v>240</v>
      </c>
      <c r="E738" s="18" t="s">
        <v>208</v>
      </c>
      <c r="F738" s="318">
        <v>62.68</v>
      </c>
      <c r="G738" s="39"/>
      <c r="H738" s="45"/>
    </row>
    <row r="739" s="2" customFormat="1">
      <c r="A739" s="39"/>
      <c r="B739" s="45"/>
      <c r="C739" s="317" t="s">
        <v>228</v>
      </c>
      <c r="D739" s="317" t="s">
        <v>229</v>
      </c>
      <c r="E739" s="18" t="s">
        <v>208</v>
      </c>
      <c r="F739" s="318">
        <v>92.930000000000007</v>
      </c>
      <c r="G739" s="39"/>
      <c r="H739" s="45"/>
    </row>
    <row r="740" s="2" customFormat="1">
      <c r="A740" s="39"/>
      <c r="B740" s="45"/>
      <c r="C740" s="317" t="s">
        <v>256</v>
      </c>
      <c r="D740" s="317" t="s">
        <v>257</v>
      </c>
      <c r="E740" s="18" t="s">
        <v>208</v>
      </c>
      <c r="F740" s="318">
        <v>62.68</v>
      </c>
      <c r="G740" s="39"/>
      <c r="H740" s="45"/>
    </row>
    <row r="741" s="2" customFormat="1" ht="16.8" customHeight="1">
      <c r="A741" s="39"/>
      <c r="B741" s="45"/>
      <c r="C741" s="317" t="s">
        <v>261</v>
      </c>
      <c r="D741" s="317" t="s">
        <v>262</v>
      </c>
      <c r="E741" s="18" t="s">
        <v>208</v>
      </c>
      <c r="F741" s="318">
        <v>155.61000000000001</v>
      </c>
      <c r="G741" s="39"/>
      <c r="H741" s="45"/>
    </row>
    <row r="742" s="2" customFormat="1">
      <c r="A742" s="39"/>
      <c r="B742" s="45"/>
      <c r="C742" s="317" t="s">
        <v>273</v>
      </c>
      <c r="D742" s="317" t="s">
        <v>274</v>
      </c>
      <c r="E742" s="18" t="s">
        <v>275</v>
      </c>
      <c r="F742" s="318">
        <v>112.824</v>
      </c>
      <c r="G742" s="39"/>
      <c r="H742" s="45"/>
    </row>
    <row r="743" s="2" customFormat="1" ht="16.8" customHeight="1">
      <c r="A743" s="39"/>
      <c r="B743" s="45"/>
      <c r="C743" s="317" t="s">
        <v>267</v>
      </c>
      <c r="D743" s="317" t="s">
        <v>268</v>
      </c>
      <c r="E743" s="18" t="s">
        <v>208</v>
      </c>
      <c r="F743" s="318">
        <v>155.61000000000001</v>
      </c>
      <c r="G743" s="39"/>
      <c r="H743" s="45"/>
    </row>
    <row r="744" s="2" customFormat="1" ht="16.8" customHeight="1">
      <c r="A744" s="39"/>
      <c r="B744" s="45"/>
      <c r="C744" s="313" t="s">
        <v>148</v>
      </c>
      <c r="D744" s="314" t="s">
        <v>149</v>
      </c>
      <c r="E744" s="315" t="s">
        <v>1</v>
      </c>
      <c r="F744" s="316">
        <v>50.137</v>
      </c>
      <c r="G744" s="39"/>
      <c r="H744" s="45"/>
    </row>
    <row r="745" s="2" customFormat="1" ht="16.8" customHeight="1">
      <c r="A745" s="39"/>
      <c r="B745" s="45"/>
      <c r="C745" s="317" t="s">
        <v>1</v>
      </c>
      <c r="D745" s="317" t="s">
        <v>199</v>
      </c>
      <c r="E745" s="18" t="s">
        <v>1</v>
      </c>
      <c r="F745" s="318">
        <v>0</v>
      </c>
      <c r="G745" s="39"/>
      <c r="H745" s="45"/>
    </row>
    <row r="746" s="2" customFormat="1" ht="16.8" customHeight="1">
      <c r="A746" s="39"/>
      <c r="B746" s="45"/>
      <c r="C746" s="317" t="s">
        <v>1</v>
      </c>
      <c r="D746" s="317" t="s">
        <v>242</v>
      </c>
      <c r="E746" s="18" t="s">
        <v>1</v>
      </c>
      <c r="F746" s="318">
        <v>0</v>
      </c>
      <c r="G746" s="39"/>
      <c r="H746" s="45"/>
    </row>
    <row r="747" s="2" customFormat="1" ht="16.8" customHeight="1">
      <c r="A747" s="39"/>
      <c r="B747" s="45"/>
      <c r="C747" s="317" t="s">
        <v>1</v>
      </c>
      <c r="D747" s="317" t="s">
        <v>243</v>
      </c>
      <c r="E747" s="18" t="s">
        <v>1</v>
      </c>
      <c r="F747" s="318">
        <v>0</v>
      </c>
      <c r="G747" s="39"/>
      <c r="H747" s="45"/>
    </row>
    <row r="748" s="2" customFormat="1" ht="16.8" customHeight="1">
      <c r="A748" s="39"/>
      <c r="B748" s="45"/>
      <c r="C748" s="317" t="s">
        <v>1</v>
      </c>
      <c r="D748" s="317" t="s">
        <v>1024</v>
      </c>
      <c r="E748" s="18" t="s">
        <v>1</v>
      </c>
      <c r="F748" s="318">
        <v>9.0749999999999993</v>
      </c>
      <c r="G748" s="39"/>
      <c r="H748" s="45"/>
    </row>
    <row r="749" s="2" customFormat="1" ht="16.8" customHeight="1">
      <c r="A749" s="39"/>
      <c r="B749" s="45"/>
      <c r="C749" s="317" t="s">
        <v>1</v>
      </c>
      <c r="D749" s="317" t="s">
        <v>247</v>
      </c>
      <c r="E749" s="18" t="s">
        <v>1</v>
      </c>
      <c r="F749" s="318">
        <v>0</v>
      </c>
      <c r="G749" s="39"/>
      <c r="H749" s="45"/>
    </row>
    <row r="750" s="2" customFormat="1" ht="16.8" customHeight="1">
      <c r="A750" s="39"/>
      <c r="B750" s="45"/>
      <c r="C750" s="317" t="s">
        <v>1</v>
      </c>
      <c r="D750" s="317" t="s">
        <v>1025</v>
      </c>
      <c r="E750" s="18" t="s">
        <v>1</v>
      </c>
      <c r="F750" s="318">
        <v>36.299999999999997</v>
      </c>
      <c r="G750" s="39"/>
      <c r="H750" s="45"/>
    </row>
    <row r="751" s="2" customFormat="1" ht="16.8" customHeight="1">
      <c r="A751" s="39"/>
      <c r="B751" s="45"/>
      <c r="C751" s="317" t="s">
        <v>1</v>
      </c>
      <c r="D751" s="317" t="s">
        <v>250</v>
      </c>
      <c r="E751" s="18" t="s">
        <v>1</v>
      </c>
      <c r="F751" s="318">
        <v>0</v>
      </c>
      <c r="G751" s="39"/>
      <c r="H751" s="45"/>
    </row>
    <row r="752" s="2" customFormat="1" ht="16.8" customHeight="1">
      <c r="A752" s="39"/>
      <c r="B752" s="45"/>
      <c r="C752" s="317" t="s">
        <v>1</v>
      </c>
      <c r="D752" s="317" t="s">
        <v>1026</v>
      </c>
      <c r="E752" s="18" t="s">
        <v>1</v>
      </c>
      <c r="F752" s="318">
        <v>3.9340000000000002</v>
      </c>
      <c r="G752" s="39"/>
      <c r="H752" s="45"/>
    </row>
    <row r="753" s="2" customFormat="1" ht="16.8" customHeight="1">
      <c r="A753" s="39"/>
      <c r="B753" s="45"/>
      <c r="C753" s="317" t="s">
        <v>1</v>
      </c>
      <c r="D753" s="317" t="s">
        <v>1027</v>
      </c>
      <c r="E753" s="18" t="s">
        <v>1</v>
      </c>
      <c r="F753" s="318">
        <v>0.82799999999999996</v>
      </c>
      <c r="G753" s="39"/>
      <c r="H753" s="45"/>
    </row>
    <row r="754" s="2" customFormat="1" ht="16.8" customHeight="1">
      <c r="A754" s="39"/>
      <c r="B754" s="45"/>
      <c r="C754" s="317" t="s">
        <v>148</v>
      </c>
      <c r="D754" s="317" t="s">
        <v>149</v>
      </c>
      <c r="E754" s="18" t="s">
        <v>1</v>
      </c>
      <c r="F754" s="318">
        <v>50.137</v>
      </c>
      <c r="G754" s="39"/>
      <c r="H754" s="45"/>
    </row>
    <row r="755" s="2" customFormat="1" ht="16.8" customHeight="1">
      <c r="A755" s="39"/>
      <c r="B755" s="45"/>
      <c r="C755" s="319" t="s">
        <v>1292</v>
      </c>
      <c r="D755" s="39"/>
      <c r="E755" s="39"/>
      <c r="F755" s="39"/>
      <c r="G755" s="39"/>
      <c r="H755" s="45"/>
    </row>
    <row r="756" s="2" customFormat="1">
      <c r="A756" s="39"/>
      <c r="B756" s="45"/>
      <c r="C756" s="317" t="s">
        <v>239</v>
      </c>
      <c r="D756" s="317" t="s">
        <v>240</v>
      </c>
      <c r="E756" s="18" t="s">
        <v>208</v>
      </c>
      <c r="F756" s="318">
        <v>62.68</v>
      </c>
      <c r="G756" s="39"/>
      <c r="H756" s="45"/>
    </row>
    <row r="757" s="2" customFormat="1" ht="16.8" customHeight="1">
      <c r="A757" s="39"/>
      <c r="B757" s="45"/>
      <c r="C757" s="317" t="s">
        <v>279</v>
      </c>
      <c r="D757" s="317" t="s">
        <v>280</v>
      </c>
      <c r="E757" s="18" t="s">
        <v>208</v>
      </c>
      <c r="F757" s="318">
        <v>42.792999999999999</v>
      </c>
      <c r="G757" s="39"/>
      <c r="H757" s="45"/>
    </row>
    <row r="758" s="2" customFormat="1" ht="16.8" customHeight="1">
      <c r="A758" s="39"/>
      <c r="B758" s="45"/>
      <c r="C758" s="313" t="s">
        <v>681</v>
      </c>
      <c r="D758" s="314" t="s">
        <v>1</v>
      </c>
      <c r="E758" s="315" t="s">
        <v>1</v>
      </c>
      <c r="F758" s="316">
        <v>30.25</v>
      </c>
      <c r="G758" s="39"/>
      <c r="H758" s="45"/>
    </row>
    <row r="759" s="2" customFormat="1" ht="16.8" customHeight="1">
      <c r="A759" s="39"/>
      <c r="B759" s="45"/>
      <c r="C759" s="317" t="s">
        <v>681</v>
      </c>
      <c r="D759" s="317" t="s">
        <v>1028</v>
      </c>
      <c r="E759" s="18" t="s">
        <v>1</v>
      </c>
      <c r="F759" s="318">
        <v>30.25</v>
      </c>
      <c r="G759" s="39"/>
      <c r="H759" s="45"/>
    </row>
    <row r="760" s="2" customFormat="1" ht="16.8" customHeight="1">
      <c r="A760" s="39"/>
      <c r="B760" s="45"/>
      <c r="C760" s="319" t="s">
        <v>1292</v>
      </c>
      <c r="D760" s="39"/>
      <c r="E760" s="39"/>
      <c r="F760" s="39"/>
      <c r="G760" s="39"/>
      <c r="H760" s="45"/>
    </row>
    <row r="761" s="2" customFormat="1">
      <c r="A761" s="39"/>
      <c r="B761" s="45"/>
      <c r="C761" s="317" t="s">
        <v>239</v>
      </c>
      <c r="D761" s="317" t="s">
        <v>240</v>
      </c>
      <c r="E761" s="18" t="s">
        <v>208</v>
      </c>
      <c r="F761" s="318">
        <v>62.68</v>
      </c>
      <c r="G761" s="39"/>
      <c r="H761" s="45"/>
    </row>
    <row r="762" s="2" customFormat="1">
      <c r="A762" s="39"/>
      <c r="B762" s="45"/>
      <c r="C762" s="317" t="s">
        <v>228</v>
      </c>
      <c r="D762" s="317" t="s">
        <v>229</v>
      </c>
      <c r="E762" s="18" t="s">
        <v>208</v>
      </c>
      <c r="F762" s="318">
        <v>92.930000000000007</v>
      </c>
      <c r="G762" s="39"/>
      <c r="H762" s="45"/>
    </row>
    <row r="763" s="2" customFormat="1" ht="16.8" customHeight="1">
      <c r="A763" s="39"/>
      <c r="B763" s="45"/>
      <c r="C763" s="317" t="s">
        <v>261</v>
      </c>
      <c r="D763" s="317" t="s">
        <v>262</v>
      </c>
      <c r="E763" s="18" t="s">
        <v>208</v>
      </c>
      <c r="F763" s="318">
        <v>155.61000000000001</v>
      </c>
      <c r="G763" s="39"/>
      <c r="H763" s="45"/>
    </row>
    <row r="764" s="2" customFormat="1" ht="16.8" customHeight="1">
      <c r="A764" s="39"/>
      <c r="B764" s="45"/>
      <c r="C764" s="317" t="s">
        <v>267</v>
      </c>
      <c r="D764" s="317" t="s">
        <v>268</v>
      </c>
      <c r="E764" s="18" t="s">
        <v>208</v>
      </c>
      <c r="F764" s="318">
        <v>155.61000000000001</v>
      </c>
      <c r="G764" s="39"/>
      <c r="H764" s="45"/>
    </row>
    <row r="765" s="2" customFormat="1" ht="16.8" customHeight="1">
      <c r="A765" s="39"/>
      <c r="B765" s="45"/>
      <c r="C765" s="313" t="s">
        <v>152</v>
      </c>
      <c r="D765" s="314" t="s">
        <v>1</v>
      </c>
      <c r="E765" s="315" t="s">
        <v>1</v>
      </c>
      <c r="F765" s="316">
        <v>92.930000000000007</v>
      </c>
      <c r="G765" s="39"/>
      <c r="H765" s="45"/>
    </row>
    <row r="766" s="2" customFormat="1" ht="16.8" customHeight="1">
      <c r="A766" s="39"/>
      <c r="B766" s="45"/>
      <c r="C766" s="317" t="s">
        <v>1</v>
      </c>
      <c r="D766" s="317" t="s">
        <v>199</v>
      </c>
      <c r="E766" s="18" t="s">
        <v>1</v>
      </c>
      <c r="F766" s="318">
        <v>0</v>
      </c>
      <c r="G766" s="39"/>
      <c r="H766" s="45"/>
    </row>
    <row r="767" s="2" customFormat="1" ht="16.8" customHeight="1">
      <c r="A767" s="39"/>
      <c r="B767" s="45"/>
      <c r="C767" s="317" t="s">
        <v>1</v>
      </c>
      <c r="D767" s="317" t="s">
        <v>210</v>
      </c>
      <c r="E767" s="18" t="s">
        <v>1</v>
      </c>
      <c r="F767" s="318">
        <v>0</v>
      </c>
      <c r="G767" s="39"/>
      <c r="H767" s="45"/>
    </row>
    <row r="768" s="2" customFormat="1" ht="16.8" customHeight="1">
      <c r="A768" s="39"/>
      <c r="B768" s="45"/>
      <c r="C768" s="317" t="s">
        <v>1</v>
      </c>
      <c r="D768" s="317" t="s">
        <v>1016</v>
      </c>
      <c r="E768" s="18" t="s">
        <v>1</v>
      </c>
      <c r="F768" s="318">
        <v>111</v>
      </c>
      <c r="G768" s="39"/>
      <c r="H768" s="45"/>
    </row>
    <row r="769" s="2" customFormat="1" ht="16.8" customHeight="1">
      <c r="A769" s="39"/>
      <c r="B769" s="45"/>
      <c r="C769" s="317" t="s">
        <v>1</v>
      </c>
      <c r="D769" s="317" t="s">
        <v>212</v>
      </c>
      <c r="E769" s="18" t="s">
        <v>1</v>
      </c>
      <c r="F769" s="318">
        <v>0</v>
      </c>
      <c r="G769" s="39"/>
      <c r="H769" s="45"/>
    </row>
    <row r="770" s="2" customFormat="1" ht="16.8" customHeight="1">
      <c r="A770" s="39"/>
      <c r="B770" s="45"/>
      <c r="C770" s="317" t="s">
        <v>1</v>
      </c>
      <c r="D770" s="317" t="s">
        <v>1017</v>
      </c>
      <c r="E770" s="18" t="s">
        <v>1</v>
      </c>
      <c r="F770" s="318">
        <v>12.18</v>
      </c>
      <c r="G770" s="39"/>
      <c r="H770" s="45"/>
    </row>
    <row r="771" s="2" customFormat="1" ht="16.8" customHeight="1">
      <c r="A771" s="39"/>
      <c r="B771" s="45"/>
      <c r="C771" s="317" t="s">
        <v>1</v>
      </c>
      <c r="D771" s="317" t="s">
        <v>1018</v>
      </c>
      <c r="E771" s="18" t="s">
        <v>1</v>
      </c>
      <c r="F771" s="318">
        <v>-21.175000000000001</v>
      </c>
      <c r="G771" s="39"/>
      <c r="H771" s="45"/>
    </row>
    <row r="772" s="2" customFormat="1" ht="16.8" customHeight="1">
      <c r="A772" s="39"/>
      <c r="B772" s="45"/>
      <c r="C772" s="317" t="s">
        <v>1</v>
      </c>
      <c r="D772" s="317" t="s">
        <v>1019</v>
      </c>
      <c r="E772" s="18" t="s">
        <v>1</v>
      </c>
      <c r="F772" s="318">
        <v>-9.0749999999999993</v>
      </c>
      <c r="G772" s="39"/>
      <c r="H772" s="45"/>
    </row>
    <row r="773" s="2" customFormat="1" ht="16.8" customHeight="1">
      <c r="A773" s="39"/>
      <c r="B773" s="45"/>
      <c r="C773" s="317" t="s">
        <v>152</v>
      </c>
      <c r="D773" s="317" t="s">
        <v>149</v>
      </c>
      <c r="E773" s="18" t="s">
        <v>1</v>
      </c>
      <c r="F773" s="318">
        <v>92.930000000000007</v>
      </c>
      <c r="G773" s="39"/>
      <c r="H773" s="45"/>
    </row>
    <row r="774" s="2" customFormat="1" ht="16.8" customHeight="1">
      <c r="A774" s="39"/>
      <c r="B774" s="45"/>
      <c r="C774" s="319" t="s">
        <v>1292</v>
      </c>
      <c r="D774" s="39"/>
      <c r="E774" s="39"/>
      <c r="F774" s="39"/>
      <c r="G774" s="39"/>
      <c r="H774" s="45"/>
    </row>
    <row r="775" s="2" customFormat="1">
      <c r="A775" s="39"/>
      <c r="B775" s="45"/>
      <c r="C775" s="317" t="s">
        <v>206</v>
      </c>
      <c r="D775" s="317" t="s">
        <v>207</v>
      </c>
      <c r="E775" s="18" t="s">
        <v>208</v>
      </c>
      <c r="F775" s="318">
        <v>92.930000000000007</v>
      </c>
      <c r="G775" s="39"/>
      <c r="H775" s="45"/>
    </row>
    <row r="776" s="2" customFormat="1">
      <c r="A776" s="39"/>
      <c r="B776" s="45"/>
      <c r="C776" s="317" t="s">
        <v>239</v>
      </c>
      <c r="D776" s="317" t="s">
        <v>240</v>
      </c>
      <c r="E776" s="18" t="s">
        <v>208</v>
      </c>
      <c r="F776" s="318">
        <v>62.68</v>
      </c>
      <c r="G776" s="39"/>
      <c r="H776" s="45"/>
    </row>
    <row r="777" s="2" customFormat="1" ht="16.8" customHeight="1">
      <c r="A777" s="39"/>
      <c r="B777" s="45"/>
      <c r="C777" s="317" t="s">
        <v>279</v>
      </c>
      <c r="D777" s="317" t="s">
        <v>280</v>
      </c>
      <c r="E777" s="18" t="s">
        <v>208</v>
      </c>
      <c r="F777" s="318">
        <v>42.792999999999999</v>
      </c>
      <c r="G777" s="39"/>
      <c r="H777" s="45"/>
    </row>
    <row r="778" s="2" customFormat="1" ht="26.4" customHeight="1">
      <c r="A778" s="39"/>
      <c r="B778" s="45"/>
      <c r="C778" s="312" t="s">
        <v>1300</v>
      </c>
      <c r="D778" s="312" t="s">
        <v>107</v>
      </c>
      <c r="E778" s="39"/>
      <c r="F778" s="39"/>
      <c r="G778" s="39"/>
      <c r="H778" s="45"/>
    </row>
    <row r="779" s="2" customFormat="1" ht="16.8" customHeight="1">
      <c r="A779" s="39"/>
      <c r="B779" s="45"/>
      <c r="C779" s="313" t="s">
        <v>1225</v>
      </c>
      <c r="D779" s="314" t="s">
        <v>1</v>
      </c>
      <c r="E779" s="315" t="s">
        <v>1</v>
      </c>
      <c r="F779" s="316">
        <v>134.77000000000001</v>
      </c>
      <c r="G779" s="39"/>
      <c r="H779" s="45"/>
    </row>
    <row r="780" s="2" customFormat="1" ht="16.8" customHeight="1">
      <c r="A780" s="39"/>
      <c r="B780" s="45"/>
      <c r="C780" s="313" t="s">
        <v>1226</v>
      </c>
      <c r="D780" s="314" t="s">
        <v>1</v>
      </c>
      <c r="E780" s="315" t="s">
        <v>1</v>
      </c>
      <c r="F780" s="316">
        <v>900.44999999999993</v>
      </c>
      <c r="G780" s="39"/>
      <c r="H780" s="45"/>
    </row>
    <row r="781" s="2" customFormat="1" ht="16.8" customHeight="1">
      <c r="A781" s="39"/>
      <c r="B781" s="45"/>
      <c r="C781" s="313" t="s">
        <v>1227</v>
      </c>
      <c r="D781" s="314" t="s">
        <v>1</v>
      </c>
      <c r="E781" s="315" t="s">
        <v>1</v>
      </c>
      <c r="F781" s="316">
        <v>273.60000000000002</v>
      </c>
      <c r="G781" s="39"/>
      <c r="H781" s="45"/>
    </row>
    <row r="782" s="2" customFormat="1" ht="16.8" customHeight="1">
      <c r="A782" s="39"/>
      <c r="B782" s="45"/>
      <c r="C782" s="313" t="s">
        <v>1228</v>
      </c>
      <c r="D782" s="314" t="s">
        <v>1</v>
      </c>
      <c r="E782" s="315" t="s">
        <v>1</v>
      </c>
      <c r="F782" s="316">
        <v>40</v>
      </c>
      <c r="G782" s="39"/>
      <c r="H782" s="45"/>
    </row>
    <row r="783" s="2" customFormat="1" ht="16.8" customHeight="1">
      <c r="A783" s="39"/>
      <c r="B783" s="45"/>
      <c r="C783" s="313" t="s">
        <v>1229</v>
      </c>
      <c r="D783" s="314" t="s">
        <v>1</v>
      </c>
      <c r="E783" s="315" t="s">
        <v>1</v>
      </c>
      <c r="F783" s="316">
        <v>22.32</v>
      </c>
      <c r="G783" s="39"/>
      <c r="H783" s="45"/>
    </row>
    <row r="784" s="2" customFormat="1" ht="16.8" customHeight="1">
      <c r="A784" s="39"/>
      <c r="B784" s="45"/>
      <c r="C784" s="313" t="s">
        <v>1230</v>
      </c>
      <c r="D784" s="314" t="s">
        <v>246</v>
      </c>
      <c r="E784" s="315" t="s">
        <v>1</v>
      </c>
      <c r="F784" s="316">
        <v>0.56000000000000005</v>
      </c>
      <c r="G784" s="39"/>
      <c r="H784" s="45"/>
    </row>
    <row r="785" s="2" customFormat="1" ht="16.8" customHeight="1">
      <c r="A785" s="39"/>
      <c r="B785" s="45"/>
      <c r="C785" s="313" t="s">
        <v>1231</v>
      </c>
      <c r="D785" s="314" t="s">
        <v>1</v>
      </c>
      <c r="E785" s="315" t="s">
        <v>1</v>
      </c>
      <c r="F785" s="316">
        <v>2.4000000000000004</v>
      </c>
      <c r="G785" s="39"/>
      <c r="H785" s="45"/>
    </row>
    <row r="786" s="2" customFormat="1" ht="16.8" customHeight="1">
      <c r="A786" s="39"/>
      <c r="B786" s="45"/>
      <c r="C786" s="313" t="s">
        <v>1232</v>
      </c>
      <c r="D786" s="314" t="s">
        <v>1</v>
      </c>
      <c r="E786" s="315" t="s">
        <v>1</v>
      </c>
      <c r="F786" s="316">
        <v>2.5</v>
      </c>
      <c r="G786" s="39"/>
      <c r="H786" s="45"/>
    </row>
    <row r="787" s="2" customFormat="1" ht="16.8" customHeight="1">
      <c r="A787" s="39"/>
      <c r="B787" s="45"/>
      <c r="C787" s="313" t="s">
        <v>1233</v>
      </c>
      <c r="D787" s="314" t="s">
        <v>1</v>
      </c>
      <c r="E787" s="315" t="s">
        <v>1</v>
      </c>
      <c r="F787" s="316">
        <v>10</v>
      </c>
      <c r="G787" s="39"/>
      <c r="H787" s="45"/>
    </row>
    <row r="788" s="2" customFormat="1" ht="16.8" customHeight="1">
      <c r="A788" s="39"/>
      <c r="B788" s="45"/>
      <c r="C788" s="313" t="s">
        <v>1234</v>
      </c>
      <c r="D788" s="314" t="s">
        <v>1</v>
      </c>
      <c r="E788" s="315" t="s">
        <v>1</v>
      </c>
      <c r="F788" s="316">
        <v>0.96099999999999997</v>
      </c>
      <c r="G788" s="39"/>
      <c r="H788" s="45"/>
    </row>
    <row r="789" s="2" customFormat="1" ht="16.8" customHeight="1">
      <c r="A789" s="39"/>
      <c r="B789" s="45"/>
      <c r="C789" s="313" t="s">
        <v>1235</v>
      </c>
      <c r="D789" s="314" t="s">
        <v>1</v>
      </c>
      <c r="E789" s="315" t="s">
        <v>1</v>
      </c>
      <c r="F789" s="316">
        <v>0.375</v>
      </c>
      <c r="G789" s="39"/>
      <c r="H789" s="45"/>
    </row>
    <row r="790" s="2" customFormat="1" ht="16.8" customHeight="1">
      <c r="A790" s="39"/>
      <c r="B790" s="45"/>
      <c r="C790" s="313" t="s">
        <v>1236</v>
      </c>
      <c r="D790" s="314" t="s">
        <v>1</v>
      </c>
      <c r="E790" s="315" t="s">
        <v>1</v>
      </c>
      <c r="F790" s="316">
        <v>1.214</v>
      </c>
      <c r="G790" s="39"/>
      <c r="H790" s="45"/>
    </row>
    <row r="791" s="2" customFormat="1" ht="16.8" customHeight="1">
      <c r="A791" s="39"/>
      <c r="B791" s="45"/>
      <c r="C791" s="313" t="s">
        <v>658</v>
      </c>
      <c r="D791" s="314" t="s">
        <v>1</v>
      </c>
      <c r="E791" s="315" t="s">
        <v>1</v>
      </c>
      <c r="F791" s="316">
        <v>21.239999999999998</v>
      </c>
      <c r="G791" s="39"/>
      <c r="H791" s="45"/>
    </row>
    <row r="792" s="2" customFormat="1" ht="16.8" customHeight="1">
      <c r="A792" s="39"/>
      <c r="B792" s="45"/>
      <c r="C792" s="313" t="s">
        <v>660</v>
      </c>
      <c r="D792" s="314" t="s">
        <v>1</v>
      </c>
      <c r="E792" s="315" t="s">
        <v>1</v>
      </c>
      <c r="F792" s="316">
        <v>23.920000000000002</v>
      </c>
      <c r="G792" s="39"/>
      <c r="H792" s="45"/>
    </row>
    <row r="793" s="2" customFormat="1" ht="16.8" customHeight="1">
      <c r="A793" s="39"/>
      <c r="B793" s="45"/>
      <c r="C793" s="313" t="s">
        <v>1237</v>
      </c>
      <c r="D793" s="314" t="s">
        <v>1</v>
      </c>
      <c r="E793" s="315" t="s">
        <v>1</v>
      </c>
      <c r="F793" s="316">
        <v>55</v>
      </c>
      <c r="G793" s="39"/>
      <c r="H793" s="45"/>
    </row>
    <row r="794" s="2" customFormat="1" ht="16.8" customHeight="1">
      <c r="A794" s="39"/>
      <c r="B794" s="45"/>
      <c r="C794" s="313" t="s">
        <v>1238</v>
      </c>
      <c r="D794" s="314" t="s">
        <v>1</v>
      </c>
      <c r="E794" s="315" t="s">
        <v>1</v>
      </c>
      <c r="F794" s="316">
        <v>20</v>
      </c>
      <c r="G794" s="39"/>
      <c r="H794" s="45"/>
    </row>
    <row r="795" s="2" customFormat="1" ht="16.8" customHeight="1">
      <c r="A795" s="39"/>
      <c r="B795" s="45"/>
      <c r="C795" s="313" t="s">
        <v>121</v>
      </c>
      <c r="D795" s="314" t="s">
        <v>1</v>
      </c>
      <c r="E795" s="315" t="s">
        <v>1</v>
      </c>
      <c r="F795" s="316">
        <v>20.460000000000001</v>
      </c>
      <c r="G795" s="39"/>
      <c r="H795" s="45"/>
    </row>
    <row r="796" s="2" customFormat="1" ht="16.8" customHeight="1">
      <c r="A796" s="39"/>
      <c r="B796" s="45"/>
      <c r="C796" s="313" t="s">
        <v>1239</v>
      </c>
      <c r="D796" s="314" t="s">
        <v>246</v>
      </c>
      <c r="E796" s="315" t="s">
        <v>1</v>
      </c>
      <c r="F796" s="316">
        <v>16.32</v>
      </c>
      <c r="G796" s="39"/>
      <c r="H796" s="45"/>
    </row>
    <row r="797" s="2" customFormat="1" ht="16.8" customHeight="1">
      <c r="A797" s="39"/>
      <c r="B797" s="45"/>
      <c r="C797" s="313" t="s">
        <v>1240</v>
      </c>
      <c r="D797" s="314" t="s">
        <v>1241</v>
      </c>
      <c r="E797" s="315" t="s">
        <v>1</v>
      </c>
      <c r="F797" s="316">
        <v>0</v>
      </c>
      <c r="G797" s="39"/>
      <c r="H797" s="45"/>
    </row>
    <row r="798" s="2" customFormat="1" ht="16.8" customHeight="1">
      <c r="A798" s="39"/>
      <c r="B798" s="45"/>
      <c r="C798" s="313" t="s">
        <v>1242</v>
      </c>
      <c r="D798" s="314" t="s">
        <v>1</v>
      </c>
      <c r="E798" s="315" t="s">
        <v>1</v>
      </c>
      <c r="F798" s="316">
        <v>39</v>
      </c>
      <c r="G798" s="39"/>
      <c r="H798" s="45"/>
    </row>
    <row r="799" s="2" customFormat="1" ht="16.8" customHeight="1">
      <c r="A799" s="39"/>
      <c r="B799" s="45"/>
      <c r="C799" s="313" t="s">
        <v>123</v>
      </c>
      <c r="D799" s="314" t="s">
        <v>124</v>
      </c>
      <c r="E799" s="315" t="s">
        <v>1</v>
      </c>
      <c r="F799" s="316">
        <v>81.840000000000003</v>
      </c>
      <c r="G799" s="39"/>
      <c r="H799" s="45"/>
    </row>
    <row r="800" s="2" customFormat="1" ht="16.8" customHeight="1">
      <c r="A800" s="39"/>
      <c r="B800" s="45"/>
      <c r="C800" s="313" t="s">
        <v>1243</v>
      </c>
      <c r="D800" s="314" t="s">
        <v>1</v>
      </c>
      <c r="E800" s="315" t="s">
        <v>1</v>
      </c>
      <c r="F800" s="316">
        <v>2.3919999999999999</v>
      </c>
      <c r="G800" s="39"/>
      <c r="H800" s="45"/>
    </row>
    <row r="801" s="2" customFormat="1" ht="16.8" customHeight="1">
      <c r="A801" s="39"/>
      <c r="B801" s="45"/>
      <c r="C801" s="313" t="s">
        <v>1244</v>
      </c>
      <c r="D801" s="314" t="s">
        <v>1</v>
      </c>
      <c r="E801" s="315" t="s">
        <v>1</v>
      </c>
      <c r="F801" s="316">
        <v>15</v>
      </c>
      <c r="G801" s="39"/>
      <c r="H801" s="45"/>
    </row>
    <row r="802" s="2" customFormat="1" ht="16.8" customHeight="1">
      <c r="A802" s="39"/>
      <c r="B802" s="45"/>
      <c r="C802" s="313" t="s">
        <v>1245</v>
      </c>
      <c r="D802" s="314" t="s">
        <v>1</v>
      </c>
      <c r="E802" s="315" t="s">
        <v>1</v>
      </c>
      <c r="F802" s="316">
        <v>35.900000000000006</v>
      </c>
      <c r="G802" s="39"/>
      <c r="H802" s="45"/>
    </row>
    <row r="803" s="2" customFormat="1" ht="16.8" customHeight="1">
      <c r="A803" s="39"/>
      <c r="B803" s="45"/>
      <c r="C803" s="313" t="s">
        <v>1246</v>
      </c>
      <c r="D803" s="314" t="s">
        <v>1</v>
      </c>
      <c r="E803" s="315" t="s">
        <v>1</v>
      </c>
      <c r="F803" s="316">
        <v>60.259999999999998</v>
      </c>
      <c r="G803" s="39"/>
      <c r="H803" s="45"/>
    </row>
    <row r="804" s="2" customFormat="1" ht="16.8" customHeight="1">
      <c r="A804" s="39"/>
      <c r="B804" s="45"/>
      <c r="C804" s="313" t="s">
        <v>129</v>
      </c>
      <c r="D804" s="314" t="s">
        <v>1</v>
      </c>
      <c r="E804" s="315" t="s">
        <v>1</v>
      </c>
      <c r="F804" s="316">
        <v>720.89999999999998</v>
      </c>
      <c r="G804" s="39"/>
      <c r="H804" s="45"/>
    </row>
    <row r="805" s="2" customFormat="1" ht="16.8" customHeight="1">
      <c r="A805" s="39"/>
      <c r="B805" s="45"/>
      <c r="C805" s="313" t="s">
        <v>1247</v>
      </c>
      <c r="D805" s="314" t="s">
        <v>1</v>
      </c>
      <c r="E805" s="315" t="s">
        <v>1</v>
      </c>
      <c r="F805" s="316">
        <v>122.8</v>
      </c>
      <c r="G805" s="39"/>
      <c r="H805" s="45"/>
    </row>
    <row r="806" s="2" customFormat="1" ht="16.8" customHeight="1">
      <c r="A806" s="39"/>
      <c r="B806" s="45"/>
      <c r="C806" s="313" t="s">
        <v>1248</v>
      </c>
      <c r="D806" s="314" t="s">
        <v>1</v>
      </c>
      <c r="E806" s="315" t="s">
        <v>1</v>
      </c>
      <c r="F806" s="316">
        <v>308.06</v>
      </c>
      <c r="G806" s="39"/>
      <c r="H806" s="45"/>
    </row>
    <row r="807" s="2" customFormat="1" ht="16.8" customHeight="1">
      <c r="A807" s="39"/>
      <c r="B807" s="45"/>
      <c r="C807" s="313" t="s">
        <v>1249</v>
      </c>
      <c r="D807" s="314" t="s">
        <v>1</v>
      </c>
      <c r="E807" s="315" t="s">
        <v>1</v>
      </c>
      <c r="F807" s="316">
        <v>50.399999999999999</v>
      </c>
      <c r="G807" s="39"/>
      <c r="H807" s="45"/>
    </row>
    <row r="808" s="2" customFormat="1" ht="16.8" customHeight="1">
      <c r="A808" s="39"/>
      <c r="B808" s="45"/>
      <c r="C808" s="313" t="s">
        <v>1250</v>
      </c>
      <c r="D808" s="314" t="s">
        <v>1</v>
      </c>
      <c r="E808" s="315" t="s">
        <v>1</v>
      </c>
      <c r="F808" s="316">
        <v>3.7000000000000002</v>
      </c>
      <c r="G808" s="39"/>
      <c r="H808" s="45"/>
    </row>
    <row r="809" s="2" customFormat="1" ht="16.8" customHeight="1">
      <c r="A809" s="39"/>
      <c r="B809" s="45"/>
      <c r="C809" s="313" t="s">
        <v>1251</v>
      </c>
      <c r="D809" s="314" t="s">
        <v>1</v>
      </c>
      <c r="E809" s="315" t="s">
        <v>1</v>
      </c>
      <c r="F809" s="316">
        <v>79.799999999999997</v>
      </c>
      <c r="G809" s="39"/>
      <c r="H809" s="45"/>
    </row>
    <row r="810" s="2" customFormat="1" ht="16.8" customHeight="1">
      <c r="A810" s="39"/>
      <c r="B810" s="45"/>
      <c r="C810" s="313" t="s">
        <v>1252</v>
      </c>
      <c r="D810" s="314" t="s">
        <v>1</v>
      </c>
      <c r="E810" s="315" t="s">
        <v>1</v>
      </c>
      <c r="F810" s="316">
        <v>392</v>
      </c>
      <c r="G810" s="39"/>
      <c r="H810" s="45"/>
    </row>
    <row r="811" s="2" customFormat="1" ht="16.8" customHeight="1">
      <c r="A811" s="39"/>
      <c r="B811" s="45"/>
      <c r="C811" s="313" t="s">
        <v>548</v>
      </c>
      <c r="D811" s="314" t="s">
        <v>1</v>
      </c>
      <c r="E811" s="315" t="s">
        <v>1</v>
      </c>
      <c r="F811" s="316">
        <v>0.35199999999999998</v>
      </c>
      <c r="G811" s="39"/>
      <c r="H811" s="45"/>
    </row>
    <row r="812" s="2" customFormat="1" ht="16.8" customHeight="1">
      <c r="A812" s="39"/>
      <c r="B812" s="45"/>
      <c r="C812" s="313" t="s">
        <v>1253</v>
      </c>
      <c r="D812" s="314" t="s">
        <v>1</v>
      </c>
      <c r="E812" s="315" t="s">
        <v>1</v>
      </c>
      <c r="F812" s="316">
        <v>1.9630000000000001</v>
      </c>
      <c r="G812" s="39"/>
      <c r="H812" s="45"/>
    </row>
    <row r="813" s="2" customFormat="1" ht="16.8" customHeight="1">
      <c r="A813" s="39"/>
      <c r="B813" s="45"/>
      <c r="C813" s="313" t="s">
        <v>1254</v>
      </c>
      <c r="D813" s="314" t="s">
        <v>1</v>
      </c>
      <c r="E813" s="315" t="s">
        <v>1</v>
      </c>
      <c r="F813" s="316">
        <v>11.247999999999999</v>
      </c>
      <c r="G813" s="39"/>
      <c r="H813" s="45"/>
    </row>
    <row r="814" s="2" customFormat="1" ht="16.8" customHeight="1">
      <c r="A814" s="39"/>
      <c r="B814" s="45"/>
      <c r="C814" s="313" t="s">
        <v>1255</v>
      </c>
      <c r="D814" s="314" t="s">
        <v>1</v>
      </c>
      <c r="E814" s="315" t="s">
        <v>1</v>
      </c>
      <c r="F814" s="316">
        <v>6.2720000000000002</v>
      </c>
      <c r="G814" s="39"/>
      <c r="H814" s="45"/>
    </row>
    <row r="815" s="2" customFormat="1" ht="16.8" customHeight="1">
      <c r="A815" s="39"/>
      <c r="B815" s="45"/>
      <c r="C815" s="313" t="s">
        <v>1256</v>
      </c>
      <c r="D815" s="314" t="s">
        <v>1</v>
      </c>
      <c r="E815" s="315" t="s">
        <v>1</v>
      </c>
      <c r="F815" s="316">
        <v>0.16900000000000001</v>
      </c>
      <c r="G815" s="39"/>
      <c r="H815" s="45"/>
    </row>
    <row r="816" s="2" customFormat="1" ht="16.8" customHeight="1">
      <c r="A816" s="39"/>
      <c r="B816" s="45"/>
      <c r="C816" s="313" t="s">
        <v>1257</v>
      </c>
      <c r="D816" s="314" t="s">
        <v>1</v>
      </c>
      <c r="E816" s="315" t="s">
        <v>1</v>
      </c>
      <c r="F816" s="316">
        <v>16</v>
      </c>
      <c r="G816" s="39"/>
      <c r="H816" s="45"/>
    </row>
    <row r="817" s="2" customFormat="1" ht="16.8" customHeight="1">
      <c r="A817" s="39"/>
      <c r="B817" s="45"/>
      <c r="C817" s="313" t="s">
        <v>1258</v>
      </c>
      <c r="D817" s="314" t="s">
        <v>1</v>
      </c>
      <c r="E817" s="315" t="s">
        <v>1</v>
      </c>
      <c r="F817" s="316">
        <v>77</v>
      </c>
      <c r="G817" s="39"/>
      <c r="H817" s="45"/>
    </row>
    <row r="818" s="2" customFormat="1" ht="16.8" customHeight="1">
      <c r="A818" s="39"/>
      <c r="B818" s="45"/>
      <c r="C818" s="313" t="s">
        <v>1259</v>
      </c>
      <c r="D818" s="314" t="s">
        <v>1</v>
      </c>
      <c r="E818" s="315" t="s">
        <v>1</v>
      </c>
      <c r="F818" s="316">
        <v>32</v>
      </c>
      <c r="G818" s="39"/>
      <c r="H818" s="45"/>
    </row>
    <row r="819" s="2" customFormat="1" ht="16.8" customHeight="1">
      <c r="A819" s="39"/>
      <c r="B819" s="45"/>
      <c r="C819" s="313" t="s">
        <v>1260</v>
      </c>
      <c r="D819" s="314" t="s">
        <v>1</v>
      </c>
      <c r="E819" s="315" t="s">
        <v>1</v>
      </c>
      <c r="F819" s="316">
        <v>57</v>
      </c>
      <c r="G819" s="39"/>
      <c r="H819" s="45"/>
    </row>
    <row r="820" s="2" customFormat="1" ht="16.8" customHeight="1">
      <c r="A820" s="39"/>
      <c r="B820" s="45"/>
      <c r="C820" s="313" t="s">
        <v>1261</v>
      </c>
      <c r="D820" s="314" t="s">
        <v>1262</v>
      </c>
      <c r="E820" s="315" t="s">
        <v>1</v>
      </c>
      <c r="F820" s="316">
        <v>5379</v>
      </c>
      <c r="G820" s="39"/>
      <c r="H820" s="45"/>
    </row>
    <row r="821" s="2" customFormat="1" ht="16.8" customHeight="1">
      <c r="A821" s="39"/>
      <c r="B821" s="45"/>
      <c r="C821" s="313" t="s">
        <v>1263</v>
      </c>
      <c r="D821" s="314" t="s">
        <v>1</v>
      </c>
      <c r="E821" s="315" t="s">
        <v>1</v>
      </c>
      <c r="F821" s="316">
        <v>66</v>
      </c>
      <c r="G821" s="39"/>
      <c r="H821" s="45"/>
    </row>
    <row r="822" s="2" customFormat="1" ht="16.8" customHeight="1">
      <c r="A822" s="39"/>
      <c r="B822" s="45"/>
      <c r="C822" s="313" t="s">
        <v>1264</v>
      </c>
      <c r="D822" s="314" t="s">
        <v>1</v>
      </c>
      <c r="E822" s="315" t="s">
        <v>1</v>
      </c>
      <c r="F822" s="316">
        <v>5</v>
      </c>
      <c r="G822" s="39"/>
      <c r="H822" s="45"/>
    </row>
    <row r="823" s="2" customFormat="1" ht="16.8" customHeight="1">
      <c r="A823" s="39"/>
      <c r="B823" s="45"/>
      <c r="C823" s="313" t="s">
        <v>1265</v>
      </c>
      <c r="D823" s="314" t="s">
        <v>1</v>
      </c>
      <c r="E823" s="315" t="s">
        <v>1</v>
      </c>
      <c r="F823" s="316">
        <v>129</v>
      </c>
      <c r="G823" s="39"/>
      <c r="H823" s="45"/>
    </row>
    <row r="824" s="2" customFormat="1" ht="16.8" customHeight="1">
      <c r="A824" s="39"/>
      <c r="B824" s="45"/>
      <c r="C824" s="313" t="s">
        <v>1266</v>
      </c>
      <c r="D824" s="314" t="s">
        <v>1</v>
      </c>
      <c r="E824" s="315" t="s">
        <v>1</v>
      </c>
      <c r="F824" s="316">
        <v>89</v>
      </c>
      <c r="G824" s="39"/>
      <c r="H824" s="45"/>
    </row>
    <row r="825" s="2" customFormat="1" ht="16.8" customHeight="1">
      <c r="A825" s="39"/>
      <c r="B825" s="45"/>
      <c r="C825" s="313" t="s">
        <v>1267</v>
      </c>
      <c r="D825" s="314" t="s">
        <v>1</v>
      </c>
      <c r="E825" s="315" t="s">
        <v>1</v>
      </c>
      <c r="F825" s="316">
        <v>0</v>
      </c>
      <c r="G825" s="39"/>
      <c r="H825" s="45"/>
    </row>
    <row r="826" s="2" customFormat="1" ht="16.8" customHeight="1">
      <c r="A826" s="39"/>
      <c r="B826" s="45"/>
      <c r="C826" s="313" t="s">
        <v>131</v>
      </c>
      <c r="D826" s="314" t="s">
        <v>1</v>
      </c>
      <c r="E826" s="315" t="s">
        <v>1</v>
      </c>
      <c r="F826" s="316">
        <v>124</v>
      </c>
      <c r="G826" s="39"/>
      <c r="H826" s="45"/>
    </row>
    <row r="827" s="2" customFormat="1" ht="16.8" customHeight="1">
      <c r="A827" s="39"/>
      <c r="B827" s="45"/>
      <c r="C827" s="313" t="s">
        <v>1268</v>
      </c>
      <c r="D827" s="314" t="s">
        <v>1</v>
      </c>
      <c r="E827" s="315" t="s">
        <v>1</v>
      </c>
      <c r="F827" s="316">
        <v>49</v>
      </c>
      <c r="G827" s="39"/>
      <c r="H827" s="45"/>
    </row>
    <row r="828" s="2" customFormat="1" ht="16.8" customHeight="1">
      <c r="A828" s="39"/>
      <c r="B828" s="45"/>
      <c r="C828" s="313" t="s">
        <v>1269</v>
      </c>
      <c r="D828" s="314" t="s">
        <v>1</v>
      </c>
      <c r="E828" s="315" t="s">
        <v>1</v>
      </c>
      <c r="F828" s="316">
        <v>38.066000000000002</v>
      </c>
      <c r="G828" s="39"/>
      <c r="H828" s="45"/>
    </row>
    <row r="829" s="2" customFormat="1" ht="16.8" customHeight="1">
      <c r="A829" s="39"/>
      <c r="B829" s="45"/>
      <c r="C829" s="313" t="s">
        <v>1270</v>
      </c>
      <c r="D829" s="314" t="s">
        <v>1</v>
      </c>
      <c r="E829" s="315" t="s">
        <v>1</v>
      </c>
      <c r="F829" s="316">
        <v>279.77499999999998</v>
      </c>
      <c r="G829" s="39"/>
      <c r="H829" s="45"/>
    </row>
    <row r="830" s="2" customFormat="1" ht="16.8" customHeight="1">
      <c r="A830" s="39"/>
      <c r="B830" s="45"/>
      <c r="C830" s="313" t="s">
        <v>1271</v>
      </c>
      <c r="D830" s="314" t="s">
        <v>1</v>
      </c>
      <c r="E830" s="315" t="s">
        <v>1</v>
      </c>
      <c r="F830" s="316">
        <v>13.199999999999999</v>
      </c>
      <c r="G830" s="39"/>
      <c r="H830" s="45"/>
    </row>
    <row r="831" s="2" customFormat="1" ht="16.8" customHeight="1">
      <c r="A831" s="39"/>
      <c r="B831" s="45"/>
      <c r="C831" s="313" t="s">
        <v>136</v>
      </c>
      <c r="D831" s="314" t="s">
        <v>1</v>
      </c>
      <c r="E831" s="315" t="s">
        <v>1</v>
      </c>
      <c r="F831" s="316">
        <v>365.45600000000002</v>
      </c>
      <c r="G831" s="39"/>
      <c r="H831" s="45"/>
    </row>
    <row r="832" s="2" customFormat="1" ht="16.8" customHeight="1">
      <c r="A832" s="39"/>
      <c r="B832" s="45"/>
      <c r="C832" s="313" t="s">
        <v>139</v>
      </c>
      <c r="D832" s="314" t="s">
        <v>1</v>
      </c>
      <c r="E832" s="315" t="s">
        <v>1</v>
      </c>
      <c r="F832" s="316">
        <v>71.622</v>
      </c>
      <c r="G832" s="39"/>
      <c r="H832" s="45"/>
    </row>
    <row r="833" s="2" customFormat="1" ht="16.8" customHeight="1">
      <c r="A833" s="39"/>
      <c r="B833" s="45"/>
      <c r="C833" s="313" t="s">
        <v>1272</v>
      </c>
      <c r="D833" s="314" t="s">
        <v>1273</v>
      </c>
      <c r="E833" s="315" t="s">
        <v>1</v>
      </c>
      <c r="F833" s="316">
        <v>68.551000000000002</v>
      </c>
      <c r="G833" s="39"/>
      <c r="H833" s="45"/>
    </row>
    <row r="834" s="2" customFormat="1" ht="16.8" customHeight="1">
      <c r="A834" s="39"/>
      <c r="B834" s="45"/>
      <c r="C834" s="313" t="s">
        <v>1274</v>
      </c>
      <c r="D834" s="314" t="s">
        <v>1273</v>
      </c>
      <c r="E834" s="315" t="s">
        <v>1</v>
      </c>
      <c r="F834" s="316">
        <v>17.111999999999998</v>
      </c>
      <c r="G834" s="39"/>
      <c r="H834" s="45"/>
    </row>
    <row r="835" s="2" customFormat="1" ht="16.8" customHeight="1">
      <c r="A835" s="39"/>
      <c r="B835" s="45"/>
      <c r="C835" s="313" t="s">
        <v>142</v>
      </c>
      <c r="D835" s="314" t="s">
        <v>1</v>
      </c>
      <c r="E835" s="315" t="s">
        <v>1</v>
      </c>
      <c r="F835" s="316">
        <v>273.37400000000002</v>
      </c>
      <c r="G835" s="39"/>
      <c r="H835" s="45"/>
    </row>
    <row r="836" s="2" customFormat="1" ht="16.8" customHeight="1">
      <c r="A836" s="39"/>
      <c r="B836" s="45"/>
      <c r="C836" s="313" t="s">
        <v>1275</v>
      </c>
      <c r="D836" s="314" t="s">
        <v>1</v>
      </c>
      <c r="E836" s="315" t="s">
        <v>1</v>
      </c>
      <c r="F836" s="316">
        <v>192.13999999999999</v>
      </c>
      <c r="G836" s="39"/>
      <c r="H836" s="45"/>
    </row>
    <row r="837" s="2" customFormat="1" ht="16.8" customHeight="1">
      <c r="A837" s="39"/>
      <c r="B837" s="45"/>
      <c r="C837" s="313" t="s">
        <v>1276</v>
      </c>
      <c r="D837" s="314" t="s">
        <v>1</v>
      </c>
      <c r="E837" s="315" t="s">
        <v>1</v>
      </c>
      <c r="F837" s="316">
        <v>74.137</v>
      </c>
      <c r="G837" s="39"/>
      <c r="H837" s="45"/>
    </row>
    <row r="838" s="2" customFormat="1" ht="16.8" customHeight="1">
      <c r="A838" s="39"/>
      <c r="B838" s="45"/>
      <c r="C838" s="313" t="s">
        <v>1277</v>
      </c>
      <c r="D838" s="314" t="s">
        <v>1</v>
      </c>
      <c r="E838" s="315" t="s">
        <v>1</v>
      </c>
      <c r="F838" s="316">
        <v>175.74000000000001</v>
      </c>
      <c r="G838" s="39"/>
      <c r="H838" s="45"/>
    </row>
    <row r="839" s="2" customFormat="1" ht="16.8" customHeight="1">
      <c r="A839" s="39"/>
      <c r="B839" s="45"/>
      <c r="C839" s="313" t="s">
        <v>1278</v>
      </c>
      <c r="D839" s="314" t="s">
        <v>1</v>
      </c>
      <c r="E839" s="315" t="s">
        <v>1</v>
      </c>
      <c r="F839" s="316">
        <v>9.5199999999999996</v>
      </c>
      <c r="G839" s="39"/>
      <c r="H839" s="45"/>
    </row>
    <row r="840" s="2" customFormat="1" ht="16.8" customHeight="1">
      <c r="A840" s="39"/>
      <c r="B840" s="45"/>
      <c r="C840" s="313" t="s">
        <v>1279</v>
      </c>
      <c r="D840" s="314" t="s">
        <v>1</v>
      </c>
      <c r="E840" s="315" t="s">
        <v>1</v>
      </c>
      <c r="F840" s="316">
        <v>10.106</v>
      </c>
      <c r="G840" s="39"/>
      <c r="H840" s="45"/>
    </row>
    <row r="841" s="2" customFormat="1" ht="16.8" customHeight="1">
      <c r="A841" s="39"/>
      <c r="B841" s="45"/>
      <c r="C841" s="313" t="s">
        <v>1280</v>
      </c>
      <c r="D841" s="314" t="s">
        <v>1</v>
      </c>
      <c r="E841" s="315" t="s">
        <v>1</v>
      </c>
      <c r="F841" s="316">
        <v>0.29699999999999999</v>
      </c>
      <c r="G841" s="39"/>
      <c r="H841" s="45"/>
    </row>
    <row r="842" s="2" customFormat="1" ht="16.8" customHeight="1">
      <c r="A842" s="39"/>
      <c r="B842" s="45"/>
      <c r="C842" s="313" t="s">
        <v>1281</v>
      </c>
      <c r="D842" s="314" t="s">
        <v>1</v>
      </c>
      <c r="E842" s="315" t="s">
        <v>1</v>
      </c>
      <c r="F842" s="316">
        <v>34.722000000000001</v>
      </c>
      <c r="G842" s="39"/>
      <c r="H842" s="45"/>
    </row>
    <row r="843" s="2" customFormat="1" ht="16.8" customHeight="1">
      <c r="A843" s="39"/>
      <c r="B843" s="45"/>
      <c r="C843" s="313" t="s">
        <v>145</v>
      </c>
      <c r="D843" s="314" t="s">
        <v>1</v>
      </c>
      <c r="E843" s="315" t="s">
        <v>1</v>
      </c>
      <c r="F843" s="316">
        <v>386.34399999999999</v>
      </c>
      <c r="G843" s="39"/>
      <c r="H843" s="45"/>
    </row>
    <row r="844" s="2" customFormat="1" ht="16.8" customHeight="1">
      <c r="A844" s="39"/>
      <c r="B844" s="45"/>
      <c r="C844" s="313" t="s">
        <v>1282</v>
      </c>
      <c r="D844" s="314" t="s">
        <v>1</v>
      </c>
      <c r="E844" s="315" t="s">
        <v>1</v>
      </c>
      <c r="F844" s="316">
        <v>113.09699999999999</v>
      </c>
      <c r="G844" s="39"/>
      <c r="H844" s="45"/>
    </row>
    <row r="845" s="2" customFormat="1" ht="16.8" customHeight="1">
      <c r="A845" s="39"/>
      <c r="B845" s="45"/>
      <c r="C845" s="313" t="s">
        <v>1283</v>
      </c>
      <c r="D845" s="314" t="s">
        <v>1</v>
      </c>
      <c r="E845" s="315" t="s">
        <v>1</v>
      </c>
      <c r="F845" s="316">
        <v>2.75</v>
      </c>
      <c r="G845" s="39"/>
      <c r="H845" s="45"/>
    </row>
    <row r="846" s="2" customFormat="1" ht="16.8" customHeight="1">
      <c r="A846" s="39"/>
      <c r="B846" s="45"/>
      <c r="C846" s="313" t="s">
        <v>148</v>
      </c>
      <c r="D846" s="314" t="s">
        <v>149</v>
      </c>
      <c r="E846" s="315" t="s">
        <v>1</v>
      </c>
      <c r="F846" s="316">
        <v>112.97</v>
      </c>
      <c r="G846" s="39"/>
      <c r="H846" s="45"/>
    </row>
    <row r="847" s="2" customFormat="1" ht="16.8" customHeight="1">
      <c r="A847" s="39"/>
      <c r="B847" s="45"/>
      <c r="C847" s="313" t="s">
        <v>1284</v>
      </c>
      <c r="D847" s="314" t="s">
        <v>1</v>
      </c>
      <c r="E847" s="315" t="s">
        <v>1</v>
      </c>
      <c r="F847" s="316">
        <v>0</v>
      </c>
      <c r="G847" s="39"/>
      <c r="H847" s="45"/>
    </row>
    <row r="848" s="2" customFormat="1" ht="16.8" customHeight="1">
      <c r="A848" s="39"/>
      <c r="B848" s="45"/>
      <c r="C848" s="313" t="s">
        <v>1285</v>
      </c>
      <c r="D848" s="314" t="s">
        <v>1</v>
      </c>
      <c r="E848" s="315" t="s">
        <v>1</v>
      </c>
      <c r="F848" s="316">
        <v>340.55500000000001</v>
      </c>
      <c r="G848" s="39"/>
      <c r="H848" s="45"/>
    </row>
    <row r="849" s="2" customFormat="1" ht="16.8" customHeight="1">
      <c r="A849" s="39"/>
      <c r="B849" s="45"/>
      <c r="C849" s="313" t="s">
        <v>1286</v>
      </c>
      <c r="D849" s="314" t="s">
        <v>1</v>
      </c>
      <c r="E849" s="315" t="s">
        <v>1</v>
      </c>
      <c r="F849" s="316">
        <v>0.40000000000000002</v>
      </c>
      <c r="G849" s="39"/>
      <c r="H849" s="45"/>
    </row>
    <row r="850" s="2" customFormat="1" ht="16.8" customHeight="1">
      <c r="A850" s="39"/>
      <c r="B850" s="45"/>
      <c r="C850" s="313" t="s">
        <v>681</v>
      </c>
      <c r="D850" s="314" t="s">
        <v>1</v>
      </c>
      <c r="E850" s="315" t="s">
        <v>1</v>
      </c>
      <c r="F850" s="316">
        <v>97.019999999999996</v>
      </c>
      <c r="G850" s="39"/>
      <c r="H850" s="45"/>
    </row>
    <row r="851" s="2" customFormat="1" ht="16.8" customHeight="1">
      <c r="A851" s="39"/>
      <c r="B851" s="45"/>
      <c r="C851" s="313" t="s">
        <v>1287</v>
      </c>
      <c r="D851" s="314" t="s">
        <v>1</v>
      </c>
      <c r="E851" s="315" t="s">
        <v>1</v>
      </c>
      <c r="F851" s="316">
        <v>4.5999999999999996</v>
      </c>
      <c r="G851" s="39"/>
      <c r="H851" s="45"/>
    </row>
    <row r="852" s="2" customFormat="1" ht="16.8" customHeight="1">
      <c r="A852" s="39"/>
      <c r="B852" s="45"/>
      <c r="C852" s="313" t="s">
        <v>152</v>
      </c>
      <c r="D852" s="314" t="s">
        <v>1</v>
      </c>
      <c r="E852" s="315" t="s">
        <v>1</v>
      </c>
      <c r="F852" s="316">
        <v>386.34399999999999</v>
      </c>
      <c r="G852" s="39"/>
      <c r="H852" s="45"/>
    </row>
    <row r="853" s="2" customFormat="1" ht="16.8" customHeight="1">
      <c r="A853" s="39"/>
      <c r="B853" s="45"/>
      <c r="C853" s="313" t="s">
        <v>1288</v>
      </c>
      <c r="D853" s="314" t="s">
        <v>1</v>
      </c>
      <c r="E853" s="315" t="s">
        <v>1</v>
      </c>
      <c r="F853" s="316">
        <v>63.600000000000001</v>
      </c>
      <c r="G853" s="39"/>
      <c r="H853" s="45"/>
    </row>
    <row r="854" s="2" customFormat="1" ht="16.8" customHeight="1">
      <c r="A854" s="39"/>
      <c r="B854" s="45"/>
      <c r="C854" s="313" t="s">
        <v>1289</v>
      </c>
      <c r="D854" s="314" t="s">
        <v>1</v>
      </c>
      <c r="E854" s="315" t="s">
        <v>1</v>
      </c>
      <c r="F854" s="316">
        <v>113.09699999999999</v>
      </c>
      <c r="G854" s="39"/>
      <c r="H854" s="45"/>
    </row>
    <row r="855" s="2" customFormat="1" ht="16.8" customHeight="1">
      <c r="A855" s="39"/>
      <c r="B855" s="45"/>
      <c r="C855" s="313" t="s">
        <v>684</v>
      </c>
      <c r="D855" s="314" t="s">
        <v>1</v>
      </c>
      <c r="E855" s="315" t="s">
        <v>1</v>
      </c>
      <c r="F855" s="316">
        <v>5.9400000000000004</v>
      </c>
      <c r="G855" s="39"/>
      <c r="H855" s="45"/>
    </row>
    <row r="856" s="2" customFormat="1" ht="16.8" customHeight="1">
      <c r="A856" s="39"/>
      <c r="B856" s="45"/>
      <c r="C856" s="313" t="s">
        <v>1290</v>
      </c>
      <c r="D856" s="314" t="s">
        <v>1</v>
      </c>
      <c r="E856" s="315" t="s">
        <v>1</v>
      </c>
      <c r="F856" s="316">
        <v>61.350000000000001</v>
      </c>
      <c r="G856" s="39"/>
      <c r="H856" s="45"/>
    </row>
    <row r="857" s="2" customFormat="1" ht="26.4" customHeight="1">
      <c r="A857" s="39"/>
      <c r="B857" s="45"/>
      <c r="C857" s="312" t="s">
        <v>1301</v>
      </c>
      <c r="D857" s="312" t="s">
        <v>107</v>
      </c>
      <c r="E857" s="39"/>
      <c r="F857" s="39"/>
      <c r="G857" s="39"/>
      <c r="H857" s="45"/>
    </row>
    <row r="858" s="2" customFormat="1" ht="16.8" customHeight="1">
      <c r="A858" s="39"/>
      <c r="B858" s="45"/>
      <c r="C858" s="313" t="s">
        <v>121</v>
      </c>
      <c r="D858" s="314" t="s">
        <v>1</v>
      </c>
      <c r="E858" s="315" t="s">
        <v>1</v>
      </c>
      <c r="F858" s="316">
        <v>12.705</v>
      </c>
      <c r="G858" s="39"/>
      <c r="H858" s="45"/>
    </row>
    <row r="859" s="2" customFormat="1" ht="16.8" customHeight="1">
      <c r="A859" s="39"/>
      <c r="B859" s="45"/>
      <c r="C859" s="317" t="s">
        <v>1</v>
      </c>
      <c r="D859" s="317" t="s">
        <v>199</v>
      </c>
      <c r="E859" s="18" t="s">
        <v>1</v>
      </c>
      <c r="F859" s="318">
        <v>0</v>
      </c>
      <c r="G859" s="39"/>
      <c r="H859" s="45"/>
    </row>
    <row r="860" s="2" customFormat="1" ht="16.8" customHeight="1">
      <c r="A860" s="39"/>
      <c r="B860" s="45"/>
      <c r="C860" s="317" t="s">
        <v>1</v>
      </c>
      <c r="D860" s="317" t="s">
        <v>242</v>
      </c>
      <c r="E860" s="18" t="s">
        <v>1</v>
      </c>
      <c r="F860" s="318">
        <v>0</v>
      </c>
      <c r="G860" s="39"/>
      <c r="H860" s="45"/>
    </row>
    <row r="861" s="2" customFormat="1" ht="16.8" customHeight="1">
      <c r="A861" s="39"/>
      <c r="B861" s="45"/>
      <c r="C861" s="317" t="s">
        <v>1</v>
      </c>
      <c r="D861" s="317" t="s">
        <v>243</v>
      </c>
      <c r="E861" s="18" t="s">
        <v>1</v>
      </c>
      <c r="F861" s="318">
        <v>0</v>
      </c>
      <c r="G861" s="39"/>
      <c r="H861" s="45"/>
    </row>
    <row r="862" s="2" customFormat="1" ht="16.8" customHeight="1">
      <c r="A862" s="39"/>
      <c r="B862" s="45"/>
      <c r="C862" s="317" t="s">
        <v>1</v>
      </c>
      <c r="D862" s="317" t="s">
        <v>1087</v>
      </c>
      <c r="E862" s="18" t="s">
        <v>1</v>
      </c>
      <c r="F862" s="318">
        <v>12.705</v>
      </c>
      <c r="G862" s="39"/>
      <c r="H862" s="45"/>
    </row>
    <row r="863" s="2" customFormat="1" ht="16.8" customHeight="1">
      <c r="A863" s="39"/>
      <c r="B863" s="45"/>
      <c r="C863" s="317" t="s">
        <v>121</v>
      </c>
      <c r="D863" s="317" t="s">
        <v>246</v>
      </c>
      <c r="E863" s="18" t="s">
        <v>1</v>
      </c>
      <c r="F863" s="318">
        <v>12.705</v>
      </c>
      <c r="G863" s="39"/>
      <c r="H863" s="45"/>
    </row>
    <row r="864" s="2" customFormat="1" ht="16.8" customHeight="1">
      <c r="A864" s="39"/>
      <c r="B864" s="45"/>
      <c r="C864" s="319" t="s">
        <v>1292</v>
      </c>
      <c r="D864" s="39"/>
      <c r="E864" s="39"/>
      <c r="F864" s="39"/>
      <c r="G864" s="39"/>
      <c r="H864" s="45"/>
    </row>
    <row r="865" s="2" customFormat="1">
      <c r="A865" s="39"/>
      <c r="B865" s="45"/>
      <c r="C865" s="317" t="s">
        <v>239</v>
      </c>
      <c r="D865" s="317" t="s">
        <v>240</v>
      </c>
      <c r="E865" s="18" t="s">
        <v>208</v>
      </c>
      <c r="F865" s="318">
        <v>275.83999999999997</v>
      </c>
      <c r="G865" s="39"/>
      <c r="H865" s="45"/>
    </row>
    <row r="866" s="2" customFormat="1" ht="16.8" customHeight="1">
      <c r="A866" s="39"/>
      <c r="B866" s="45"/>
      <c r="C866" s="317" t="s">
        <v>261</v>
      </c>
      <c r="D866" s="317" t="s">
        <v>262</v>
      </c>
      <c r="E866" s="18" t="s">
        <v>208</v>
      </c>
      <c r="F866" s="318">
        <v>263.76100000000002</v>
      </c>
      <c r="G866" s="39"/>
      <c r="H866" s="45"/>
    </row>
    <row r="867" s="2" customFormat="1" ht="16.8" customHeight="1">
      <c r="A867" s="39"/>
      <c r="B867" s="45"/>
      <c r="C867" s="317" t="s">
        <v>318</v>
      </c>
      <c r="D867" s="317" t="s">
        <v>319</v>
      </c>
      <c r="E867" s="18" t="s">
        <v>208</v>
      </c>
      <c r="F867" s="318">
        <v>12.705</v>
      </c>
      <c r="G867" s="39"/>
      <c r="H867" s="45"/>
    </row>
    <row r="868" s="2" customFormat="1" ht="16.8" customHeight="1">
      <c r="A868" s="39"/>
      <c r="B868" s="45"/>
      <c r="C868" s="313" t="s">
        <v>123</v>
      </c>
      <c r="D868" s="314" t="s">
        <v>124</v>
      </c>
      <c r="E868" s="315" t="s">
        <v>1</v>
      </c>
      <c r="F868" s="316">
        <v>50.82</v>
      </c>
      <c r="G868" s="39"/>
      <c r="H868" s="45"/>
    </row>
    <row r="869" s="2" customFormat="1" ht="16.8" customHeight="1">
      <c r="A869" s="39"/>
      <c r="B869" s="45"/>
      <c r="C869" s="317" t="s">
        <v>1</v>
      </c>
      <c r="D869" s="317" t="s">
        <v>247</v>
      </c>
      <c r="E869" s="18" t="s">
        <v>1</v>
      </c>
      <c r="F869" s="318">
        <v>0</v>
      </c>
      <c r="G869" s="39"/>
      <c r="H869" s="45"/>
    </row>
    <row r="870" s="2" customFormat="1" ht="16.8" customHeight="1">
      <c r="A870" s="39"/>
      <c r="B870" s="45"/>
      <c r="C870" s="317" t="s">
        <v>1</v>
      </c>
      <c r="D870" s="317" t="s">
        <v>1088</v>
      </c>
      <c r="E870" s="18" t="s">
        <v>1</v>
      </c>
      <c r="F870" s="318">
        <v>50.82</v>
      </c>
      <c r="G870" s="39"/>
      <c r="H870" s="45"/>
    </row>
    <row r="871" s="2" customFormat="1" ht="16.8" customHeight="1">
      <c r="A871" s="39"/>
      <c r="B871" s="45"/>
      <c r="C871" s="317" t="s">
        <v>123</v>
      </c>
      <c r="D871" s="317" t="s">
        <v>246</v>
      </c>
      <c r="E871" s="18" t="s">
        <v>1</v>
      </c>
      <c r="F871" s="318">
        <v>50.82</v>
      </c>
      <c r="G871" s="39"/>
      <c r="H871" s="45"/>
    </row>
    <row r="872" s="2" customFormat="1" ht="16.8" customHeight="1">
      <c r="A872" s="39"/>
      <c r="B872" s="45"/>
      <c r="C872" s="319" t="s">
        <v>1292</v>
      </c>
      <c r="D872" s="39"/>
      <c r="E872" s="39"/>
      <c r="F872" s="39"/>
      <c r="G872" s="39"/>
      <c r="H872" s="45"/>
    </row>
    <row r="873" s="2" customFormat="1">
      <c r="A873" s="39"/>
      <c r="B873" s="45"/>
      <c r="C873" s="317" t="s">
        <v>239</v>
      </c>
      <c r="D873" s="317" t="s">
        <v>240</v>
      </c>
      <c r="E873" s="18" t="s">
        <v>208</v>
      </c>
      <c r="F873" s="318">
        <v>275.83999999999997</v>
      </c>
      <c r="G873" s="39"/>
      <c r="H873" s="45"/>
    </row>
    <row r="874" s="2" customFormat="1" ht="16.8" customHeight="1">
      <c r="A874" s="39"/>
      <c r="B874" s="45"/>
      <c r="C874" s="317" t="s">
        <v>283</v>
      </c>
      <c r="D874" s="317" t="s">
        <v>284</v>
      </c>
      <c r="E874" s="18" t="s">
        <v>208</v>
      </c>
      <c r="F874" s="318">
        <v>44.475000000000001</v>
      </c>
      <c r="G874" s="39"/>
      <c r="H874" s="45"/>
    </row>
    <row r="875" s="2" customFormat="1" ht="16.8" customHeight="1">
      <c r="A875" s="39"/>
      <c r="B875" s="45"/>
      <c r="C875" s="313" t="s">
        <v>129</v>
      </c>
      <c r="D875" s="314" t="s">
        <v>1</v>
      </c>
      <c r="E875" s="315" t="s">
        <v>1</v>
      </c>
      <c r="F875" s="316">
        <v>343.69999999999999</v>
      </c>
      <c r="G875" s="39"/>
      <c r="H875" s="45"/>
    </row>
    <row r="876" s="2" customFormat="1" ht="16.8" customHeight="1">
      <c r="A876" s="39"/>
      <c r="B876" s="45"/>
      <c r="C876" s="317" t="s">
        <v>1</v>
      </c>
      <c r="D876" s="317" t="s">
        <v>199</v>
      </c>
      <c r="E876" s="18" t="s">
        <v>1</v>
      </c>
      <c r="F876" s="318">
        <v>0</v>
      </c>
      <c r="G876" s="39"/>
      <c r="H876" s="45"/>
    </row>
    <row r="877" s="2" customFormat="1" ht="16.8" customHeight="1">
      <c r="A877" s="39"/>
      <c r="B877" s="45"/>
      <c r="C877" s="317" t="s">
        <v>1</v>
      </c>
      <c r="D877" s="317" t="s">
        <v>210</v>
      </c>
      <c r="E877" s="18" t="s">
        <v>1</v>
      </c>
      <c r="F877" s="318">
        <v>0</v>
      </c>
      <c r="G877" s="39"/>
      <c r="H877" s="45"/>
    </row>
    <row r="878" s="2" customFormat="1" ht="16.8" customHeight="1">
      <c r="A878" s="39"/>
      <c r="B878" s="45"/>
      <c r="C878" s="317" t="s">
        <v>1</v>
      </c>
      <c r="D878" s="317" t="s">
        <v>1082</v>
      </c>
      <c r="E878" s="18" t="s">
        <v>1</v>
      </c>
      <c r="F878" s="318">
        <v>343.69999999999999</v>
      </c>
      <c r="G878" s="39"/>
      <c r="H878" s="45"/>
    </row>
    <row r="879" s="2" customFormat="1" ht="16.8" customHeight="1">
      <c r="A879" s="39"/>
      <c r="B879" s="45"/>
      <c r="C879" s="317" t="s">
        <v>129</v>
      </c>
      <c r="D879" s="317" t="s">
        <v>149</v>
      </c>
      <c r="E879" s="18" t="s">
        <v>1</v>
      </c>
      <c r="F879" s="318">
        <v>343.69999999999999</v>
      </c>
      <c r="G879" s="39"/>
      <c r="H879" s="45"/>
    </row>
    <row r="880" s="2" customFormat="1" ht="16.8" customHeight="1">
      <c r="A880" s="39"/>
      <c r="B880" s="45"/>
      <c r="C880" s="319" t="s">
        <v>1292</v>
      </c>
      <c r="D880" s="39"/>
      <c r="E880" s="39"/>
      <c r="F880" s="39"/>
      <c r="G880" s="39"/>
      <c r="H880" s="45"/>
    </row>
    <row r="881" s="2" customFormat="1" ht="16.8" customHeight="1">
      <c r="A881" s="39"/>
      <c r="B881" s="45"/>
      <c r="C881" s="317" t="s">
        <v>219</v>
      </c>
      <c r="D881" s="317" t="s">
        <v>220</v>
      </c>
      <c r="E881" s="18" t="s">
        <v>189</v>
      </c>
      <c r="F881" s="318">
        <v>343.69999999999999</v>
      </c>
      <c r="G881" s="39"/>
      <c r="H881" s="45"/>
    </row>
    <row r="882" s="2" customFormat="1" ht="16.8" customHeight="1">
      <c r="A882" s="39"/>
      <c r="B882" s="45"/>
      <c r="C882" s="317" t="s">
        <v>224</v>
      </c>
      <c r="D882" s="317" t="s">
        <v>225</v>
      </c>
      <c r="E882" s="18" t="s">
        <v>189</v>
      </c>
      <c r="F882" s="318">
        <v>343.69999999999999</v>
      </c>
      <c r="G882" s="39"/>
      <c r="H882" s="45"/>
    </row>
    <row r="883" s="2" customFormat="1" ht="16.8" customHeight="1">
      <c r="A883" s="39"/>
      <c r="B883" s="45"/>
      <c r="C883" s="313" t="s">
        <v>131</v>
      </c>
      <c r="D883" s="314" t="s">
        <v>1</v>
      </c>
      <c r="E883" s="315" t="s">
        <v>1</v>
      </c>
      <c r="F883" s="316">
        <v>77</v>
      </c>
      <c r="G883" s="39"/>
      <c r="H883" s="45"/>
    </row>
    <row r="884" s="2" customFormat="1" ht="16.8" customHeight="1">
      <c r="A884" s="39"/>
      <c r="B884" s="45"/>
      <c r="C884" s="317" t="s">
        <v>1</v>
      </c>
      <c r="D884" s="317" t="s">
        <v>199</v>
      </c>
      <c r="E884" s="18" t="s">
        <v>1</v>
      </c>
      <c r="F884" s="318">
        <v>0</v>
      </c>
      <c r="G884" s="39"/>
      <c r="H884" s="45"/>
    </row>
    <row r="885" s="2" customFormat="1" ht="16.8" customHeight="1">
      <c r="A885" s="39"/>
      <c r="B885" s="45"/>
      <c r="C885" s="317" t="s">
        <v>131</v>
      </c>
      <c r="D885" s="317" t="s">
        <v>1097</v>
      </c>
      <c r="E885" s="18" t="s">
        <v>1</v>
      </c>
      <c r="F885" s="318">
        <v>77</v>
      </c>
      <c r="G885" s="39"/>
      <c r="H885" s="45"/>
    </row>
    <row r="886" s="2" customFormat="1" ht="16.8" customHeight="1">
      <c r="A886" s="39"/>
      <c r="B886" s="45"/>
      <c r="C886" s="319" t="s">
        <v>1292</v>
      </c>
      <c r="D886" s="39"/>
      <c r="E886" s="39"/>
      <c r="F886" s="39"/>
      <c r="G886" s="39"/>
      <c r="H886" s="45"/>
    </row>
    <row r="887" s="2" customFormat="1" ht="16.8" customHeight="1">
      <c r="A887" s="39"/>
      <c r="B887" s="45"/>
      <c r="C887" s="317" t="s">
        <v>361</v>
      </c>
      <c r="D887" s="317" t="s">
        <v>362</v>
      </c>
      <c r="E887" s="18" t="s">
        <v>313</v>
      </c>
      <c r="F887" s="318">
        <v>77</v>
      </c>
      <c r="G887" s="39"/>
      <c r="H887" s="45"/>
    </row>
    <row r="888" s="2" customFormat="1" ht="16.8" customHeight="1">
      <c r="A888" s="39"/>
      <c r="B888" s="45"/>
      <c r="C888" s="317" t="s">
        <v>366</v>
      </c>
      <c r="D888" s="317" t="s">
        <v>367</v>
      </c>
      <c r="E888" s="18" t="s">
        <v>313</v>
      </c>
      <c r="F888" s="318">
        <v>78.155000000000001</v>
      </c>
      <c r="G888" s="39"/>
      <c r="H888" s="45"/>
    </row>
    <row r="889" s="2" customFormat="1" ht="16.8" customHeight="1">
      <c r="A889" s="39"/>
      <c r="B889" s="45"/>
      <c r="C889" s="313" t="s">
        <v>136</v>
      </c>
      <c r="D889" s="314" t="s">
        <v>1</v>
      </c>
      <c r="E889" s="315" t="s">
        <v>1</v>
      </c>
      <c r="F889" s="316">
        <v>263.76100000000002</v>
      </c>
      <c r="G889" s="39"/>
      <c r="H889" s="45"/>
    </row>
    <row r="890" s="2" customFormat="1" ht="16.8" customHeight="1">
      <c r="A890" s="39"/>
      <c r="B890" s="45"/>
      <c r="C890" s="317" t="s">
        <v>1</v>
      </c>
      <c r="D890" s="317" t="s">
        <v>199</v>
      </c>
      <c r="E890" s="18" t="s">
        <v>1</v>
      </c>
      <c r="F890" s="318">
        <v>0</v>
      </c>
      <c r="G890" s="39"/>
      <c r="H890" s="45"/>
    </row>
    <row r="891" s="2" customFormat="1" ht="16.8" customHeight="1">
      <c r="A891" s="39"/>
      <c r="B891" s="45"/>
      <c r="C891" s="317" t="s">
        <v>1</v>
      </c>
      <c r="D891" s="317" t="s">
        <v>303</v>
      </c>
      <c r="E891" s="18" t="s">
        <v>1</v>
      </c>
      <c r="F891" s="318">
        <v>0</v>
      </c>
      <c r="G891" s="39"/>
      <c r="H891" s="45"/>
    </row>
    <row r="892" s="2" customFormat="1" ht="16.8" customHeight="1">
      <c r="A892" s="39"/>
      <c r="B892" s="45"/>
      <c r="C892" s="317" t="s">
        <v>136</v>
      </c>
      <c r="D892" s="317" t="s">
        <v>304</v>
      </c>
      <c r="E892" s="18" t="s">
        <v>1</v>
      </c>
      <c r="F892" s="318">
        <v>263.76100000000002</v>
      </c>
      <c r="G892" s="39"/>
      <c r="H892" s="45"/>
    </row>
    <row r="893" s="2" customFormat="1" ht="16.8" customHeight="1">
      <c r="A893" s="39"/>
      <c r="B893" s="45"/>
      <c r="C893" s="319" t="s">
        <v>1292</v>
      </c>
      <c r="D893" s="39"/>
      <c r="E893" s="39"/>
      <c r="F893" s="39"/>
      <c r="G893" s="39"/>
      <c r="H893" s="45"/>
    </row>
    <row r="894" s="2" customFormat="1" ht="16.8" customHeight="1">
      <c r="A894" s="39"/>
      <c r="B894" s="45"/>
      <c r="C894" s="317" t="s">
        <v>261</v>
      </c>
      <c r="D894" s="317" t="s">
        <v>262</v>
      </c>
      <c r="E894" s="18" t="s">
        <v>208</v>
      </c>
      <c r="F894" s="318">
        <v>263.76100000000002</v>
      </c>
      <c r="G894" s="39"/>
      <c r="H894" s="45"/>
    </row>
    <row r="895" s="2" customFormat="1">
      <c r="A895" s="39"/>
      <c r="B895" s="45"/>
      <c r="C895" s="317" t="s">
        <v>306</v>
      </c>
      <c r="D895" s="317" t="s">
        <v>307</v>
      </c>
      <c r="E895" s="18" t="s">
        <v>208</v>
      </c>
      <c r="F895" s="318">
        <v>263.76100000000002</v>
      </c>
      <c r="G895" s="39"/>
      <c r="H895" s="45"/>
    </row>
    <row r="896" s="2" customFormat="1" ht="16.8" customHeight="1">
      <c r="A896" s="39"/>
      <c r="B896" s="45"/>
      <c r="C896" s="313" t="s">
        <v>139</v>
      </c>
      <c r="D896" s="314" t="s">
        <v>1</v>
      </c>
      <c r="E896" s="315" t="s">
        <v>1</v>
      </c>
      <c r="F896" s="316">
        <v>44.475000000000001</v>
      </c>
      <c r="G896" s="39"/>
      <c r="H896" s="45"/>
    </row>
    <row r="897" s="2" customFormat="1" ht="16.8" customHeight="1">
      <c r="A897" s="39"/>
      <c r="B897" s="45"/>
      <c r="C897" s="317" t="s">
        <v>139</v>
      </c>
      <c r="D897" s="317" t="s">
        <v>1094</v>
      </c>
      <c r="E897" s="18" t="s">
        <v>1</v>
      </c>
      <c r="F897" s="318">
        <v>44.475000000000001</v>
      </c>
      <c r="G897" s="39"/>
      <c r="H897" s="45"/>
    </row>
    <row r="898" s="2" customFormat="1" ht="16.8" customHeight="1">
      <c r="A898" s="39"/>
      <c r="B898" s="45"/>
      <c r="C898" s="319" t="s">
        <v>1292</v>
      </c>
      <c r="D898" s="39"/>
      <c r="E898" s="39"/>
      <c r="F898" s="39"/>
      <c r="G898" s="39"/>
      <c r="H898" s="45"/>
    </row>
    <row r="899" s="2" customFormat="1" ht="16.8" customHeight="1">
      <c r="A899" s="39"/>
      <c r="B899" s="45"/>
      <c r="C899" s="317" t="s">
        <v>283</v>
      </c>
      <c r="D899" s="317" t="s">
        <v>284</v>
      </c>
      <c r="E899" s="18" t="s">
        <v>208</v>
      </c>
      <c r="F899" s="318">
        <v>44.475000000000001</v>
      </c>
      <c r="G899" s="39"/>
      <c r="H899" s="45"/>
    </row>
    <row r="900" s="2" customFormat="1" ht="16.8" customHeight="1">
      <c r="A900" s="39"/>
      <c r="B900" s="45"/>
      <c r="C900" s="317" t="s">
        <v>261</v>
      </c>
      <c r="D900" s="317" t="s">
        <v>262</v>
      </c>
      <c r="E900" s="18" t="s">
        <v>208</v>
      </c>
      <c r="F900" s="318">
        <v>263.76100000000002</v>
      </c>
      <c r="G900" s="39"/>
      <c r="H900" s="45"/>
    </row>
    <row r="901" s="2" customFormat="1" ht="16.8" customHeight="1">
      <c r="A901" s="39"/>
      <c r="B901" s="45"/>
      <c r="C901" s="317" t="s">
        <v>297</v>
      </c>
      <c r="D901" s="317" t="s">
        <v>298</v>
      </c>
      <c r="E901" s="18" t="s">
        <v>275</v>
      </c>
      <c r="F901" s="318">
        <v>80.055000000000007</v>
      </c>
      <c r="G901" s="39"/>
      <c r="H901" s="45"/>
    </row>
    <row r="902" s="2" customFormat="1" ht="16.8" customHeight="1">
      <c r="A902" s="39"/>
      <c r="B902" s="45"/>
      <c r="C902" s="313" t="s">
        <v>142</v>
      </c>
      <c r="D902" s="314" t="s">
        <v>1</v>
      </c>
      <c r="E902" s="315" t="s">
        <v>1</v>
      </c>
      <c r="F902" s="316">
        <v>206.58099999999999</v>
      </c>
      <c r="G902" s="39"/>
      <c r="H902" s="45"/>
    </row>
    <row r="903" s="2" customFormat="1" ht="16.8" customHeight="1">
      <c r="A903" s="39"/>
      <c r="B903" s="45"/>
      <c r="C903" s="317" t="s">
        <v>142</v>
      </c>
      <c r="D903" s="317" t="s">
        <v>253</v>
      </c>
      <c r="E903" s="18" t="s">
        <v>1</v>
      </c>
      <c r="F903" s="318">
        <v>206.58099999999999</v>
      </c>
      <c r="G903" s="39"/>
      <c r="H903" s="45"/>
    </row>
    <row r="904" s="2" customFormat="1" ht="16.8" customHeight="1">
      <c r="A904" s="39"/>
      <c r="B904" s="45"/>
      <c r="C904" s="319" t="s">
        <v>1292</v>
      </c>
      <c r="D904" s="39"/>
      <c r="E904" s="39"/>
      <c r="F904" s="39"/>
      <c r="G904" s="39"/>
      <c r="H904" s="45"/>
    </row>
    <row r="905" s="2" customFormat="1">
      <c r="A905" s="39"/>
      <c r="B905" s="45"/>
      <c r="C905" s="317" t="s">
        <v>239</v>
      </c>
      <c r="D905" s="317" t="s">
        <v>240</v>
      </c>
      <c r="E905" s="18" t="s">
        <v>208</v>
      </c>
      <c r="F905" s="318">
        <v>275.83999999999997</v>
      </c>
      <c r="G905" s="39"/>
      <c r="H905" s="45"/>
    </row>
    <row r="906" s="2" customFormat="1" ht="16.8" customHeight="1">
      <c r="A906" s="39"/>
      <c r="B906" s="45"/>
      <c r="C906" s="317" t="s">
        <v>261</v>
      </c>
      <c r="D906" s="317" t="s">
        <v>262</v>
      </c>
      <c r="E906" s="18" t="s">
        <v>208</v>
      </c>
      <c r="F906" s="318">
        <v>263.76100000000002</v>
      </c>
      <c r="G906" s="39"/>
      <c r="H906" s="45"/>
    </row>
    <row r="907" s="2" customFormat="1" ht="16.8" customHeight="1">
      <c r="A907" s="39"/>
      <c r="B907" s="45"/>
      <c r="C907" s="317" t="s">
        <v>291</v>
      </c>
      <c r="D907" s="317" t="s">
        <v>292</v>
      </c>
      <c r="E907" s="18" t="s">
        <v>275</v>
      </c>
      <c r="F907" s="318">
        <v>371.846</v>
      </c>
      <c r="G907" s="39"/>
      <c r="H907" s="45"/>
    </row>
    <row r="908" s="2" customFormat="1" ht="16.8" customHeight="1">
      <c r="A908" s="39"/>
      <c r="B908" s="45"/>
      <c r="C908" s="313" t="s">
        <v>145</v>
      </c>
      <c r="D908" s="314" t="s">
        <v>1</v>
      </c>
      <c r="E908" s="315" t="s">
        <v>1</v>
      </c>
      <c r="F908" s="316">
        <v>275.83999999999997</v>
      </c>
      <c r="G908" s="39"/>
      <c r="H908" s="45"/>
    </row>
    <row r="909" s="2" customFormat="1" ht="16.8" customHeight="1">
      <c r="A909" s="39"/>
      <c r="B909" s="45"/>
      <c r="C909" s="317" t="s">
        <v>145</v>
      </c>
      <c r="D909" s="317" t="s">
        <v>152</v>
      </c>
      <c r="E909" s="18" t="s">
        <v>1</v>
      </c>
      <c r="F909" s="318">
        <v>275.83999999999997</v>
      </c>
      <c r="G909" s="39"/>
      <c r="H909" s="45"/>
    </row>
    <row r="910" s="2" customFormat="1" ht="16.8" customHeight="1">
      <c r="A910" s="39"/>
      <c r="B910" s="45"/>
      <c r="C910" s="319" t="s">
        <v>1292</v>
      </c>
      <c r="D910" s="39"/>
      <c r="E910" s="39"/>
      <c r="F910" s="39"/>
      <c r="G910" s="39"/>
      <c r="H910" s="45"/>
    </row>
    <row r="911" s="2" customFormat="1">
      <c r="A911" s="39"/>
      <c r="B911" s="45"/>
      <c r="C911" s="317" t="s">
        <v>239</v>
      </c>
      <c r="D911" s="317" t="s">
        <v>240</v>
      </c>
      <c r="E911" s="18" t="s">
        <v>208</v>
      </c>
      <c r="F911" s="318">
        <v>275.83999999999997</v>
      </c>
      <c r="G911" s="39"/>
      <c r="H911" s="45"/>
    </row>
    <row r="912" s="2" customFormat="1">
      <c r="A912" s="39"/>
      <c r="B912" s="45"/>
      <c r="C912" s="317" t="s">
        <v>228</v>
      </c>
      <c r="D912" s="317" t="s">
        <v>229</v>
      </c>
      <c r="E912" s="18" t="s">
        <v>208</v>
      </c>
      <c r="F912" s="318">
        <v>275.83999999999997</v>
      </c>
      <c r="G912" s="39"/>
      <c r="H912" s="45"/>
    </row>
    <row r="913" s="2" customFormat="1">
      <c r="A913" s="39"/>
      <c r="B913" s="45"/>
      <c r="C913" s="317" t="s">
        <v>256</v>
      </c>
      <c r="D913" s="317" t="s">
        <v>257</v>
      </c>
      <c r="E913" s="18" t="s">
        <v>208</v>
      </c>
      <c r="F913" s="318">
        <v>275.83999999999997</v>
      </c>
      <c r="G913" s="39"/>
      <c r="H913" s="45"/>
    </row>
    <row r="914" s="2" customFormat="1" ht="16.8" customHeight="1">
      <c r="A914" s="39"/>
      <c r="B914" s="45"/>
      <c r="C914" s="317" t="s">
        <v>261</v>
      </c>
      <c r="D914" s="317" t="s">
        <v>262</v>
      </c>
      <c r="E914" s="18" t="s">
        <v>208</v>
      </c>
      <c r="F914" s="318">
        <v>551.67999999999995</v>
      </c>
      <c r="G914" s="39"/>
      <c r="H914" s="45"/>
    </row>
    <row r="915" s="2" customFormat="1">
      <c r="A915" s="39"/>
      <c r="B915" s="45"/>
      <c r="C915" s="317" t="s">
        <v>273</v>
      </c>
      <c r="D915" s="317" t="s">
        <v>274</v>
      </c>
      <c r="E915" s="18" t="s">
        <v>275</v>
      </c>
      <c r="F915" s="318">
        <v>496.512</v>
      </c>
      <c r="G915" s="39"/>
      <c r="H915" s="45"/>
    </row>
    <row r="916" s="2" customFormat="1" ht="16.8" customHeight="1">
      <c r="A916" s="39"/>
      <c r="B916" s="45"/>
      <c r="C916" s="317" t="s">
        <v>267</v>
      </c>
      <c r="D916" s="317" t="s">
        <v>268</v>
      </c>
      <c r="E916" s="18" t="s">
        <v>208</v>
      </c>
      <c r="F916" s="318">
        <v>551.67999999999995</v>
      </c>
      <c r="G916" s="39"/>
      <c r="H916" s="45"/>
    </row>
    <row r="917" s="2" customFormat="1" ht="16.8" customHeight="1">
      <c r="A917" s="39"/>
      <c r="B917" s="45"/>
      <c r="C917" s="313" t="s">
        <v>148</v>
      </c>
      <c r="D917" s="314" t="s">
        <v>149</v>
      </c>
      <c r="E917" s="315" t="s">
        <v>1</v>
      </c>
      <c r="F917" s="316">
        <v>69.259</v>
      </c>
      <c r="G917" s="39"/>
      <c r="H917" s="45"/>
    </row>
    <row r="918" s="2" customFormat="1" ht="16.8" customHeight="1">
      <c r="A918" s="39"/>
      <c r="B918" s="45"/>
      <c r="C918" s="317" t="s">
        <v>1</v>
      </c>
      <c r="D918" s="317" t="s">
        <v>199</v>
      </c>
      <c r="E918" s="18" t="s">
        <v>1</v>
      </c>
      <c r="F918" s="318">
        <v>0</v>
      </c>
      <c r="G918" s="39"/>
      <c r="H918" s="45"/>
    </row>
    <row r="919" s="2" customFormat="1" ht="16.8" customHeight="1">
      <c r="A919" s="39"/>
      <c r="B919" s="45"/>
      <c r="C919" s="317" t="s">
        <v>1</v>
      </c>
      <c r="D919" s="317" t="s">
        <v>242</v>
      </c>
      <c r="E919" s="18" t="s">
        <v>1</v>
      </c>
      <c r="F919" s="318">
        <v>0</v>
      </c>
      <c r="G919" s="39"/>
      <c r="H919" s="45"/>
    </row>
    <row r="920" s="2" customFormat="1" ht="16.8" customHeight="1">
      <c r="A920" s="39"/>
      <c r="B920" s="45"/>
      <c r="C920" s="317" t="s">
        <v>1</v>
      </c>
      <c r="D920" s="317" t="s">
        <v>243</v>
      </c>
      <c r="E920" s="18" t="s">
        <v>1</v>
      </c>
      <c r="F920" s="318">
        <v>0</v>
      </c>
      <c r="G920" s="39"/>
      <c r="H920" s="45"/>
    </row>
    <row r="921" s="2" customFormat="1" ht="16.8" customHeight="1">
      <c r="A921" s="39"/>
      <c r="B921" s="45"/>
      <c r="C921" s="317" t="s">
        <v>1</v>
      </c>
      <c r="D921" s="317" t="s">
        <v>1087</v>
      </c>
      <c r="E921" s="18" t="s">
        <v>1</v>
      </c>
      <c r="F921" s="318">
        <v>12.705</v>
      </c>
      <c r="G921" s="39"/>
      <c r="H921" s="45"/>
    </row>
    <row r="922" s="2" customFormat="1" ht="16.8" customHeight="1">
      <c r="A922" s="39"/>
      <c r="B922" s="45"/>
      <c r="C922" s="317" t="s">
        <v>1</v>
      </c>
      <c r="D922" s="317" t="s">
        <v>247</v>
      </c>
      <c r="E922" s="18" t="s">
        <v>1</v>
      </c>
      <c r="F922" s="318">
        <v>0</v>
      </c>
      <c r="G922" s="39"/>
      <c r="H922" s="45"/>
    </row>
    <row r="923" s="2" customFormat="1" ht="16.8" customHeight="1">
      <c r="A923" s="39"/>
      <c r="B923" s="45"/>
      <c r="C923" s="317" t="s">
        <v>1</v>
      </c>
      <c r="D923" s="317" t="s">
        <v>1088</v>
      </c>
      <c r="E923" s="18" t="s">
        <v>1</v>
      </c>
      <c r="F923" s="318">
        <v>50.82</v>
      </c>
      <c r="G923" s="39"/>
      <c r="H923" s="45"/>
    </row>
    <row r="924" s="2" customFormat="1" ht="16.8" customHeight="1">
      <c r="A924" s="39"/>
      <c r="B924" s="45"/>
      <c r="C924" s="317" t="s">
        <v>1</v>
      </c>
      <c r="D924" s="317" t="s">
        <v>250</v>
      </c>
      <c r="E924" s="18" t="s">
        <v>1</v>
      </c>
      <c r="F924" s="318">
        <v>0</v>
      </c>
      <c r="G924" s="39"/>
      <c r="H924" s="45"/>
    </row>
    <row r="925" s="2" customFormat="1" ht="16.8" customHeight="1">
      <c r="A925" s="39"/>
      <c r="B925" s="45"/>
      <c r="C925" s="317" t="s">
        <v>1</v>
      </c>
      <c r="D925" s="317" t="s">
        <v>1089</v>
      </c>
      <c r="E925" s="18" t="s">
        <v>1</v>
      </c>
      <c r="F925" s="318">
        <v>4.9059999999999997</v>
      </c>
      <c r="G925" s="39"/>
      <c r="H925" s="45"/>
    </row>
    <row r="926" s="2" customFormat="1" ht="16.8" customHeight="1">
      <c r="A926" s="39"/>
      <c r="B926" s="45"/>
      <c r="C926" s="317" t="s">
        <v>1</v>
      </c>
      <c r="D926" s="317" t="s">
        <v>1027</v>
      </c>
      <c r="E926" s="18" t="s">
        <v>1</v>
      </c>
      <c r="F926" s="318">
        <v>0.82799999999999996</v>
      </c>
      <c r="G926" s="39"/>
      <c r="H926" s="45"/>
    </row>
    <row r="927" s="2" customFormat="1" ht="16.8" customHeight="1">
      <c r="A927" s="39"/>
      <c r="B927" s="45"/>
      <c r="C927" s="317" t="s">
        <v>148</v>
      </c>
      <c r="D927" s="317" t="s">
        <v>149</v>
      </c>
      <c r="E927" s="18" t="s">
        <v>1</v>
      </c>
      <c r="F927" s="318">
        <v>69.259</v>
      </c>
      <c r="G927" s="39"/>
      <c r="H927" s="45"/>
    </row>
    <row r="928" s="2" customFormat="1" ht="16.8" customHeight="1">
      <c r="A928" s="39"/>
      <c r="B928" s="45"/>
      <c r="C928" s="319" t="s">
        <v>1292</v>
      </c>
      <c r="D928" s="39"/>
      <c r="E928" s="39"/>
      <c r="F928" s="39"/>
      <c r="G928" s="39"/>
      <c r="H928" s="45"/>
    </row>
    <row r="929" s="2" customFormat="1">
      <c r="A929" s="39"/>
      <c r="B929" s="45"/>
      <c r="C929" s="317" t="s">
        <v>239</v>
      </c>
      <c r="D929" s="317" t="s">
        <v>240</v>
      </c>
      <c r="E929" s="18" t="s">
        <v>208</v>
      </c>
      <c r="F929" s="318">
        <v>275.83999999999997</v>
      </c>
      <c r="G929" s="39"/>
      <c r="H929" s="45"/>
    </row>
    <row r="930" s="2" customFormat="1" ht="16.8" customHeight="1">
      <c r="A930" s="39"/>
      <c r="B930" s="45"/>
      <c r="C930" s="317" t="s">
        <v>279</v>
      </c>
      <c r="D930" s="317" t="s">
        <v>280</v>
      </c>
      <c r="E930" s="18" t="s">
        <v>208</v>
      </c>
      <c r="F930" s="318">
        <v>206.58099999999999</v>
      </c>
      <c r="G930" s="39"/>
      <c r="H930" s="45"/>
    </row>
    <row r="931" s="2" customFormat="1" ht="16.8" customHeight="1">
      <c r="A931" s="39"/>
      <c r="B931" s="45"/>
      <c r="C931" s="313" t="s">
        <v>152</v>
      </c>
      <c r="D931" s="314" t="s">
        <v>1</v>
      </c>
      <c r="E931" s="315" t="s">
        <v>1</v>
      </c>
      <c r="F931" s="316">
        <v>275.83999999999997</v>
      </c>
      <c r="G931" s="39"/>
      <c r="H931" s="45"/>
    </row>
    <row r="932" s="2" customFormat="1" ht="16.8" customHeight="1">
      <c r="A932" s="39"/>
      <c r="B932" s="45"/>
      <c r="C932" s="317" t="s">
        <v>1</v>
      </c>
      <c r="D932" s="317" t="s">
        <v>199</v>
      </c>
      <c r="E932" s="18" t="s">
        <v>1</v>
      </c>
      <c r="F932" s="318">
        <v>0</v>
      </c>
      <c r="G932" s="39"/>
      <c r="H932" s="45"/>
    </row>
    <row r="933" s="2" customFormat="1" ht="16.8" customHeight="1">
      <c r="A933" s="39"/>
      <c r="B933" s="45"/>
      <c r="C933" s="317" t="s">
        <v>1</v>
      </c>
      <c r="D933" s="317" t="s">
        <v>210</v>
      </c>
      <c r="E933" s="18" t="s">
        <v>1</v>
      </c>
      <c r="F933" s="318">
        <v>0</v>
      </c>
      <c r="G933" s="39"/>
      <c r="H933" s="45"/>
    </row>
    <row r="934" s="2" customFormat="1" ht="16.8" customHeight="1">
      <c r="A934" s="39"/>
      <c r="B934" s="45"/>
      <c r="C934" s="317" t="s">
        <v>1</v>
      </c>
      <c r="D934" s="317" t="s">
        <v>1078</v>
      </c>
      <c r="E934" s="18" t="s">
        <v>1</v>
      </c>
      <c r="F934" s="318">
        <v>303</v>
      </c>
      <c r="G934" s="39"/>
      <c r="H934" s="45"/>
    </row>
    <row r="935" s="2" customFormat="1" ht="16.8" customHeight="1">
      <c r="A935" s="39"/>
      <c r="B935" s="45"/>
      <c r="C935" s="317" t="s">
        <v>1</v>
      </c>
      <c r="D935" s="317" t="s">
        <v>212</v>
      </c>
      <c r="E935" s="18" t="s">
        <v>1</v>
      </c>
      <c r="F935" s="318">
        <v>0</v>
      </c>
      <c r="G935" s="39"/>
      <c r="H935" s="45"/>
    </row>
    <row r="936" s="2" customFormat="1" ht="16.8" customHeight="1">
      <c r="A936" s="39"/>
      <c r="B936" s="45"/>
      <c r="C936" s="317" t="s">
        <v>1</v>
      </c>
      <c r="D936" s="317" t="s">
        <v>1079</v>
      </c>
      <c r="E936" s="18" t="s">
        <v>1</v>
      </c>
      <c r="F936" s="318">
        <v>15.19</v>
      </c>
      <c r="G936" s="39"/>
      <c r="H936" s="45"/>
    </row>
    <row r="937" s="2" customFormat="1" ht="16.8" customHeight="1">
      <c r="A937" s="39"/>
      <c r="B937" s="45"/>
      <c r="C937" s="317" t="s">
        <v>1</v>
      </c>
      <c r="D937" s="317" t="s">
        <v>1080</v>
      </c>
      <c r="E937" s="18" t="s">
        <v>1</v>
      </c>
      <c r="F937" s="318">
        <v>-29.645</v>
      </c>
      <c r="G937" s="39"/>
      <c r="H937" s="45"/>
    </row>
    <row r="938" s="2" customFormat="1" ht="16.8" customHeight="1">
      <c r="A938" s="39"/>
      <c r="B938" s="45"/>
      <c r="C938" s="317" t="s">
        <v>1</v>
      </c>
      <c r="D938" s="317" t="s">
        <v>1081</v>
      </c>
      <c r="E938" s="18" t="s">
        <v>1</v>
      </c>
      <c r="F938" s="318">
        <v>-12.705</v>
      </c>
      <c r="G938" s="39"/>
      <c r="H938" s="45"/>
    </row>
    <row r="939" s="2" customFormat="1" ht="16.8" customHeight="1">
      <c r="A939" s="39"/>
      <c r="B939" s="45"/>
      <c r="C939" s="317" t="s">
        <v>152</v>
      </c>
      <c r="D939" s="317" t="s">
        <v>149</v>
      </c>
      <c r="E939" s="18" t="s">
        <v>1</v>
      </c>
      <c r="F939" s="318">
        <v>275.83999999999997</v>
      </c>
      <c r="G939" s="39"/>
      <c r="H939" s="45"/>
    </row>
    <row r="940" s="2" customFormat="1" ht="16.8" customHeight="1">
      <c r="A940" s="39"/>
      <c r="B940" s="45"/>
      <c r="C940" s="319" t="s">
        <v>1292</v>
      </c>
      <c r="D940" s="39"/>
      <c r="E940" s="39"/>
      <c r="F940" s="39"/>
      <c r="G940" s="39"/>
      <c r="H940" s="45"/>
    </row>
    <row r="941" s="2" customFormat="1">
      <c r="A941" s="39"/>
      <c r="B941" s="45"/>
      <c r="C941" s="317" t="s">
        <v>206</v>
      </c>
      <c r="D941" s="317" t="s">
        <v>207</v>
      </c>
      <c r="E941" s="18" t="s">
        <v>208</v>
      </c>
      <c r="F941" s="318">
        <v>275.83999999999997</v>
      </c>
      <c r="G941" s="39"/>
      <c r="H941" s="45"/>
    </row>
    <row r="942" s="2" customFormat="1">
      <c r="A942" s="39"/>
      <c r="B942" s="45"/>
      <c r="C942" s="317" t="s">
        <v>239</v>
      </c>
      <c r="D942" s="317" t="s">
        <v>240</v>
      </c>
      <c r="E942" s="18" t="s">
        <v>208</v>
      </c>
      <c r="F942" s="318">
        <v>275.83999999999997</v>
      </c>
      <c r="G942" s="39"/>
      <c r="H942" s="45"/>
    </row>
    <row r="943" s="2" customFormat="1" ht="16.8" customHeight="1">
      <c r="A943" s="39"/>
      <c r="B943" s="45"/>
      <c r="C943" s="317" t="s">
        <v>279</v>
      </c>
      <c r="D943" s="317" t="s">
        <v>280</v>
      </c>
      <c r="E943" s="18" t="s">
        <v>208</v>
      </c>
      <c r="F943" s="318">
        <v>206.58099999999999</v>
      </c>
      <c r="G943" s="39"/>
      <c r="H943" s="45"/>
    </row>
    <row r="944" s="2" customFormat="1" ht="26.4" customHeight="1">
      <c r="A944" s="39"/>
      <c r="B944" s="45"/>
      <c r="C944" s="312" t="s">
        <v>1302</v>
      </c>
      <c r="D944" s="312" t="s">
        <v>112</v>
      </c>
      <c r="E944" s="39"/>
      <c r="F944" s="39"/>
      <c r="G944" s="39"/>
      <c r="H944" s="45"/>
    </row>
    <row r="945" s="2" customFormat="1" ht="16.8" customHeight="1">
      <c r="A945" s="39"/>
      <c r="B945" s="45"/>
      <c r="C945" s="313" t="s">
        <v>121</v>
      </c>
      <c r="D945" s="314" t="s">
        <v>1</v>
      </c>
      <c r="E945" s="315" t="s">
        <v>1</v>
      </c>
      <c r="F945" s="316">
        <v>3.96</v>
      </c>
      <c r="G945" s="39"/>
      <c r="H945" s="45"/>
    </row>
    <row r="946" s="2" customFormat="1" ht="16.8" customHeight="1">
      <c r="A946" s="39"/>
      <c r="B946" s="45"/>
      <c r="C946" s="317" t="s">
        <v>1</v>
      </c>
      <c r="D946" s="317" t="s">
        <v>199</v>
      </c>
      <c r="E946" s="18" t="s">
        <v>1</v>
      </c>
      <c r="F946" s="318">
        <v>0</v>
      </c>
      <c r="G946" s="39"/>
      <c r="H946" s="45"/>
    </row>
    <row r="947" s="2" customFormat="1" ht="16.8" customHeight="1">
      <c r="A947" s="39"/>
      <c r="B947" s="45"/>
      <c r="C947" s="317" t="s">
        <v>1</v>
      </c>
      <c r="D947" s="317" t="s">
        <v>242</v>
      </c>
      <c r="E947" s="18" t="s">
        <v>1</v>
      </c>
      <c r="F947" s="318">
        <v>0</v>
      </c>
      <c r="G947" s="39"/>
      <c r="H947" s="45"/>
    </row>
    <row r="948" s="2" customFormat="1" ht="16.8" customHeight="1">
      <c r="A948" s="39"/>
      <c r="B948" s="45"/>
      <c r="C948" s="317" t="s">
        <v>1</v>
      </c>
      <c r="D948" s="317" t="s">
        <v>243</v>
      </c>
      <c r="E948" s="18" t="s">
        <v>1</v>
      </c>
      <c r="F948" s="318">
        <v>0</v>
      </c>
      <c r="G948" s="39"/>
      <c r="H948" s="45"/>
    </row>
    <row r="949" s="2" customFormat="1" ht="16.8" customHeight="1">
      <c r="A949" s="39"/>
      <c r="B949" s="45"/>
      <c r="C949" s="317" t="s">
        <v>1</v>
      </c>
      <c r="D949" s="317" t="s">
        <v>1130</v>
      </c>
      <c r="E949" s="18" t="s">
        <v>1</v>
      </c>
      <c r="F949" s="318">
        <v>3.96</v>
      </c>
      <c r="G949" s="39"/>
      <c r="H949" s="45"/>
    </row>
    <row r="950" s="2" customFormat="1" ht="16.8" customHeight="1">
      <c r="A950" s="39"/>
      <c r="B950" s="45"/>
      <c r="C950" s="317" t="s">
        <v>121</v>
      </c>
      <c r="D950" s="317" t="s">
        <v>246</v>
      </c>
      <c r="E950" s="18" t="s">
        <v>1</v>
      </c>
      <c r="F950" s="318">
        <v>3.96</v>
      </c>
      <c r="G950" s="39"/>
      <c r="H950" s="45"/>
    </row>
    <row r="951" s="2" customFormat="1" ht="16.8" customHeight="1">
      <c r="A951" s="39"/>
      <c r="B951" s="45"/>
      <c r="C951" s="319" t="s">
        <v>1292</v>
      </c>
      <c r="D951" s="39"/>
      <c r="E951" s="39"/>
      <c r="F951" s="39"/>
      <c r="G951" s="39"/>
      <c r="H951" s="45"/>
    </row>
    <row r="952" s="2" customFormat="1">
      <c r="A952" s="39"/>
      <c r="B952" s="45"/>
      <c r="C952" s="317" t="s">
        <v>239</v>
      </c>
      <c r="D952" s="317" t="s">
        <v>240</v>
      </c>
      <c r="E952" s="18" t="s">
        <v>208</v>
      </c>
      <c r="F952" s="318">
        <v>30.66</v>
      </c>
      <c r="G952" s="39"/>
      <c r="H952" s="45"/>
    </row>
    <row r="953" s="2" customFormat="1" ht="16.8" customHeight="1">
      <c r="A953" s="39"/>
      <c r="B953" s="45"/>
      <c r="C953" s="317" t="s">
        <v>261</v>
      </c>
      <c r="D953" s="317" t="s">
        <v>262</v>
      </c>
      <c r="E953" s="18" t="s">
        <v>208</v>
      </c>
      <c r="F953" s="318">
        <v>29.623999999999999</v>
      </c>
      <c r="G953" s="39"/>
      <c r="H953" s="45"/>
    </row>
    <row r="954" s="2" customFormat="1" ht="16.8" customHeight="1">
      <c r="A954" s="39"/>
      <c r="B954" s="45"/>
      <c r="C954" s="317" t="s">
        <v>318</v>
      </c>
      <c r="D954" s="317" t="s">
        <v>319</v>
      </c>
      <c r="E954" s="18" t="s">
        <v>208</v>
      </c>
      <c r="F954" s="318">
        <v>3.96</v>
      </c>
      <c r="G954" s="39"/>
      <c r="H954" s="45"/>
    </row>
    <row r="955" s="2" customFormat="1" ht="16.8" customHeight="1">
      <c r="A955" s="39"/>
      <c r="B955" s="45"/>
      <c r="C955" s="313" t="s">
        <v>123</v>
      </c>
      <c r="D955" s="314" t="s">
        <v>124</v>
      </c>
      <c r="E955" s="315" t="s">
        <v>1</v>
      </c>
      <c r="F955" s="316">
        <v>13.199999999999999</v>
      </c>
      <c r="G955" s="39"/>
      <c r="H955" s="45"/>
    </row>
    <row r="956" s="2" customFormat="1" ht="16.8" customHeight="1">
      <c r="A956" s="39"/>
      <c r="B956" s="45"/>
      <c r="C956" s="317" t="s">
        <v>1</v>
      </c>
      <c r="D956" s="317" t="s">
        <v>247</v>
      </c>
      <c r="E956" s="18" t="s">
        <v>1</v>
      </c>
      <c r="F956" s="318">
        <v>0</v>
      </c>
      <c r="G956" s="39"/>
      <c r="H956" s="45"/>
    </row>
    <row r="957" s="2" customFormat="1" ht="16.8" customHeight="1">
      <c r="A957" s="39"/>
      <c r="B957" s="45"/>
      <c r="C957" s="317" t="s">
        <v>1</v>
      </c>
      <c r="D957" s="317" t="s">
        <v>1131</v>
      </c>
      <c r="E957" s="18" t="s">
        <v>1</v>
      </c>
      <c r="F957" s="318">
        <v>13.199999999999999</v>
      </c>
      <c r="G957" s="39"/>
      <c r="H957" s="45"/>
    </row>
    <row r="958" s="2" customFormat="1" ht="16.8" customHeight="1">
      <c r="A958" s="39"/>
      <c r="B958" s="45"/>
      <c r="C958" s="317" t="s">
        <v>123</v>
      </c>
      <c r="D958" s="317" t="s">
        <v>246</v>
      </c>
      <c r="E958" s="18" t="s">
        <v>1</v>
      </c>
      <c r="F958" s="318">
        <v>13.199999999999999</v>
      </c>
      <c r="G958" s="39"/>
      <c r="H958" s="45"/>
    </row>
    <row r="959" s="2" customFormat="1" ht="16.8" customHeight="1">
      <c r="A959" s="39"/>
      <c r="B959" s="45"/>
      <c r="C959" s="319" t="s">
        <v>1292</v>
      </c>
      <c r="D959" s="39"/>
      <c r="E959" s="39"/>
      <c r="F959" s="39"/>
      <c r="G959" s="39"/>
      <c r="H959" s="45"/>
    </row>
    <row r="960" s="2" customFormat="1">
      <c r="A960" s="39"/>
      <c r="B960" s="45"/>
      <c r="C960" s="317" t="s">
        <v>239</v>
      </c>
      <c r="D960" s="317" t="s">
        <v>240</v>
      </c>
      <c r="E960" s="18" t="s">
        <v>208</v>
      </c>
      <c r="F960" s="318">
        <v>30.66</v>
      </c>
      <c r="G960" s="39"/>
      <c r="H960" s="45"/>
    </row>
    <row r="961" s="2" customFormat="1" ht="16.8" customHeight="1">
      <c r="A961" s="39"/>
      <c r="B961" s="45"/>
      <c r="C961" s="317" t="s">
        <v>283</v>
      </c>
      <c r="D961" s="317" t="s">
        <v>284</v>
      </c>
      <c r="E961" s="18" t="s">
        <v>208</v>
      </c>
      <c r="F961" s="318">
        <v>12.164</v>
      </c>
      <c r="G961" s="39"/>
      <c r="H961" s="45"/>
    </row>
    <row r="962" s="2" customFormat="1" ht="16.8" customHeight="1">
      <c r="A962" s="39"/>
      <c r="B962" s="45"/>
      <c r="C962" s="313" t="s">
        <v>129</v>
      </c>
      <c r="D962" s="314" t="s">
        <v>1</v>
      </c>
      <c r="E962" s="315" t="s">
        <v>1</v>
      </c>
      <c r="F962" s="316">
        <v>109.65000000000001</v>
      </c>
      <c r="G962" s="39"/>
      <c r="H962" s="45"/>
    </row>
    <row r="963" s="2" customFormat="1">
      <c r="A963" s="39"/>
      <c r="B963" s="45"/>
      <c r="C963" s="317" t="s">
        <v>1</v>
      </c>
      <c r="D963" s="317" t="s">
        <v>560</v>
      </c>
      <c r="E963" s="18" t="s">
        <v>1</v>
      </c>
      <c r="F963" s="318">
        <v>0</v>
      </c>
      <c r="G963" s="39"/>
      <c r="H963" s="45"/>
    </row>
    <row r="964" s="2" customFormat="1" ht="16.8" customHeight="1">
      <c r="A964" s="39"/>
      <c r="B964" s="45"/>
      <c r="C964" s="317" t="s">
        <v>1</v>
      </c>
      <c r="D964" s="317" t="s">
        <v>1121</v>
      </c>
      <c r="E964" s="18" t="s">
        <v>1</v>
      </c>
      <c r="F964" s="318">
        <v>6.5300000000000002</v>
      </c>
      <c r="G964" s="39"/>
      <c r="H964" s="45"/>
    </row>
    <row r="965" s="2" customFormat="1" ht="16.8" customHeight="1">
      <c r="A965" s="39"/>
      <c r="B965" s="45"/>
      <c r="C965" s="317" t="s">
        <v>1</v>
      </c>
      <c r="D965" s="317" t="s">
        <v>1122</v>
      </c>
      <c r="E965" s="18" t="s">
        <v>1</v>
      </c>
      <c r="F965" s="318">
        <v>6.1699999999999999</v>
      </c>
      <c r="G965" s="39"/>
      <c r="H965" s="45"/>
    </row>
    <row r="966" s="2" customFormat="1" ht="16.8" customHeight="1">
      <c r="A966" s="39"/>
      <c r="B966" s="45"/>
      <c r="C966" s="317" t="s">
        <v>1</v>
      </c>
      <c r="D966" s="317" t="s">
        <v>1123</v>
      </c>
      <c r="E966" s="18" t="s">
        <v>1</v>
      </c>
      <c r="F966" s="318">
        <v>18.050000000000001</v>
      </c>
      <c r="G966" s="39"/>
      <c r="H966" s="45"/>
    </row>
    <row r="967" s="2" customFormat="1" ht="16.8" customHeight="1">
      <c r="A967" s="39"/>
      <c r="B967" s="45"/>
      <c r="C967" s="317" t="s">
        <v>1</v>
      </c>
      <c r="D967" s="317" t="s">
        <v>1124</v>
      </c>
      <c r="E967" s="18" t="s">
        <v>1</v>
      </c>
      <c r="F967" s="318">
        <v>40.049999999999997</v>
      </c>
      <c r="G967" s="39"/>
      <c r="H967" s="45"/>
    </row>
    <row r="968" s="2" customFormat="1" ht="16.8" customHeight="1">
      <c r="A968" s="39"/>
      <c r="B968" s="45"/>
      <c r="C968" s="317" t="s">
        <v>1</v>
      </c>
      <c r="D968" s="317" t="s">
        <v>1125</v>
      </c>
      <c r="E968" s="18" t="s">
        <v>1</v>
      </c>
      <c r="F968" s="318">
        <v>38.850000000000001</v>
      </c>
      <c r="G968" s="39"/>
      <c r="H968" s="45"/>
    </row>
    <row r="969" s="2" customFormat="1" ht="16.8" customHeight="1">
      <c r="A969" s="39"/>
      <c r="B969" s="45"/>
      <c r="C969" s="317" t="s">
        <v>129</v>
      </c>
      <c r="D969" s="317" t="s">
        <v>149</v>
      </c>
      <c r="E969" s="18" t="s">
        <v>1</v>
      </c>
      <c r="F969" s="318">
        <v>109.65000000000001</v>
      </c>
      <c r="G969" s="39"/>
      <c r="H969" s="45"/>
    </row>
    <row r="970" s="2" customFormat="1" ht="16.8" customHeight="1">
      <c r="A970" s="39"/>
      <c r="B970" s="45"/>
      <c r="C970" s="319" t="s">
        <v>1292</v>
      </c>
      <c r="D970" s="39"/>
      <c r="E970" s="39"/>
      <c r="F970" s="39"/>
      <c r="G970" s="39"/>
      <c r="H970" s="45"/>
    </row>
    <row r="971" s="2" customFormat="1" ht="16.8" customHeight="1">
      <c r="A971" s="39"/>
      <c r="B971" s="45"/>
      <c r="C971" s="317" t="s">
        <v>219</v>
      </c>
      <c r="D971" s="317" t="s">
        <v>220</v>
      </c>
      <c r="E971" s="18" t="s">
        <v>189</v>
      </c>
      <c r="F971" s="318">
        <v>109.65000000000001</v>
      </c>
      <c r="G971" s="39"/>
      <c r="H971" s="45"/>
    </row>
    <row r="972" s="2" customFormat="1" ht="16.8" customHeight="1">
      <c r="A972" s="39"/>
      <c r="B972" s="45"/>
      <c r="C972" s="317" t="s">
        <v>224</v>
      </c>
      <c r="D972" s="317" t="s">
        <v>225</v>
      </c>
      <c r="E972" s="18" t="s">
        <v>189</v>
      </c>
      <c r="F972" s="318">
        <v>109.65000000000001</v>
      </c>
      <c r="G972" s="39"/>
      <c r="H972" s="45"/>
    </row>
    <row r="973" s="2" customFormat="1" ht="16.8" customHeight="1">
      <c r="A973" s="39"/>
      <c r="B973" s="45"/>
      <c r="C973" s="313" t="s">
        <v>136</v>
      </c>
      <c r="D973" s="314" t="s">
        <v>1</v>
      </c>
      <c r="E973" s="315" t="s">
        <v>1</v>
      </c>
      <c r="F973" s="316">
        <v>29.623999999999999</v>
      </c>
      <c r="G973" s="39"/>
      <c r="H973" s="45"/>
    </row>
    <row r="974" s="2" customFormat="1" ht="16.8" customHeight="1">
      <c r="A974" s="39"/>
      <c r="B974" s="45"/>
      <c r="C974" s="317" t="s">
        <v>1</v>
      </c>
      <c r="D974" s="317" t="s">
        <v>199</v>
      </c>
      <c r="E974" s="18" t="s">
        <v>1</v>
      </c>
      <c r="F974" s="318">
        <v>0</v>
      </c>
      <c r="G974" s="39"/>
      <c r="H974" s="45"/>
    </row>
    <row r="975" s="2" customFormat="1" ht="16.8" customHeight="1">
      <c r="A975" s="39"/>
      <c r="B975" s="45"/>
      <c r="C975" s="317" t="s">
        <v>1</v>
      </c>
      <c r="D975" s="317" t="s">
        <v>303</v>
      </c>
      <c r="E975" s="18" t="s">
        <v>1</v>
      </c>
      <c r="F975" s="318">
        <v>0</v>
      </c>
      <c r="G975" s="39"/>
      <c r="H975" s="45"/>
    </row>
    <row r="976" s="2" customFormat="1" ht="16.8" customHeight="1">
      <c r="A976" s="39"/>
      <c r="B976" s="45"/>
      <c r="C976" s="317" t="s">
        <v>136</v>
      </c>
      <c r="D976" s="317" t="s">
        <v>304</v>
      </c>
      <c r="E976" s="18" t="s">
        <v>1</v>
      </c>
      <c r="F976" s="318">
        <v>29.623999999999999</v>
      </c>
      <c r="G976" s="39"/>
      <c r="H976" s="45"/>
    </row>
    <row r="977" s="2" customFormat="1" ht="16.8" customHeight="1">
      <c r="A977" s="39"/>
      <c r="B977" s="45"/>
      <c r="C977" s="319" t="s">
        <v>1292</v>
      </c>
      <c r="D977" s="39"/>
      <c r="E977" s="39"/>
      <c r="F977" s="39"/>
      <c r="G977" s="39"/>
      <c r="H977" s="45"/>
    </row>
    <row r="978" s="2" customFormat="1" ht="16.8" customHeight="1">
      <c r="A978" s="39"/>
      <c r="B978" s="45"/>
      <c r="C978" s="317" t="s">
        <v>261</v>
      </c>
      <c r="D978" s="317" t="s">
        <v>262</v>
      </c>
      <c r="E978" s="18" t="s">
        <v>208</v>
      </c>
      <c r="F978" s="318">
        <v>29.623999999999999</v>
      </c>
      <c r="G978" s="39"/>
      <c r="H978" s="45"/>
    </row>
    <row r="979" s="2" customFormat="1">
      <c r="A979" s="39"/>
      <c r="B979" s="45"/>
      <c r="C979" s="317" t="s">
        <v>306</v>
      </c>
      <c r="D979" s="317" t="s">
        <v>307</v>
      </c>
      <c r="E979" s="18" t="s">
        <v>208</v>
      </c>
      <c r="F979" s="318">
        <v>29.623999999999999</v>
      </c>
      <c r="G979" s="39"/>
      <c r="H979" s="45"/>
    </row>
    <row r="980" s="2" customFormat="1" ht="16.8" customHeight="1">
      <c r="A980" s="39"/>
      <c r="B980" s="45"/>
      <c r="C980" s="313" t="s">
        <v>139</v>
      </c>
      <c r="D980" s="314" t="s">
        <v>1</v>
      </c>
      <c r="E980" s="315" t="s">
        <v>1</v>
      </c>
      <c r="F980" s="316">
        <v>12.164</v>
      </c>
      <c r="G980" s="39"/>
      <c r="H980" s="45"/>
    </row>
    <row r="981" s="2" customFormat="1" ht="16.8" customHeight="1">
      <c r="A981" s="39"/>
      <c r="B981" s="45"/>
      <c r="C981" s="317" t="s">
        <v>139</v>
      </c>
      <c r="D981" s="317" t="s">
        <v>1136</v>
      </c>
      <c r="E981" s="18" t="s">
        <v>1</v>
      </c>
      <c r="F981" s="318">
        <v>12.164</v>
      </c>
      <c r="G981" s="39"/>
      <c r="H981" s="45"/>
    </row>
    <row r="982" s="2" customFormat="1" ht="16.8" customHeight="1">
      <c r="A982" s="39"/>
      <c r="B982" s="45"/>
      <c r="C982" s="319" t="s">
        <v>1292</v>
      </c>
      <c r="D982" s="39"/>
      <c r="E982" s="39"/>
      <c r="F982" s="39"/>
      <c r="G982" s="39"/>
      <c r="H982" s="45"/>
    </row>
    <row r="983" s="2" customFormat="1" ht="16.8" customHeight="1">
      <c r="A983" s="39"/>
      <c r="B983" s="45"/>
      <c r="C983" s="317" t="s">
        <v>283</v>
      </c>
      <c r="D983" s="317" t="s">
        <v>284</v>
      </c>
      <c r="E983" s="18" t="s">
        <v>208</v>
      </c>
      <c r="F983" s="318">
        <v>12.164</v>
      </c>
      <c r="G983" s="39"/>
      <c r="H983" s="45"/>
    </row>
    <row r="984" s="2" customFormat="1" ht="16.8" customHeight="1">
      <c r="A984" s="39"/>
      <c r="B984" s="45"/>
      <c r="C984" s="317" t="s">
        <v>261</v>
      </c>
      <c r="D984" s="317" t="s">
        <v>262</v>
      </c>
      <c r="E984" s="18" t="s">
        <v>208</v>
      </c>
      <c r="F984" s="318">
        <v>29.623999999999999</v>
      </c>
      <c r="G984" s="39"/>
      <c r="H984" s="45"/>
    </row>
    <row r="985" s="2" customFormat="1" ht="16.8" customHeight="1">
      <c r="A985" s="39"/>
      <c r="B985" s="45"/>
      <c r="C985" s="317" t="s">
        <v>297</v>
      </c>
      <c r="D985" s="317" t="s">
        <v>298</v>
      </c>
      <c r="E985" s="18" t="s">
        <v>275</v>
      </c>
      <c r="F985" s="318">
        <v>21.895</v>
      </c>
      <c r="G985" s="39"/>
      <c r="H985" s="45"/>
    </row>
    <row r="986" s="2" customFormat="1" ht="16.8" customHeight="1">
      <c r="A986" s="39"/>
      <c r="B986" s="45"/>
      <c r="C986" s="313" t="s">
        <v>142</v>
      </c>
      <c r="D986" s="314" t="s">
        <v>1</v>
      </c>
      <c r="E986" s="315" t="s">
        <v>1</v>
      </c>
      <c r="F986" s="316">
        <v>13.5</v>
      </c>
      <c r="G986" s="39"/>
      <c r="H986" s="45"/>
    </row>
    <row r="987" s="2" customFormat="1" ht="16.8" customHeight="1">
      <c r="A987" s="39"/>
      <c r="B987" s="45"/>
      <c r="C987" s="317" t="s">
        <v>142</v>
      </c>
      <c r="D987" s="317" t="s">
        <v>253</v>
      </c>
      <c r="E987" s="18" t="s">
        <v>1</v>
      </c>
      <c r="F987" s="318">
        <v>13.5</v>
      </c>
      <c r="G987" s="39"/>
      <c r="H987" s="45"/>
    </row>
    <row r="988" s="2" customFormat="1" ht="16.8" customHeight="1">
      <c r="A988" s="39"/>
      <c r="B988" s="45"/>
      <c r="C988" s="319" t="s">
        <v>1292</v>
      </c>
      <c r="D988" s="39"/>
      <c r="E988" s="39"/>
      <c r="F988" s="39"/>
      <c r="G988" s="39"/>
      <c r="H988" s="45"/>
    </row>
    <row r="989" s="2" customFormat="1">
      <c r="A989" s="39"/>
      <c r="B989" s="45"/>
      <c r="C989" s="317" t="s">
        <v>239</v>
      </c>
      <c r="D989" s="317" t="s">
        <v>240</v>
      </c>
      <c r="E989" s="18" t="s">
        <v>208</v>
      </c>
      <c r="F989" s="318">
        <v>30.66</v>
      </c>
      <c r="G989" s="39"/>
      <c r="H989" s="45"/>
    </row>
    <row r="990" s="2" customFormat="1" ht="16.8" customHeight="1">
      <c r="A990" s="39"/>
      <c r="B990" s="45"/>
      <c r="C990" s="317" t="s">
        <v>261</v>
      </c>
      <c r="D990" s="317" t="s">
        <v>262</v>
      </c>
      <c r="E990" s="18" t="s">
        <v>208</v>
      </c>
      <c r="F990" s="318">
        <v>29.623999999999999</v>
      </c>
      <c r="G990" s="39"/>
      <c r="H990" s="45"/>
    </row>
    <row r="991" s="2" customFormat="1" ht="16.8" customHeight="1">
      <c r="A991" s="39"/>
      <c r="B991" s="45"/>
      <c r="C991" s="317" t="s">
        <v>291</v>
      </c>
      <c r="D991" s="317" t="s">
        <v>292</v>
      </c>
      <c r="E991" s="18" t="s">
        <v>275</v>
      </c>
      <c r="F991" s="318">
        <v>24.300000000000001</v>
      </c>
      <c r="G991" s="39"/>
      <c r="H991" s="45"/>
    </row>
    <row r="992" s="2" customFormat="1" ht="16.8" customHeight="1">
      <c r="A992" s="39"/>
      <c r="B992" s="45"/>
      <c r="C992" s="313" t="s">
        <v>145</v>
      </c>
      <c r="D992" s="314" t="s">
        <v>1</v>
      </c>
      <c r="E992" s="315" t="s">
        <v>1</v>
      </c>
      <c r="F992" s="316">
        <v>30.66</v>
      </c>
      <c r="G992" s="39"/>
      <c r="H992" s="45"/>
    </row>
    <row r="993" s="2" customFormat="1" ht="16.8" customHeight="1">
      <c r="A993" s="39"/>
      <c r="B993" s="45"/>
      <c r="C993" s="317" t="s">
        <v>145</v>
      </c>
      <c r="D993" s="317" t="s">
        <v>152</v>
      </c>
      <c r="E993" s="18" t="s">
        <v>1</v>
      </c>
      <c r="F993" s="318">
        <v>30.66</v>
      </c>
      <c r="G993" s="39"/>
      <c r="H993" s="45"/>
    </row>
    <row r="994" s="2" customFormat="1" ht="16.8" customHeight="1">
      <c r="A994" s="39"/>
      <c r="B994" s="45"/>
      <c r="C994" s="319" t="s">
        <v>1292</v>
      </c>
      <c r="D994" s="39"/>
      <c r="E994" s="39"/>
      <c r="F994" s="39"/>
      <c r="G994" s="39"/>
      <c r="H994" s="45"/>
    </row>
    <row r="995" s="2" customFormat="1">
      <c r="A995" s="39"/>
      <c r="B995" s="45"/>
      <c r="C995" s="317" t="s">
        <v>239</v>
      </c>
      <c r="D995" s="317" t="s">
        <v>240</v>
      </c>
      <c r="E995" s="18" t="s">
        <v>208</v>
      </c>
      <c r="F995" s="318">
        <v>30.66</v>
      </c>
      <c r="G995" s="39"/>
      <c r="H995" s="45"/>
    </row>
    <row r="996" s="2" customFormat="1">
      <c r="A996" s="39"/>
      <c r="B996" s="45"/>
      <c r="C996" s="317" t="s">
        <v>228</v>
      </c>
      <c r="D996" s="317" t="s">
        <v>229</v>
      </c>
      <c r="E996" s="18" t="s">
        <v>208</v>
      </c>
      <c r="F996" s="318">
        <v>30.66</v>
      </c>
      <c r="G996" s="39"/>
      <c r="H996" s="45"/>
    </row>
    <row r="997" s="2" customFormat="1">
      <c r="A997" s="39"/>
      <c r="B997" s="45"/>
      <c r="C997" s="317" t="s">
        <v>256</v>
      </c>
      <c r="D997" s="317" t="s">
        <v>257</v>
      </c>
      <c r="E997" s="18" t="s">
        <v>208</v>
      </c>
      <c r="F997" s="318">
        <v>30.66</v>
      </c>
      <c r="G997" s="39"/>
      <c r="H997" s="45"/>
    </row>
    <row r="998" s="2" customFormat="1" ht="16.8" customHeight="1">
      <c r="A998" s="39"/>
      <c r="B998" s="45"/>
      <c r="C998" s="317" t="s">
        <v>261</v>
      </c>
      <c r="D998" s="317" t="s">
        <v>262</v>
      </c>
      <c r="E998" s="18" t="s">
        <v>208</v>
      </c>
      <c r="F998" s="318">
        <v>61.32</v>
      </c>
      <c r="G998" s="39"/>
      <c r="H998" s="45"/>
    </row>
    <row r="999" s="2" customFormat="1">
      <c r="A999" s="39"/>
      <c r="B999" s="45"/>
      <c r="C999" s="317" t="s">
        <v>273</v>
      </c>
      <c r="D999" s="317" t="s">
        <v>274</v>
      </c>
      <c r="E999" s="18" t="s">
        <v>275</v>
      </c>
      <c r="F999" s="318">
        <v>55.188000000000002</v>
      </c>
      <c r="G999" s="39"/>
      <c r="H999" s="45"/>
    </row>
    <row r="1000" s="2" customFormat="1" ht="16.8" customHeight="1">
      <c r="A1000" s="39"/>
      <c r="B1000" s="45"/>
      <c r="C1000" s="317" t="s">
        <v>267</v>
      </c>
      <c r="D1000" s="317" t="s">
        <v>268</v>
      </c>
      <c r="E1000" s="18" t="s">
        <v>208</v>
      </c>
      <c r="F1000" s="318">
        <v>61.32</v>
      </c>
      <c r="G1000" s="39"/>
      <c r="H1000" s="45"/>
    </row>
    <row r="1001" s="2" customFormat="1" ht="16.8" customHeight="1">
      <c r="A1001" s="39"/>
      <c r="B1001" s="45"/>
      <c r="C1001" s="313" t="s">
        <v>148</v>
      </c>
      <c r="D1001" s="314" t="s">
        <v>149</v>
      </c>
      <c r="E1001" s="315" t="s">
        <v>1</v>
      </c>
      <c r="F1001" s="316">
        <v>17.16</v>
      </c>
      <c r="G1001" s="39"/>
      <c r="H1001" s="45"/>
    </row>
    <row r="1002" s="2" customFormat="1" ht="16.8" customHeight="1">
      <c r="A1002" s="39"/>
      <c r="B1002" s="45"/>
      <c r="C1002" s="317" t="s">
        <v>1</v>
      </c>
      <c r="D1002" s="317" t="s">
        <v>199</v>
      </c>
      <c r="E1002" s="18" t="s">
        <v>1</v>
      </c>
      <c r="F1002" s="318">
        <v>0</v>
      </c>
      <c r="G1002" s="39"/>
      <c r="H1002" s="45"/>
    </row>
    <row r="1003" s="2" customFormat="1" ht="16.8" customHeight="1">
      <c r="A1003" s="39"/>
      <c r="B1003" s="45"/>
      <c r="C1003" s="317" t="s">
        <v>1</v>
      </c>
      <c r="D1003" s="317" t="s">
        <v>242</v>
      </c>
      <c r="E1003" s="18" t="s">
        <v>1</v>
      </c>
      <c r="F1003" s="318">
        <v>0</v>
      </c>
      <c r="G1003" s="39"/>
      <c r="H1003" s="45"/>
    </row>
    <row r="1004" s="2" customFormat="1" ht="16.8" customHeight="1">
      <c r="A1004" s="39"/>
      <c r="B1004" s="45"/>
      <c r="C1004" s="317" t="s">
        <v>1</v>
      </c>
      <c r="D1004" s="317" t="s">
        <v>243</v>
      </c>
      <c r="E1004" s="18" t="s">
        <v>1</v>
      </c>
      <c r="F1004" s="318">
        <v>0</v>
      </c>
      <c r="G1004" s="39"/>
      <c r="H1004" s="45"/>
    </row>
    <row r="1005" s="2" customFormat="1" ht="16.8" customHeight="1">
      <c r="A1005" s="39"/>
      <c r="B1005" s="45"/>
      <c r="C1005" s="317" t="s">
        <v>1</v>
      </c>
      <c r="D1005" s="317" t="s">
        <v>1130</v>
      </c>
      <c r="E1005" s="18" t="s">
        <v>1</v>
      </c>
      <c r="F1005" s="318">
        <v>3.96</v>
      </c>
      <c r="G1005" s="39"/>
      <c r="H1005" s="45"/>
    </row>
    <row r="1006" s="2" customFormat="1" ht="16.8" customHeight="1">
      <c r="A1006" s="39"/>
      <c r="B1006" s="45"/>
      <c r="C1006" s="317" t="s">
        <v>1</v>
      </c>
      <c r="D1006" s="317" t="s">
        <v>247</v>
      </c>
      <c r="E1006" s="18" t="s">
        <v>1</v>
      </c>
      <c r="F1006" s="318">
        <v>0</v>
      </c>
      <c r="G1006" s="39"/>
      <c r="H1006" s="45"/>
    </row>
    <row r="1007" s="2" customFormat="1" ht="16.8" customHeight="1">
      <c r="A1007" s="39"/>
      <c r="B1007" s="45"/>
      <c r="C1007" s="317" t="s">
        <v>1</v>
      </c>
      <c r="D1007" s="317" t="s">
        <v>1131</v>
      </c>
      <c r="E1007" s="18" t="s">
        <v>1</v>
      </c>
      <c r="F1007" s="318">
        <v>13.199999999999999</v>
      </c>
      <c r="G1007" s="39"/>
      <c r="H1007" s="45"/>
    </row>
    <row r="1008" s="2" customFormat="1" ht="16.8" customHeight="1">
      <c r="A1008" s="39"/>
      <c r="B1008" s="45"/>
      <c r="C1008" s="317" t="s">
        <v>148</v>
      </c>
      <c r="D1008" s="317" t="s">
        <v>149</v>
      </c>
      <c r="E1008" s="18" t="s">
        <v>1</v>
      </c>
      <c r="F1008" s="318">
        <v>17.16</v>
      </c>
      <c r="G1008" s="39"/>
      <c r="H1008" s="45"/>
    </row>
    <row r="1009" s="2" customFormat="1" ht="16.8" customHeight="1">
      <c r="A1009" s="39"/>
      <c r="B1009" s="45"/>
      <c r="C1009" s="319" t="s">
        <v>1292</v>
      </c>
      <c r="D1009" s="39"/>
      <c r="E1009" s="39"/>
      <c r="F1009" s="39"/>
      <c r="G1009" s="39"/>
      <c r="H1009" s="45"/>
    </row>
    <row r="1010" s="2" customFormat="1">
      <c r="A1010" s="39"/>
      <c r="B1010" s="45"/>
      <c r="C1010" s="317" t="s">
        <v>239</v>
      </c>
      <c r="D1010" s="317" t="s">
        <v>240</v>
      </c>
      <c r="E1010" s="18" t="s">
        <v>208</v>
      </c>
      <c r="F1010" s="318">
        <v>30.66</v>
      </c>
      <c r="G1010" s="39"/>
      <c r="H1010" s="45"/>
    </row>
    <row r="1011" s="2" customFormat="1" ht="16.8" customHeight="1">
      <c r="A1011" s="39"/>
      <c r="B1011" s="45"/>
      <c r="C1011" s="317" t="s">
        <v>279</v>
      </c>
      <c r="D1011" s="317" t="s">
        <v>280</v>
      </c>
      <c r="E1011" s="18" t="s">
        <v>208</v>
      </c>
      <c r="F1011" s="318">
        <v>13.5</v>
      </c>
      <c r="G1011" s="39"/>
      <c r="H1011" s="45"/>
    </row>
    <row r="1012" s="2" customFormat="1" ht="16.8" customHeight="1">
      <c r="A1012" s="39"/>
      <c r="B1012" s="45"/>
      <c r="C1012" s="313" t="s">
        <v>152</v>
      </c>
      <c r="D1012" s="314" t="s">
        <v>1</v>
      </c>
      <c r="E1012" s="315" t="s">
        <v>1</v>
      </c>
      <c r="F1012" s="316">
        <v>30.66</v>
      </c>
      <c r="G1012" s="39"/>
      <c r="H1012" s="45"/>
    </row>
    <row r="1013" s="2" customFormat="1">
      <c r="A1013" s="39"/>
      <c r="B1013" s="45"/>
      <c r="C1013" s="317" t="s">
        <v>1</v>
      </c>
      <c r="D1013" s="317" t="s">
        <v>560</v>
      </c>
      <c r="E1013" s="18" t="s">
        <v>1</v>
      </c>
      <c r="F1013" s="318">
        <v>0</v>
      </c>
      <c r="G1013" s="39"/>
      <c r="H1013" s="45"/>
    </row>
    <row r="1014" s="2" customFormat="1" ht="16.8" customHeight="1">
      <c r="A1014" s="39"/>
      <c r="B1014" s="45"/>
      <c r="C1014" s="317" t="s">
        <v>1</v>
      </c>
      <c r="D1014" s="317" t="s">
        <v>1114</v>
      </c>
      <c r="E1014" s="18" t="s">
        <v>1</v>
      </c>
      <c r="F1014" s="318">
        <v>2.6099999999999999</v>
      </c>
      <c r="G1014" s="39"/>
      <c r="H1014" s="45"/>
    </row>
    <row r="1015" s="2" customFormat="1" ht="16.8" customHeight="1">
      <c r="A1015" s="39"/>
      <c r="B1015" s="45"/>
      <c r="C1015" s="317" t="s">
        <v>1</v>
      </c>
      <c r="D1015" s="317" t="s">
        <v>1115</v>
      </c>
      <c r="E1015" s="18" t="s">
        <v>1</v>
      </c>
      <c r="F1015" s="318">
        <v>2.4700000000000002</v>
      </c>
      <c r="G1015" s="39"/>
      <c r="H1015" s="45"/>
    </row>
    <row r="1016" s="2" customFormat="1" ht="16.8" customHeight="1">
      <c r="A1016" s="39"/>
      <c r="B1016" s="45"/>
      <c r="C1016" s="317" t="s">
        <v>1</v>
      </c>
      <c r="D1016" s="317" t="s">
        <v>1116</v>
      </c>
      <c r="E1016" s="18" t="s">
        <v>1</v>
      </c>
      <c r="F1016" s="318">
        <v>7.2199999999999998</v>
      </c>
      <c r="G1016" s="39"/>
      <c r="H1016" s="45"/>
    </row>
    <row r="1017" s="2" customFormat="1" ht="16.8" customHeight="1">
      <c r="A1017" s="39"/>
      <c r="B1017" s="45"/>
      <c r="C1017" s="317" t="s">
        <v>1</v>
      </c>
      <c r="D1017" s="317" t="s">
        <v>1117</v>
      </c>
      <c r="E1017" s="18" t="s">
        <v>1</v>
      </c>
      <c r="F1017" s="318">
        <v>16.02</v>
      </c>
      <c r="G1017" s="39"/>
      <c r="H1017" s="45"/>
    </row>
    <row r="1018" s="2" customFormat="1" ht="16.8" customHeight="1">
      <c r="A1018" s="39"/>
      <c r="B1018" s="45"/>
      <c r="C1018" s="317" t="s">
        <v>1</v>
      </c>
      <c r="D1018" s="317" t="s">
        <v>1118</v>
      </c>
      <c r="E1018" s="18" t="s">
        <v>1</v>
      </c>
      <c r="F1018" s="318">
        <v>15.539999999999999</v>
      </c>
      <c r="G1018" s="39"/>
      <c r="H1018" s="45"/>
    </row>
    <row r="1019" s="2" customFormat="1" ht="16.8" customHeight="1">
      <c r="A1019" s="39"/>
      <c r="B1019" s="45"/>
      <c r="C1019" s="317" t="s">
        <v>1</v>
      </c>
      <c r="D1019" s="317" t="s">
        <v>1119</v>
      </c>
      <c r="E1019" s="18" t="s">
        <v>1</v>
      </c>
      <c r="F1019" s="318">
        <v>-9.2400000000000002</v>
      </c>
      <c r="G1019" s="39"/>
      <c r="H1019" s="45"/>
    </row>
    <row r="1020" s="2" customFormat="1" ht="16.8" customHeight="1">
      <c r="A1020" s="39"/>
      <c r="B1020" s="45"/>
      <c r="C1020" s="317" t="s">
        <v>1</v>
      </c>
      <c r="D1020" s="317" t="s">
        <v>1120</v>
      </c>
      <c r="E1020" s="18" t="s">
        <v>1</v>
      </c>
      <c r="F1020" s="318">
        <v>-3.96</v>
      </c>
      <c r="G1020" s="39"/>
      <c r="H1020" s="45"/>
    </row>
    <row r="1021" s="2" customFormat="1" ht="16.8" customHeight="1">
      <c r="A1021" s="39"/>
      <c r="B1021" s="45"/>
      <c r="C1021" s="317" t="s">
        <v>152</v>
      </c>
      <c r="D1021" s="317" t="s">
        <v>149</v>
      </c>
      <c r="E1021" s="18" t="s">
        <v>1</v>
      </c>
      <c r="F1021" s="318">
        <v>30.66</v>
      </c>
      <c r="G1021" s="39"/>
      <c r="H1021" s="45"/>
    </row>
    <row r="1022" s="2" customFormat="1" ht="16.8" customHeight="1">
      <c r="A1022" s="39"/>
      <c r="B1022" s="45"/>
      <c r="C1022" s="319" t="s">
        <v>1292</v>
      </c>
      <c r="D1022" s="39"/>
      <c r="E1022" s="39"/>
      <c r="F1022" s="39"/>
      <c r="G1022" s="39"/>
      <c r="H1022" s="45"/>
    </row>
    <row r="1023" s="2" customFormat="1">
      <c r="A1023" s="39"/>
      <c r="B1023" s="45"/>
      <c r="C1023" s="317" t="s">
        <v>558</v>
      </c>
      <c r="D1023" s="317" t="s">
        <v>559</v>
      </c>
      <c r="E1023" s="18" t="s">
        <v>208</v>
      </c>
      <c r="F1023" s="318">
        <v>30.66</v>
      </c>
      <c r="G1023" s="39"/>
      <c r="H1023" s="45"/>
    </row>
    <row r="1024" s="2" customFormat="1">
      <c r="A1024" s="39"/>
      <c r="B1024" s="45"/>
      <c r="C1024" s="317" t="s">
        <v>239</v>
      </c>
      <c r="D1024" s="317" t="s">
        <v>240</v>
      </c>
      <c r="E1024" s="18" t="s">
        <v>208</v>
      </c>
      <c r="F1024" s="318">
        <v>30.66</v>
      </c>
      <c r="G1024" s="39"/>
      <c r="H1024" s="45"/>
    </row>
    <row r="1025" s="2" customFormat="1" ht="16.8" customHeight="1">
      <c r="A1025" s="39"/>
      <c r="B1025" s="45"/>
      <c r="C1025" s="317" t="s">
        <v>279</v>
      </c>
      <c r="D1025" s="317" t="s">
        <v>280</v>
      </c>
      <c r="E1025" s="18" t="s">
        <v>208</v>
      </c>
      <c r="F1025" s="318">
        <v>13.5</v>
      </c>
      <c r="G1025" s="39"/>
      <c r="H1025" s="45"/>
    </row>
    <row r="1026" s="2" customFormat="1" ht="26.4" customHeight="1">
      <c r="A1026" s="39"/>
      <c r="B1026" s="45"/>
      <c r="C1026" s="312" t="s">
        <v>1303</v>
      </c>
      <c r="D1026" s="312" t="s">
        <v>115</v>
      </c>
      <c r="E1026" s="39"/>
      <c r="F1026" s="39"/>
      <c r="G1026" s="39"/>
      <c r="H1026" s="45"/>
    </row>
    <row r="1027" s="2" customFormat="1" ht="16.8" customHeight="1">
      <c r="A1027" s="39"/>
      <c r="B1027" s="45"/>
      <c r="C1027" s="313" t="s">
        <v>121</v>
      </c>
      <c r="D1027" s="314" t="s">
        <v>1</v>
      </c>
      <c r="E1027" s="315" t="s">
        <v>1</v>
      </c>
      <c r="F1027" s="316">
        <v>4.5599999999999996</v>
      </c>
      <c r="G1027" s="39"/>
      <c r="H1027" s="45"/>
    </row>
    <row r="1028" s="2" customFormat="1" ht="16.8" customHeight="1">
      <c r="A1028" s="39"/>
      <c r="B1028" s="45"/>
      <c r="C1028" s="317" t="s">
        <v>1</v>
      </c>
      <c r="D1028" s="317" t="s">
        <v>199</v>
      </c>
      <c r="E1028" s="18" t="s">
        <v>1</v>
      </c>
      <c r="F1028" s="318">
        <v>0</v>
      </c>
      <c r="G1028" s="39"/>
      <c r="H1028" s="45"/>
    </row>
    <row r="1029" s="2" customFormat="1" ht="16.8" customHeight="1">
      <c r="A1029" s="39"/>
      <c r="B1029" s="45"/>
      <c r="C1029" s="317" t="s">
        <v>1</v>
      </c>
      <c r="D1029" s="317" t="s">
        <v>242</v>
      </c>
      <c r="E1029" s="18" t="s">
        <v>1</v>
      </c>
      <c r="F1029" s="318">
        <v>0</v>
      </c>
      <c r="G1029" s="39"/>
      <c r="H1029" s="45"/>
    </row>
    <row r="1030" s="2" customFormat="1" ht="16.8" customHeight="1">
      <c r="A1030" s="39"/>
      <c r="B1030" s="45"/>
      <c r="C1030" s="317" t="s">
        <v>1</v>
      </c>
      <c r="D1030" s="317" t="s">
        <v>243</v>
      </c>
      <c r="E1030" s="18" t="s">
        <v>1</v>
      </c>
      <c r="F1030" s="318">
        <v>0</v>
      </c>
      <c r="G1030" s="39"/>
      <c r="H1030" s="45"/>
    </row>
    <row r="1031" s="2" customFormat="1" ht="16.8" customHeight="1">
      <c r="A1031" s="39"/>
      <c r="B1031" s="45"/>
      <c r="C1031" s="317" t="s">
        <v>1</v>
      </c>
      <c r="D1031" s="317" t="s">
        <v>1169</v>
      </c>
      <c r="E1031" s="18" t="s">
        <v>1</v>
      </c>
      <c r="F1031" s="318">
        <v>4.5599999999999996</v>
      </c>
      <c r="G1031" s="39"/>
      <c r="H1031" s="45"/>
    </row>
    <row r="1032" s="2" customFormat="1" ht="16.8" customHeight="1">
      <c r="A1032" s="39"/>
      <c r="B1032" s="45"/>
      <c r="C1032" s="317" t="s">
        <v>121</v>
      </c>
      <c r="D1032" s="317" t="s">
        <v>246</v>
      </c>
      <c r="E1032" s="18" t="s">
        <v>1</v>
      </c>
      <c r="F1032" s="318">
        <v>4.5599999999999996</v>
      </c>
      <c r="G1032" s="39"/>
      <c r="H1032" s="45"/>
    </row>
    <row r="1033" s="2" customFormat="1" ht="16.8" customHeight="1">
      <c r="A1033" s="39"/>
      <c r="B1033" s="45"/>
      <c r="C1033" s="319" t="s">
        <v>1292</v>
      </c>
      <c r="D1033" s="39"/>
      <c r="E1033" s="39"/>
      <c r="F1033" s="39"/>
      <c r="G1033" s="39"/>
      <c r="H1033" s="45"/>
    </row>
    <row r="1034" s="2" customFormat="1">
      <c r="A1034" s="39"/>
      <c r="B1034" s="45"/>
      <c r="C1034" s="317" t="s">
        <v>239</v>
      </c>
      <c r="D1034" s="317" t="s">
        <v>240</v>
      </c>
      <c r="E1034" s="18" t="s">
        <v>208</v>
      </c>
      <c r="F1034" s="318">
        <v>63.579999999999998</v>
      </c>
      <c r="G1034" s="39"/>
      <c r="H1034" s="45"/>
    </row>
    <row r="1035" s="2" customFormat="1" ht="16.8" customHeight="1">
      <c r="A1035" s="39"/>
      <c r="B1035" s="45"/>
      <c r="C1035" s="317" t="s">
        <v>261</v>
      </c>
      <c r="D1035" s="317" t="s">
        <v>262</v>
      </c>
      <c r="E1035" s="18" t="s">
        <v>208</v>
      </c>
      <c r="F1035" s="318">
        <v>62.387</v>
      </c>
      <c r="G1035" s="39"/>
      <c r="H1035" s="45"/>
    </row>
    <row r="1036" s="2" customFormat="1" ht="16.8" customHeight="1">
      <c r="A1036" s="39"/>
      <c r="B1036" s="45"/>
      <c r="C1036" s="317" t="s">
        <v>318</v>
      </c>
      <c r="D1036" s="317" t="s">
        <v>319</v>
      </c>
      <c r="E1036" s="18" t="s">
        <v>208</v>
      </c>
      <c r="F1036" s="318">
        <v>4.5599999999999996</v>
      </c>
      <c r="G1036" s="39"/>
      <c r="H1036" s="45"/>
    </row>
    <row r="1037" s="2" customFormat="1" ht="16.8" customHeight="1">
      <c r="A1037" s="39"/>
      <c r="B1037" s="45"/>
      <c r="C1037" s="313" t="s">
        <v>123</v>
      </c>
      <c r="D1037" s="314" t="s">
        <v>124</v>
      </c>
      <c r="E1037" s="315" t="s">
        <v>1</v>
      </c>
      <c r="F1037" s="316">
        <v>15.199999999999999</v>
      </c>
      <c r="G1037" s="39"/>
      <c r="H1037" s="45"/>
    </row>
    <row r="1038" s="2" customFormat="1" ht="16.8" customHeight="1">
      <c r="A1038" s="39"/>
      <c r="B1038" s="45"/>
      <c r="C1038" s="317" t="s">
        <v>1</v>
      </c>
      <c r="D1038" s="317" t="s">
        <v>247</v>
      </c>
      <c r="E1038" s="18" t="s">
        <v>1</v>
      </c>
      <c r="F1038" s="318">
        <v>0</v>
      </c>
      <c r="G1038" s="39"/>
      <c r="H1038" s="45"/>
    </row>
    <row r="1039" s="2" customFormat="1" ht="16.8" customHeight="1">
      <c r="A1039" s="39"/>
      <c r="B1039" s="45"/>
      <c r="C1039" s="317" t="s">
        <v>1</v>
      </c>
      <c r="D1039" s="317" t="s">
        <v>1170</v>
      </c>
      <c r="E1039" s="18" t="s">
        <v>1</v>
      </c>
      <c r="F1039" s="318">
        <v>15.199999999999999</v>
      </c>
      <c r="G1039" s="39"/>
      <c r="H1039" s="45"/>
    </row>
    <row r="1040" s="2" customFormat="1" ht="16.8" customHeight="1">
      <c r="A1040" s="39"/>
      <c r="B1040" s="45"/>
      <c r="C1040" s="317" t="s">
        <v>123</v>
      </c>
      <c r="D1040" s="317" t="s">
        <v>246</v>
      </c>
      <c r="E1040" s="18" t="s">
        <v>1</v>
      </c>
      <c r="F1040" s="318">
        <v>15.199999999999999</v>
      </c>
      <c r="G1040" s="39"/>
      <c r="H1040" s="45"/>
    </row>
    <row r="1041" s="2" customFormat="1" ht="16.8" customHeight="1">
      <c r="A1041" s="39"/>
      <c r="B1041" s="45"/>
      <c r="C1041" s="319" t="s">
        <v>1292</v>
      </c>
      <c r="D1041" s="39"/>
      <c r="E1041" s="39"/>
      <c r="F1041" s="39"/>
      <c r="G1041" s="39"/>
      <c r="H1041" s="45"/>
    </row>
    <row r="1042" s="2" customFormat="1">
      <c r="A1042" s="39"/>
      <c r="B1042" s="45"/>
      <c r="C1042" s="317" t="s">
        <v>239</v>
      </c>
      <c r="D1042" s="317" t="s">
        <v>240</v>
      </c>
      <c r="E1042" s="18" t="s">
        <v>208</v>
      </c>
      <c r="F1042" s="318">
        <v>63.579999999999998</v>
      </c>
      <c r="G1042" s="39"/>
      <c r="H1042" s="45"/>
    </row>
    <row r="1043" s="2" customFormat="1" ht="16.8" customHeight="1">
      <c r="A1043" s="39"/>
      <c r="B1043" s="45"/>
      <c r="C1043" s="317" t="s">
        <v>283</v>
      </c>
      <c r="D1043" s="317" t="s">
        <v>284</v>
      </c>
      <c r="E1043" s="18" t="s">
        <v>208</v>
      </c>
      <c r="F1043" s="318">
        <v>14.007</v>
      </c>
      <c r="G1043" s="39"/>
      <c r="H1043" s="45"/>
    </row>
    <row r="1044" s="2" customFormat="1" ht="16.8" customHeight="1">
      <c r="A1044" s="39"/>
      <c r="B1044" s="45"/>
      <c r="C1044" s="313" t="s">
        <v>129</v>
      </c>
      <c r="D1044" s="314" t="s">
        <v>1</v>
      </c>
      <c r="E1044" s="315" t="s">
        <v>1</v>
      </c>
      <c r="F1044" s="316">
        <v>197.93000000000001</v>
      </c>
      <c r="G1044" s="39"/>
      <c r="H1044" s="45"/>
    </row>
    <row r="1045" s="2" customFormat="1">
      <c r="A1045" s="39"/>
      <c r="B1045" s="45"/>
      <c r="C1045" s="317" t="s">
        <v>1</v>
      </c>
      <c r="D1045" s="317" t="s">
        <v>560</v>
      </c>
      <c r="E1045" s="18" t="s">
        <v>1</v>
      </c>
      <c r="F1045" s="318">
        <v>0</v>
      </c>
      <c r="G1045" s="39"/>
      <c r="H1045" s="45"/>
    </row>
    <row r="1046" s="2" customFormat="1" ht="16.8" customHeight="1">
      <c r="A1046" s="39"/>
      <c r="B1046" s="45"/>
      <c r="C1046" s="317" t="s">
        <v>1</v>
      </c>
      <c r="D1046" s="317" t="s">
        <v>1158</v>
      </c>
      <c r="E1046" s="18" t="s">
        <v>1</v>
      </c>
      <c r="F1046" s="318">
        <v>23.379999999999999</v>
      </c>
      <c r="G1046" s="39"/>
      <c r="H1046" s="45"/>
    </row>
    <row r="1047" s="2" customFormat="1" ht="16.8" customHeight="1">
      <c r="A1047" s="39"/>
      <c r="B1047" s="45"/>
      <c r="C1047" s="317" t="s">
        <v>1</v>
      </c>
      <c r="D1047" s="317" t="s">
        <v>1159</v>
      </c>
      <c r="E1047" s="18" t="s">
        <v>1</v>
      </c>
      <c r="F1047" s="318">
        <v>20.219999999999999</v>
      </c>
      <c r="G1047" s="39"/>
      <c r="H1047" s="45"/>
    </row>
    <row r="1048" s="2" customFormat="1" ht="16.8" customHeight="1">
      <c r="A1048" s="39"/>
      <c r="B1048" s="45"/>
      <c r="C1048" s="317" t="s">
        <v>1</v>
      </c>
      <c r="D1048" s="317" t="s">
        <v>1160</v>
      </c>
      <c r="E1048" s="18" t="s">
        <v>1</v>
      </c>
      <c r="F1048" s="318">
        <v>11.73</v>
      </c>
      <c r="G1048" s="39"/>
      <c r="H1048" s="45"/>
    </row>
    <row r="1049" s="2" customFormat="1" ht="16.8" customHeight="1">
      <c r="A1049" s="39"/>
      <c r="B1049" s="45"/>
      <c r="C1049" s="317" t="s">
        <v>1</v>
      </c>
      <c r="D1049" s="317" t="s">
        <v>1161</v>
      </c>
      <c r="E1049" s="18" t="s">
        <v>1</v>
      </c>
      <c r="F1049" s="318">
        <v>37.270000000000003</v>
      </c>
      <c r="G1049" s="39"/>
      <c r="H1049" s="45"/>
    </row>
    <row r="1050" s="2" customFormat="1" ht="16.8" customHeight="1">
      <c r="A1050" s="39"/>
      <c r="B1050" s="45"/>
      <c r="C1050" s="317" t="s">
        <v>1</v>
      </c>
      <c r="D1050" s="317" t="s">
        <v>1162</v>
      </c>
      <c r="E1050" s="18" t="s">
        <v>1</v>
      </c>
      <c r="F1050" s="318">
        <v>36.530000000000001</v>
      </c>
      <c r="G1050" s="39"/>
      <c r="H1050" s="45"/>
    </row>
    <row r="1051" s="2" customFormat="1" ht="16.8" customHeight="1">
      <c r="A1051" s="39"/>
      <c r="B1051" s="45"/>
      <c r="C1051" s="317" t="s">
        <v>1</v>
      </c>
      <c r="D1051" s="317" t="s">
        <v>1163</v>
      </c>
      <c r="E1051" s="18" t="s">
        <v>1</v>
      </c>
      <c r="F1051" s="318">
        <v>34.539999999999999</v>
      </c>
      <c r="G1051" s="39"/>
      <c r="H1051" s="45"/>
    </row>
    <row r="1052" s="2" customFormat="1" ht="16.8" customHeight="1">
      <c r="A1052" s="39"/>
      <c r="B1052" s="45"/>
      <c r="C1052" s="317" t="s">
        <v>1</v>
      </c>
      <c r="D1052" s="317" t="s">
        <v>1164</v>
      </c>
      <c r="E1052" s="18" t="s">
        <v>1</v>
      </c>
      <c r="F1052" s="318">
        <v>34.259999999999998</v>
      </c>
      <c r="G1052" s="39"/>
      <c r="H1052" s="45"/>
    </row>
    <row r="1053" s="2" customFormat="1" ht="16.8" customHeight="1">
      <c r="A1053" s="39"/>
      <c r="B1053" s="45"/>
      <c r="C1053" s="317" t="s">
        <v>129</v>
      </c>
      <c r="D1053" s="317" t="s">
        <v>149</v>
      </c>
      <c r="E1053" s="18" t="s">
        <v>1</v>
      </c>
      <c r="F1053" s="318">
        <v>197.93000000000001</v>
      </c>
      <c r="G1053" s="39"/>
      <c r="H1053" s="45"/>
    </row>
    <row r="1054" s="2" customFormat="1" ht="16.8" customHeight="1">
      <c r="A1054" s="39"/>
      <c r="B1054" s="45"/>
      <c r="C1054" s="319" t="s">
        <v>1292</v>
      </c>
      <c r="D1054" s="39"/>
      <c r="E1054" s="39"/>
      <c r="F1054" s="39"/>
      <c r="G1054" s="39"/>
      <c r="H1054" s="45"/>
    </row>
    <row r="1055" s="2" customFormat="1" ht="16.8" customHeight="1">
      <c r="A1055" s="39"/>
      <c r="B1055" s="45"/>
      <c r="C1055" s="317" t="s">
        <v>219</v>
      </c>
      <c r="D1055" s="317" t="s">
        <v>220</v>
      </c>
      <c r="E1055" s="18" t="s">
        <v>189</v>
      </c>
      <c r="F1055" s="318">
        <v>197.93000000000001</v>
      </c>
      <c r="G1055" s="39"/>
      <c r="H1055" s="45"/>
    </row>
    <row r="1056" s="2" customFormat="1" ht="16.8" customHeight="1">
      <c r="A1056" s="39"/>
      <c r="B1056" s="45"/>
      <c r="C1056" s="317" t="s">
        <v>224</v>
      </c>
      <c r="D1056" s="317" t="s">
        <v>225</v>
      </c>
      <c r="E1056" s="18" t="s">
        <v>189</v>
      </c>
      <c r="F1056" s="318">
        <v>197.93000000000001</v>
      </c>
      <c r="G1056" s="39"/>
      <c r="H1056" s="45"/>
    </row>
    <row r="1057" s="2" customFormat="1" ht="16.8" customHeight="1">
      <c r="A1057" s="39"/>
      <c r="B1057" s="45"/>
      <c r="C1057" s="313" t="s">
        <v>136</v>
      </c>
      <c r="D1057" s="314" t="s">
        <v>1</v>
      </c>
      <c r="E1057" s="315" t="s">
        <v>1</v>
      </c>
      <c r="F1057" s="316">
        <v>62.387</v>
      </c>
      <c r="G1057" s="39"/>
      <c r="H1057" s="45"/>
    </row>
    <row r="1058" s="2" customFormat="1" ht="16.8" customHeight="1">
      <c r="A1058" s="39"/>
      <c r="B1058" s="45"/>
      <c r="C1058" s="317" t="s">
        <v>1</v>
      </c>
      <c r="D1058" s="317" t="s">
        <v>199</v>
      </c>
      <c r="E1058" s="18" t="s">
        <v>1</v>
      </c>
      <c r="F1058" s="318">
        <v>0</v>
      </c>
      <c r="G1058" s="39"/>
      <c r="H1058" s="45"/>
    </row>
    <row r="1059" s="2" customFormat="1" ht="16.8" customHeight="1">
      <c r="A1059" s="39"/>
      <c r="B1059" s="45"/>
      <c r="C1059" s="317" t="s">
        <v>1</v>
      </c>
      <c r="D1059" s="317" t="s">
        <v>303</v>
      </c>
      <c r="E1059" s="18" t="s">
        <v>1</v>
      </c>
      <c r="F1059" s="318">
        <v>0</v>
      </c>
      <c r="G1059" s="39"/>
      <c r="H1059" s="45"/>
    </row>
    <row r="1060" s="2" customFormat="1" ht="16.8" customHeight="1">
      <c r="A1060" s="39"/>
      <c r="B1060" s="45"/>
      <c r="C1060" s="317" t="s">
        <v>136</v>
      </c>
      <c r="D1060" s="317" t="s">
        <v>304</v>
      </c>
      <c r="E1060" s="18" t="s">
        <v>1</v>
      </c>
      <c r="F1060" s="318">
        <v>62.387</v>
      </c>
      <c r="G1060" s="39"/>
      <c r="H1060" s="45"/>
    </row>
    <row r="1061" s="2" customFormat="1" ht="16.8" customHeight="1">
      <c r="A1061" s="39"/>
      <c r="B1061" s="45"/>
      <c r="C1061" s="319" t="s">
        <v>1292</v>
      </c>
      <c r="D1061" s="39"/>
      <c r="E1061" s="39"/>
      <c r="F1061" s="39"/>
      <c r="G1061" s="39"/>
      <c r="H1061" s="45"/>
    </row>
    <row r="1062" s="2" customFormat="1" ht="16.8" customHeight="1">
      <c r="A1062" s="39"/>
      <c r="B1062" s="45"/>
      <c r="C1062" s="317" t="s">
        <v>261</v>
      </c>
      <c r="D1062" s="317" t="s">
        <v>262</v>
      </c>
      <c r="E1062" s="18" t="s">
        <v>208</v>
      </c>
      <c r="F1062" s="318">
        <v>62.387</v>
      </c>
      <c r="G1062" s="39"/>
      <c r="H1062" s="45"/>
    </row>
    <row r="1063" s="2" customFormat="1">
      <c r="A1063" s="39"/>
      <c r="B1063" s="45"/>
      <c r="C1063" s="317" t="s">
        <v>306</v>
      </c>
      <c r="D1063" s="317" t="s">
        <v>307</v>
      </c>
      <c r="E1063" s="18" t="s">
        <v>208</v>
      </c>
      <c r="F1063" s="318">
        <v>62.387</v>
      </c>
      <c r="G1063" s="39"/>
      <c r="H1063" s="45"/>
    </row>
    <row r="1064" s="2" customFormat="1" ht="16.8" customHeight="1">
      <c r="A1064" s="39"/>
      <c r="B1064" s="45"/>
      <c r="C1064" s="313" t="s">
        <v>139</v>
      </c>
      <c r="D1064" s="314" t="s">
        <v>1</v>
      </c>
      <c r="E1064" s="315" t="s">
        <v>1</v>
      </c>
      <c r="F1064" s="316">
        <v>14.007</v>
      </c>
      <c r="G1064" s="39"/>
      <c r="H1064" s="45"/>
    </row>
    <row r="1065" s="2" customFormat="1" ht="16.8" customHeight="1">
      <c r="A1065" s="39"/>
      <c r="B1065" s="45"/>
      <c r="C1065" s="317" t="s">
        <v>139</v>
      </c>
      <c r="D1065" s="317" t="s">
        <v>1175</v>
      </c>
      <c r="E1065" s="18" t="s">
        <v>1</v>
      </c>
      <c r="F1065" s="318">
        <v>14.007</v>
      </c>
      <c r="G1065" s="39"/>
      <c r="H1065" s="45"/>
    </row>
    <row r="1066" s="2" customFormat="1" ht="16.8" customHeight="1">
      <c r="A1066" s="39"/>
      <c r="B1066" s="45"/>
      <c r="C1066" s="319" t="s">
        <v>1292</v>
      </c>
      <c r="D1066" s="39"/>
      <c r="E1066" s="39"/>
      <c r="F1066" s="39"/>
      <c r="G1066" s="39"/>
      <c r="H1066" s="45"/>
    </row>
    <row r="1067" s="2" customFormat="1" ht="16.8" customHeight="1">
      <c r="A1067" s="39"/>
      <c r="B1067" s="45"/>
      <c r="C1067" s="317" t="s">
        <v>283</v>
      </c>
      <c r="D1067" s="317" t="s">
        <v>284</v>
      </c>
      <c r="E1067" s="18" t="s">
        <v>208</v>
      </c>
      <c r="F1067" s="318">
        <v>14.007</v>
      </c>
      <c r="G1067" s="39"/>
      <c r="H1067" s="45"/>
    </row>
    <row r="1068" s="2" customFormat="1" ht="16.8" customHeight="1">
      <c r="A1068" s="39"/>
      <c r="B1068" s="45"/>
      <c r="C1068" s="317" t="s">
        <v>261</v>
      </c>
      <c r="D1068" s="317" t="s">
        <v>262</v>
      </c>
      <c r="E1068" s="18" t="s">
        <v>208</v>
      </c>
      <c r="F1068" s="318">
        <v>62.387</v>
      </c>
      <c r="G1068" s="39"/>
      <c r="H1068" s="45"/>
    </row>
    <row r="1069" s="2" customFormat="1" ht="16.8" customHeight="1">
      <c r="A1069" s="39"/>
      <c r="B1069" s="45"/>
      <c r="C1069" s="317" t="s">
        <v>297</v>
      </c>
      <c r="D1069" s="317" t="s">
        <v>298</v>
      </c>
      <c r="E1069" s="18" t="s">
        <v>275</v>
      </c>
      <c r="F1069" s="318">
        <v>25.213000000000001</v>
      </c>
      <c r="G1069" s="39"/>
      <c r="H1069" s="45"/>
    </row>
    <row r="1070" s="2" customFormat="1" ht="16.8" customHeight="1">
      <c r="A1070" s="39"/>
      <c r="B1070" s="45"/>
      <c r="C1070" s="313" t="s">
        <v>142</v>
      </c>
      <c r="D1070" s="314" t="s">
        <v>1</v>
      </c>
      <c r="E1070" s="315" t="s">
        <v>1</v>
      </c>
      <c r="F1070" s="316">
        <v>43.82</v>
      </c>
      <c r="G1070" s="39"/>
      <c r="H1070" s="45"/>
    </row>
    <row r="1071" s="2" customFormat="1" ht="16.8" customHeight="1">
      <c r="A1071" s="39"/>
      <c r="B1071" s="45"/>
      <c r="C1071" s="317" t="s">
        <v>142</v>
      </c>
      <c r="D1071" s="317" t="s">
        <v>253</v>
      </c>
      <c r="E1071" s="18" t="s">
        <v>1</v>
      </c>
      <c r="F1071" s="318">
        <v>43.82</v>
      </c>
      <c r="G1071" s="39"/>
      <c r="H1071" s="45"/>
    </row>
    <row r="1072" s="2" customFormat="1" ht="16.8" customHeight="1">
      <c r="A1072" s="39"/>
      <c r="B1072" s="45"/>
      <c r="C1072" s="319" t="s">
        <v>1292</v>
      </c>
      <c r="D1072" s="39"/>
      <c r="E1072" s="39"/>
      <c r="F1072" s="39"/>
      <c r="G1072" s="39"/>
      <c r="H1072" s="45"/>
    </row>
    <row r="1073" s="2" customFormat="1">
      <c r="A1073" s="39"/>
      <c r="B1073" s="45"/>
      <c r="C1073" s="317" t="s">
        <v>239</v>
      </c>
      <c r="D1073" s="317" t="s">
        <v>240</v>
      </c>
      <c r="E1073" s="18" t="s">
        <v>208</v>
      </c>
      <c r="F1073" s="318">
        <v>63.579999999999998</v>
      </c>
      <c r="G1073" s="39"/>
      <c r="H1073" s="45"/>
    </row>
    <row r="1074" s="2" customFormat="1" ht="16.8" customHeight="1">
      <c r="A1074" s="39"/>
      <c r="B1074" s="45"/>
      <c r="C1074" s="317" t="s">
        <v>261</v>
      </c>
      <c r="D1074" s="317" t="s">
        <v>262</v>
      </c>
      <c r="E1074" s="18" t="s">
        <v>208</v>
      </c>
      <c r="F1074" s="318">
        <v>62.387</v>
      </c>
      <c r="G1074" s="39"/>
      <c r="H1074" s="45"/>
    </row>
    <row r="1075" s="2" customFormat="1" ht="16.8" customHeight="1">
      <c r="A1075" s="39"/>
      <c r="B1075" s="45"/>
      <c r="C1075" s="317" t="s">
        <v>291</v>
      </c>
      <c r="D1075" s="317" t="s">
        <v>292</v>
      </c>
      <c r="E1075" s="18" t="s">
        <v>275</v>
      </c>
      <c r="F1075" s="318">
        <v>78.876000000000005</v>
      </c>
      <c r="G1075" s="39"/>
      <c r="H1075" s="45"/>
    </row>
    <row r="1076" s="2" customFormat="1" ht="16.8" customHeight="1">
      <c r="A1076" s="39"/>
      <c r="B1076" s="45"/>
      <c r="C1076" s="313" t="s">
        <v>145</v>
      </c>
      <c r="D1076" s="314" t="s">
        <v>1</v>
      </c>
      <c r="E1076" s="315" t="s">
        <v>1</v>
      </c>
      <c r="F1076" s="316">
        <v>63.579999999999998</v>
      </c>
      <c r="G1076" s="39"/>
      <c r="H1076" s="45"/>
    </row>
    <row r="1077" s="2" customFormat="1" ht="16.8" customHeight="1">
      <c r="A1077" s="39"/>
      <c r="B1077" s="45"/>
      <c r="C1077" s="317" t="s">
        <v>145</v>
      </c>
      <c r="D1077" s="317" t="s">
        <v>152</v>
      </c>
      <c r="E1077" s="18" t="s">
        <v>1</v>
      </c>
      <c r="F1077" s="318">
        <v>63.579999999999998</v>
      </c>
      <c r="G1077" s="39"/>
      <c r="H1077" s="45"/>
    </row>
    <row r="1078" s="2" customFormat="1" ht="16.8" customHeight="1">
      <c r="A1078" s="39"/>
      <c r="B1078" s="45"/>
      <c r="C1078" s="319" t="s">
        <v>1292</v>
      </c>
      <c r="D1078" s="39"/>
      <c r="E1078" s="39"/>
      <c r="F1078" s="39"/>
      <c r="G1078" s="39"/>
      <c r="H1078" s="45"/>
    </row>
    <row r="1079" s="2" customFormat="1">
      <c r="A1079" s="39"/>
      <c r="B1079" s="45"/>
      <c r="C1079" s="317" t="s">
        <v>239</v>
      </c>
      <c r="D1079" s="317" t="s">
        <v>240</v>
      </c>
      <c r="E1079" s="18" t="s">
        <v>208</v>
      </c>
      <c r="F1079" s="318">
        <v>63.579999999999998</v>
      </c>
      <c r="G1079" s="39"/>
      <c r="H1079" s="45"/>
    </row>
    <row r="1080" s="2" customFormat="1">
      <c r="A1080" s="39"/>
      <c r="B1080" s="45"/>
      <c r="C1080" s="317" t="s">
        <v>228</v>
      </c>
      <c r="D1080" s="317" t="s">
        <v>229</v>
      </c>
      <c r="E1080" s="18" t="s">
        <v>208</v>
      </c>
      <c r="F1080" s="318">
        <v>63.579999999999998</v>
      </c>
      <c r="G1080" s="39"/>
      <c r="H1080" s="45"/>
    </row>
    <row r="1081" s="2" customFormat="1">
      <c r="A1081" s="39"/>
      <c r="B1081" s="45"/>
      <c r="C1081" s="317" t="s">
        <v>256</v>
      </c>
      <c r="D1081" s="317" t="s">
        <v>257</v>
      </c>
      <c r="E1081" s="18" t="s">
        <v>208</v>
      </c>
      <c r="F1081" s="318">
        <v>63.579999999999998</v>
      </c>
      <c r="G1081" s="39"/>
      <c r="H1081" s="45"/>
    </row>
    <row r="1082" s="2" customFormat="1" ht="16.8" customHeight="1">
      <c r="A1082" s="39"/>
      <c r="B1082" s="45"/>
      <c r="C1082" s="317" t="s">
        <v>261</v>
      </c>
      <c r="D1082" s="317" t="s">
        <v>262</v>
      </c>
      <c r="E1082" s="18" t="s">
        <v>208</v>
      </c>
      <c r="F1082" s="318">
        <v>127.16</v>
      </c>
      <c r="G1082" s="39"/>
      <c r="H1082" s="45"/>
    </row>
    <row r="1083" s="2" customFormat="1">
      <c r="A1083" s="39"/>
      <c r="B1083" s="45"/>
      <c r="C1083" s="317" t="s">
        <v>273</v>
      </c>
      <c r="D1083" s="317" t="s">
        <v>274</v>
      </c>
      <c r="E1083" s="18" t="s">
        <v>275</v>
      </c>
      <c r="F1083" s="318">
        <v>114.444</v>
      </c>
      <c r="G1083" s="39"/>
      <c r="H1083" s="45"/>
    </row>
    <row r="1084" s="2" customFormat="1" ht="16.8" customHeight="1">
      <c r="A1084" s="39"/>
      <c r="B1084" s="45"/>
      <c r="C1084" s="317" t="s">
        <v>267</v>
      </c>
      <c r="D1084" s="317" t="s">
        <v>268</v>
      </c>
      <c r="E1084" s="18" t="s">
        <v>208</v>
      </c>
      <c r="F1084" s="318">
        <v>127.16</v>
      </c>
      <c r="G1084" s="39"/>
      <c r="H1084" s="45"/>
    </row>
    <row r="1085" s="2" customFormat="1" ht="16.8" customHeight="1">
      <c r="A1085" s="39"/>
      <c r="B1085" s="45"/>
      <c r="C1085" s="313" t="s">
        <v>148</v>
      </c>
      <c r="D1085" s="314" t="s">
        <v>149</v>
      </c>
      <c r="E1085" s="315" t="s">
        <v>1</v>
      </c>
      <c r="F1085" s="316">
        <v>19.760000000000002</v>
      </c>
      <c r="G1085" s="39"/>
      <c r="H1085" s="45"/>
    </row>
    <row r="1086" s="2" customFormat="1" ht="16.8" customHeight="1">
      <c r="A1086" s="39"/>
      <c r="B1086" s="45"/>
      <c r="C1086" s="317" t="s">
        <v>1</v>
      </c>
      <c r="D1086" s="317" t="s">
        <v>199</v>
      </c>
      <c r="E1086" s="18" t="s">
        <v>1</v>
      </c>
      <c r="F1086" s="318">
        <v>0</v>
      </c>
      <c r="G1086" s="39"/>
      <c r="H1086" s="45"/>
    </row>
    <row r="1087" s="2" customFormat="1" ht="16.8" customHeight="1">
      <c r="A1087" s="39"/>
      <c r="B1087" s="45"/>
      <c r="C1087" s="317" t="s">
        <v>1</v>
      </c>
      <c r="D1087" s="317" t="s">
        <v>242</v>
      </c>
      <c r="E1087" s="18" t="s">
        <v>1</v>
      </c>
      <c r="F1087" s="318">
        <v>0</v>
      </c>
      <c r="G1087" s="39"/>
      <c r="H1087" s="45"/>
    </row>
    <row r="1088" s="2" customFormat="1" ht="16.8" customHeight="1">
      <c r="A1088" s="39"/>
      <c r="B1088" s="45"/>
      <c r="C1088" s="317" t="s">
        <v>1</v>
      </c>
      <c r="D1088" s="317" t="s">
        <v>243</v>
      </c>
      <c r="E1088" s="18" t="s">
        <v>1</v>
      </c>
      <c r="F1088" s="318">
        <v>0</v>
      </c>
      <c r="G1088" s="39"/>
      <c r="H1088" s="45"/>
    </row>
    <row r="1089" s="2" customFormat="1" ht="16.8" customHeight="1">
      <c r="A1089" s="39"/>
      <c r="B1089" s="45"/>
      <c r="C1089" s="317" t="s">
        <v>1</v>
      </c>
      <c r="D1089" s="317" t="s">
        <v>1169</v>
      </c>
      <c r="E1089" s="18" t="s">
        <v>1</v>
      </c>
      <c r="F1089" s="318">
        <v>4.5599999999999996</v>
      </c>
      <c r="G1089" s="39"/>
      <c r="H1089" s="45"/>
    </row>
    <row r="1090" s="2" customFormat="1" ht="16.8" customHeight="1">
      <c r="A1090" s="39"/>
      <c r="B1090" s="45"/>
      <c r="C1090" s="317" t="s">
        <v>1</v>
      </c>
      <c r="D1090" s="317" t="s">
        <v>247</v>
      </c>
      <c r="E1090" s="18" t="s">
        <v>1</v>
      </c>
      <c r="F1090" s="318">
        <v>0</v>
      </c>
      <c r="G1090" s="39"/>
      <c r="H1090" s="45"/>
    </row>
    <row r="1091" s="2" customFormat="1" ht="16.8" customHeight="1">
      <c r="A1091" s="39"/>
      <c r="B1091" s="45"/>
      <c r="C1091" s="317" t="s">
        <v>1</v>
      </c>
      <c r="D1091" s="317" t="s">
        <v>1170</v>
      </c>
      <c r="E1091" s="18" t="s">
        <v>1</v>
      </c>
      <c r="F1091" s="318">
        <v>15.199999999999999</v>
      </c>
      <c r="G1091" s="39"/>
      <c r="H1091" s="45"/>
    </row>
    <row r="1092" s="2" customFormat="1" ht="16.8" customHeight="1">
      <c r="A1092" s="39"/>
      <c r="B1092" s="45"/>
      <c r="C1092" s="317" t="s">
        <v>148</v>
      </c>
      <c r="D1092" s="317" t="s">
        <v>149</v>
      </c>
      <c r="E1092" s="18" t="s">
        <v>1</v>
      </c>
      <c r="F1092" s="318">
        <v>19.760000000000002</v>
      </c>
      <c r="G1092" s="39"/>
      <c r="H1092" s="45"/>
    </row>
    <row r="1093" s="2" customFormat="1" ht="16.8" customHeight="1">
      <c r="A1093" s="39"/>
      <c r="B1093" s="45"/>
      <c r="C1093" s="319" t="s">
        <v>1292</v>
      </c>
      <c r="D1093" s="39"/>
      <c r="E1093" s="39"/>
      <c r="F1093" s="39"/>
      <c r="G1093" s="39"/>
      <c r="H1093" s="45"/>
    </row>
    <row r="1094" s="2" customFormat="1">
      <c r="A1094" s="39"/>
      <c r="B1094" s="45"/>
      <c r="C1094" s="317" t="s">
        <v>239</v>
      </c>
      <c r="D1094" s="317" t="s">
        <v>240</v>
      </c>
      <c r="E1094" s="18" t="s">
        <v>208</v>
      </c>
      <c r="F1094" s="318">
        <v>63.579999999999998</v>
      </c>
      <c r="G1094" s="39"/>
      <c r="H1094" s="45"/>
    </row>
    <row r="1095" s="2" customFormat="1" ht="16.8" customHeight="1">
      <c r="A1095" s="39"/>
      <c r="B1095" s="45"/>
      <c r="C1095" s="317" t="s">
        <v>279</v>
      </c>
      <c r="D1095" s="317" t="s">
        <v>280</v>
      </c>
      <c r="E1095" s="18" t="s">
        <v>208</v>
      </c>
      <c r="F1095" s="318">
        <v>43.82</v>
      </c>
      <c r="G1095" s="39"/>
      <c r="H1095" s="45"/>
    </row>
    <row r="1096" s="2" customFormat="1" ht="16.8" customHeight="1">
      <c r="A1096" s="39"/>
      <c r="B1096" s="45"/>
      <c r="C1096" s="313" t="s">
        <v>152</v>
      </c>
      <c r="D1096" s="314" t="s">
        <v>1</v>
      </c>
      <c r="E1096" s="315" t="s">
        <v>1</v>
      </c>
      <c r="F1096" s="316">
        <v>63.579999999999998</v>
      </c>
      <c r="G1096" s="39"/>
      <c r="H1096" s="45"/>
    </row>
    <row r="1097" s="2" customFormat="1">
      <c r="A1097" s="39"/>
      <c r="B1097" s="45"/>
      <c r="C1097" s="317" t="s">
        <v>1</v>
      </c>
      <c r="D1097" s="317" t="s">
        <v>560</v>
      </c>
      <c r="E1097" s="18" t="s">
        <v>1</v>
      </c>
      <c r="F1097" s="318">
        <v>0</v>
      </c>
      <c r="G1097" s="39"/>
      <c r="H1097" s="45"/>
    </row>
    <row r="1098" s="2" customFormat="1" ht="16.8" customHeight="1">
      <c r="A1098" s="39"/>
      <c r="B1098" s="45"/>
      <c r="C1098" s="317" t="s">
        <v>1</v>
      </c>
      <c r="D1098" s="317" t="s">
        <v>1149</v>
      </c>
      <c r="E1098" s="18" t="s">
        <v>1</v>
      </c>
      <c r="F1098" s="318">
        <v>9.3499999999999996</v>
      </c>
      <c r="G1098" s="39"/>
      <c r="H1098" s="45"/>
    </row>
    <row r="1099" s="2" customFormat="1" ht="16.8" customHeight="1">
      <c r="A1099" s="39"/>
      <c r="B1099" s="45"/>
      <c r="C1099" s="317" t="s">
        <v>1</v>
      </c>
      <c r="D1099" s="317" t="s">
        <v>1150</v>
      </c>
      <c r="E1099" s="18" t="s">
        <v>1</v>
      </c>
      <c r="F1099" s="318">
        <v>8.0899999999999999</v>
      </c>
      <c r="G1099" s="39"/>
      <c r="H1099" s="45"/>
    </row>
    <row r="1100" s="2" customFormat="1" ht="16.8" customHeight="1">
      <c r="A1100" s="39"/>
      <c r="B1100" s="45"/>
      <c r="C1100" s="317" t="s">
        <v>1</v>
      </c>
      <c r="D1100" s="317" t="s">
        <v>1151</v>
      </c>
      <c r="E1100" s="18" t="s">
        <v>1</v>
      </c>
      <c r="F1100" s="318">
        <v>4.6900000000000004</v>
      </c>
      <c r="G1100" s="39"/>
      <c r="H1100" s="45"/>
    </row>
    <row r="1101" s="2" customFormat="1" ht="16.8" customHeight="1">
      <c r="A1101" s="39"/>
      <c r="B1101" s="45"/>
      <c r="C1101" s="317" t="s">
        <v>1</v>
      </c>
      <c r="D1101" s="317" t="s">
        <v>1152</v>
      </c>
      <c r="E1101" s="18" t="s">
        <v>1</v>
      </c>
      <c r="F1101" s="318">
        <v>14.91</v>
      </c>
      <c r="G1101" s="39"/>
      <c r="H1101" s="45"/>
    </row>
    <row r="1102" s="2" customFormat="1" ht="16.8" customHeight="1">
      <c r="A1102" s="39"/>
      <c r="B1102" s="45"/>
      <c r="C1102" s="317" t="s">
        <v>1</v>
      </c>
      <c r="D1102" s="317" t="s">
        <v>1153</v>
      </c>
      <c r="E1102" s="18" t="s">
        <v>1</v>
      </c>
      <c r="F1102" s="318">
        <v>14.210000000000001</v>
      </c>
      <c r="G1102" s="39"/>
      <c r="H1102" s="45"/>
    </row>
    <row r="1103" s="2" customFormat="1" ht="16.8" customHeight="1">
      <c r="A1103" s="39"/>
      <c r="B1103" s="45"/>
      <c r="C1103" s="317" t="s">
        <v>1</v>
      </c>
      <c r="D1103" s="317" t="s">
        <v>1154</v>
      </c>
      <c r="E1103" s="18" t="s">
        <v>1</v>
      </c>
      <c r="F1103" s="318">
        <v>13.82</v>
      </c>
      <c r="G1103" s="39"/>
      <c r="H1103" s="45"/>
    </row>
    <row r="1104" s="2" customFormat="1" ht="16.8" customHeight="1">
      <c r="A1104" s="39"/>
      <c r="B1104" s="45"/>
      <c r="C1104" s="317" t="s">
        <v>1</v>
      </c>
      <c r="D1104" s="317" t="s">
        <v>1155</v>
      </c>
      <c r="E1104" s="18" t="s">
        <v>1</v>
      </c>
      <c r="F1104" s="318">
        <v>13.710000000000001</v>
      </c>
      <c r="G1104" s="39"/>
      <c r="H1104" s="45"/>
    </row>
    <row r="1105" s="2" customFormat="1" ht="16.8" customHeight="1">
      <c r="A1105" s="39"/>
      <c r="B1105" s="45"/>
      <c r="C1105" s="317" t="s">
        <v>1</v>
      </c>
      <c r="D1105" s="317" t="s">
        <v>1156</v>
      </c>
      <c r="E1105" s="18" t="s">
        <v>1</v>
      </c>
      <c r="F1105" s="318">
        <v>-10.640000000000001</v>
      </c>
      <c r="G1105" s="39"/>
      <c r="H1105" s="45"/>
    </row>
    <row r="1106" s="2" customFormat="1" ht="16.8" customHeight="1">
      <c r="A1106" s="39"/>
      <c r="B1106" s="45"/>
      <c r="C1106" s="317" t="s">
        <v>1</v>
      </c>
      <c r="D1106" s="317" t="s">
        <v>1157</v>
      </c>
      <c r="E1106" s="18" t="s">
        <v>1</v>
      </c>
      <c r="F1106" s="318">
        <v>-4.5599999999999996</v>
      </c>
      <c r="G1106" s="39"/>
      <c r="H1106" s="45"/>
    </row>
    <row r="1107" s="2" customFormat="1" ht="16.8" customHeight="1">
      <c r="A1107" s="39"/>
      <c r="B1107" s="45"/>
      <c r="C1107" s="317" t="s">
        <v>152</v>
      </c>
      <c r="D1107" s="317" t="s">
        <v>149</v>
      </c>
      <c r="E1107" s="18" t="s">
        <v>1</v>
      </c>
      <c r="F1107" s="318">
        <v>63.579999999999998</v>
      </c>
      <c r="G1107" s="39"/>
      <c r="H1107" s="45"/>
    </row>
    <row r="1108" s="2" customFormat="1" ht="16.8" customHeight="1">
      <c r="A1108" s="39"/>
      <c r="B1108" s="45"/>
      <c r="C1108" s="319" t="s">
        <v>1292</v>
      </c>
      <c r="D1108" s="39"/>
      <c r="E1108" s="39"/>
      <c r="F1108" s="39"/>
      <c r="G1108" s="39"/>
      <c r="H1108" s="45"/>
    </row>
    <row r="1109" s="2" customFormat="1">
      <c r="A1109" s="39"/>
      <c r="B1109" s="45"/>
      <c r="C1109" s="317" t="s">
        <v>558</v>
      </c>
      <c r="D1109" s="317" t="s">
        <v>559</v>
      </c>
      <c r="E1109" s="18" t="s">
        <v>208</v>
      </c>
      <c r="F1109" s="318">
        <v>63.579999999999998</v>
      </c>
      <c r="G1109" s="39"/>
      <c r="H1109" s="45"/>
    </row>
    <row r="1110" s="2" customFormat="1">
      <c r="A1110" s="39"/>
      <c r="B1110" s="45"/>
      <c r="C1110" s="317" t="s">
        <v>239</v>
      </c>
      <c r="D1110" s="317" t="s">
        <v>240</v>
      </c>
      <c r="E1110" s="18" t="s">
        <v>208</v>
      </c>
      <c r="F1110" s="318">
        <v>63.579999999999998</v>
      </c>
      <c r="G1110" s="39"/>
      <c r="H1110" s="45"/>
    </row>
    <row r="1111" s="2" customFormat="1" ht="16.8" customHeight="1">
      <c r="A1111" s="39"/>
      <c r="B1111" s="45"/>
      <c r="C1111" s="317" t="s">
        <v>279</v>
      </c>
      <c r="D1111" s="317" t="s">
        <v>280</v>
      </c>
      <c r="E1111" s="18" t="s">
        <v>208</v>
      </c>
      <c r="F1111" s="318">
        <v>43.82</v>
      </c>
      <c r="G1111" s="39"/>
      <c r="H1111" s="45"/>
    </row>
    <row r="1112" s="2" customFormat="1" ht="26.4" customHeight="1">
      <c r="A1112" s="39"/>
      <c r="B1112" s="45"/>
      <c r="C1112" s="312" t="s">
        <v>1304</v>
      </c>
      <c r="D1112" s="312" t="s">
        <v>118</v>
      </c>
      <c r="E1112" s="39"/>
      <c r="F1112" s="39"/>
      <c r="G1112" s="39"/>
      <c r="H1112" s="45"/>
    </row>
    <row r="1113" s="2" customFormat="1" ht="16.8" customHeight="1">
      <c r="A1113" s="39"/>
      <c r="B1113" s="45"/>
      <c r="C1113" s="313" t="s">
        <v>1226</v>
      </c>
      <c r="D1113" s="314" t="s">
        <v>1</v>
      </c>
      <c r="E1113" s="315" t="s">
        <v>1</v>
      </c>
      <c r="F1113" s="316">
        <v>900.44999999999993</v>
      </c>
      <c r="G1113" s="39"/>
      <c r="H1113" s="45"/>
    </row>
    <row r="1114" s="2" customFormat="1" ht="16.8" customHeight="1">
      <c r="A1114" s="39"/>
      <c r="B1114" s="45"/>
      <c r="C1114" s="313" t="s">
        <v>1227</v>
      </c>
      <c r="D1114" s="314" t="s">
        <v>1</v>
      </c>
      <c r="E1114" s="315" t="s">
        <v>1</v>
      </c>
      <c r="F1114" s="316">
        <v>273.60000000000002</v>
      </c>
      <c r="G1114" s="39"/>
      <c r="H1114" s="45"/>
    </row>
    <row r="1115" s="2" customFormat="1" ht="16.8" customHeight="1">
      <c r="A1115" s="39"/>
      <c r="B1115" s="45"/>
      <c r="C1115" s="313" t="s">
        <v>1230</v>
      </c>
      <c r="D1115" s="314" t="s">
        <v>246</v>
      </c>
      <c r="E1115" s="315" t="s">
        <v>1</v>
      </c>
      <c r="F1115" s="316">
        <v>0.56000000000000005</v>
      </c>
      <c r="G1115" s="39"/>
      <c r="H1115" s="45"/>
    </row>
    <row r="1116" s="2" customFormat="1" ht="16.8" customHeight="1">
      <c r="A1116" s="39"/>
      <c r="B1116" s="45"/>
      <c r="C1116" s="313" t="s">
        <v>1231</v>
      </c>
      <c r="D1116" s="314" t="s">
        <v>1</v>
      </c>
      <c r="E1116" s="315" t="s">
        <v>1</v>
      </c>
      <c r="F1116" s="316">
        <v>2.4000000000000004</v>
      </c>
      <c r="G1116" s="39"/>
      <c r="H1116" s="45"/>
    </row>
    <row r="1117" s="2" customFormat="1" ht="16.8" customHeight="1">
      <c r="A1117" s="39"/>
      <c r="B1117" s="45"/>
      <c r="C1117" s="313" t="s">
        <v>1237</v>
      </c>
      <c r="D1117" s="314" t="s">
        <v>1</v>
      </c>
      <c r="E1117" s="315" t="s">
        <v>1</v>
      </c>
      <c r="F1117" s="316">
        <v>55</v>
      </c>
      <c r="G1117" s="39"/>
      <c r="H1117" s="45"/>
    </row>
    <row r="1118" s="2" customFormat="1" ht="16.8" customHeight="1">
      <c r="A1118" s="39"/>
      <c r="B1118" s="45"/>
      <c r="C1118" s="313" t="s">
        <v>1238</v>
      </c>
      <c r="D1118" s="314" t="s">
        <v>1</v>
      </c>
      <c r="E1118" s="315" t="s">
        <v>1</v>
      </c>
      <c r="F1118" s="316">
        <v>20</v>
      </c>
      <c r="G1118" s="39"/>
      <c r="H1118" s="45"/>
    </row>
    <row r="1119" s="2" customFormat="1" ht="16.8" customHeight="1">
      <c r="A1119" s="39"/>
      <c r="B1119" s="45"/>
      <c r="C1119" s="313" t="s">
        <v>121</v>
      </c>
      <c r="D1119" s="314" t="s">
        <v>1</v>
      </c>
      <c r="E1119" s="315" t="s">
        <v>1</v>
      </c>
      <c r="F1119" s="316">
        <v>44.174999999999997</v>
      </c>
      <c r="G1119" s="39"/>
      <c r="H1119" s="45"/>
    </row>
    <row r="1120" s="2" customFormat="1" ht="16.8" customHeight="1">
      <c r="A1120" s="39"/>
      <c r="B1120" s="45"/>
      <c r="C1120" s="313" t="s">
        <v>1240</v>
      </c>
      <c r="D1120" s="314" t="s">
        <v>1241</v>
      </c>
      <c r="E1120" s="315" t="s">
        <v>1</v>
      </c>
      <c r="F1120" s="316">
        <v>0</v>
      </c>
      <c r="G1120" s="39"/>
      <c r="H1120" s="45"/>
    </row>
    <row r="1121" s="2" customFormat="1" ht="16.8" customHeight="1">
      <c r="A1121" s="39"/>
      <c r="B1121" s="45"/>
      <c r="C1121" s="313" t="s">
        <v>1305</v>
      </c>
      <c r="D1121" s="314" t="s">
        <v>1306</v>
      </c>
      <c r="E1121" s="315" t="s">
        <v>1</v>
      </c>
      <c r="F1121" s="316">
        <v>18</v>
      </c>
      <c r="G1121" s="39"/>
      <c r="H1121" s="45"/>
    </row>
    <row r="1122" s="2" customFormat="1" ht="16.8" customHeight="1">
      <c r="A1122" s="39"/>
      <c r="B1122" s="45"/>
      <c r="C1122" s="313" t="s">
        <v>1242</v>
      </c>
      <c r="D1122" s="314" t="s">
        <v>1</v>
      </c>
      <c r="E1122" s="315" t="s">
        <v>1</v>
      </c>
      <c r="F1122" s="316">
        <v>39</v>
      </c>
      <c r="G1122" s="39"/>
      <c r="H1122" s="45"/>
    </row>
    <row r="1123" s="2" customFormat="1" ht="16.8" customHeight="1">
      <c r="A1123" s="39"/>
      <c r="B1123" s="45"/>
      <c r="C1123" s="313" t="s">
        <v>123</v>
      </c>
      <c r="D1123" s="314" t="s">
        <v>124</v>
      </c>
      <c r="E1123" s="315" t="s">
        <v>1</v>
      </c>
      <c r="F1123" s="316">
        <v>156.94</v>
      </c>
      <c r="G1123" s="39"/>
      <c r="H1123" s="45"/>
    </row>
    <row r="1124" s="2" customFormat="1" ht="16.8" customHeight="1">
      <c r="A1124" s="39"/>
      <c r="B1124" s="45"/>
      <c r="C1124" s="313" t="s">
        <v>1244</v>
      </c>
      <c r="D1124" s="314" t="s">
        <v>1</v>
      </c>
      <c r="E1124" s="315" t="s">
        <v>1</v>
      </c>
      <c r="F1124" s="316">
        <v>31.5</v>
      </c>
      <c r="G1124" s="39"/>
      <c r="H1124" s="45"/>
    </row>
    <row r="1125" s="2" customFormat="1" ht="16.8" customHeight="1">
      <c r="A1125" s="39"/>
      <c r="B1125" s="45"/>
      <c r="C1125" s="313" t="s">
        <v>1245</v>
      </c>
      <c r="D1125" s="314" t="s">
        <v>1</v>
      </c>
      <c r="E1125" s="315" t="s">
        <v>1</v>
      </c>
      <c r="F1125" s="316">
        <v>35.900000000000006</v>
      </c>
      <c r="G1125" s="39"/>
      <c r="H1125" s="45"/>
    </row>
    <row r="1126" s="2" customFormat="1" ht="16.8" customHeight="1">
      <c r="A1126" s="39"/>
      <c r="B1126" s="45"/>
      <c r="C1126" s="313" t="s">
        <v>1247</v>
      </c>
      <c r="D1126" s="314" t="s">
        <v>1</v>
      </c>
      <c r="E1126" s="315" t="s">
        <v>1</v>
      </c>
      <c r="F1126" s="316">
        <v>357.44</v>
      </c>
      <c r="G1126" s="39"/>
      <c r="H1126" s="45"/>
    </row>
    <row r="1127" s="2" customFormat="1" ht="16.8" customHeight="1">
      <c r="A1127" s="39"/>
      <c r="B1127" s="45"/>
      <c r="C1127" s="313" t="s">
        <v>1248</v>
      </c>
      <c r="D1127" s="314" t="s">
        <v>1</v>
      </c>
      <c r="E1127" s="315" t="s">
        <v>1</v>
      </c>
      <c r="F1127" s="316">
        <v>1104.06</v>
      </c>
      <c r="G1127" s="39"/>
      <c r="H1127" s="45"/>
    </row>
    <row r="1128" s="2" customFormat="1" ht="16.8" customHeight="1">
      <c r="A1128" s="39"/>
      <c r="B1128" s="45"/>
      <c r="C1128" s="313" t="s">
        <v>1251</v>
      </c>
      <c r="D1128" s="314" t="s">
        <v>1</v>
      </c>
      <c r="E1128" s="315" t="s">
        <v>1</v>
      </c>
      <c r="F1128" s="316">
        <v>79.799999999999997</v>
      </c>
      <c r="G1128" s="39"/>
      <c r="H1128" s="45"/>
    </row>
    <row r="1129" s="2" customFormat="1" ht="16.8" customHeight="1">
      <c r="A1129" s="39"/>
      <c r="B1129" s="45"/>
      <c r="C1129" s="313" t="s">
        <v>1252</v>
      </c>
      <c r="D1129" s="314" t="s">
        <v>1</v>
      </c>
      <c r="E1129" s="315" t="s">
        <v>1</v>
      </c>
      <c r="F1129" s="316">
        <v>392</v>
      </c>
      <c r="G1129" s="39"/>
      <c r="H1129" s="45"/>
    </row>
    <row r="1130" s="2" customFormat="1" ht="16.8" customHeight="1">
      <c r="A1130" s="39"/>
      <c r="B1130" s="45"/>
      <c r="C1130" s="313" t="s">
        <v>1258</v>
      </c>
      <c r="D1130" s="314" t="s">
        <v>1</v>
      </c>
      <c r="E1130" s="315" t="s">
        <v>1</v>
      </c>
      <c r="F1130" s="316">
        <v>77</v>
      </c>
      <c r="G1130" s="39"/>
      <c r="H1130" s="45"/>
    </row>
    <row r="1131" s="2" customFormat="1" ht="16.8" customHeight="1">
      <c r="A1131" s="39"/>
      <c r="B1131" s="45"/>
      <c r="C1131" s="313" t="s">
        <v>1260</v>
      </c>
      <c r="D1131" s="314" t="s">
        <v>1</v>
      </c>
      <c r="E1131" s="315" t="s">
        <v>1</v>
      </c>
      <c r="F1131" s="316">
        <v>57</v>
      </c>
      <c r="G1131" s="39"/>
      <c r="H1131" s="45"/>
    </row>
    <row r="1132" s="2" customFormat="1" ht="16.8" customHeight="1">
      <c r="A1132" s="39"/>
      <c r="B1132" s="45"/>
      <c r="C1132" s="313" t="s">
        <v>1261</v>
      </c>
      <c r="D1132" s="314" t="s">
        <v>1262</v>
      </c>
      <c r="E1132" s="315" t="s">
        <v>1</v>
      </c>
      <c r="F1132" s="316">
        <v>5379</v>
      </c>
      <c r="G1132" s="39"/>
      <c r="H1132" s="45"/>
    </row>
    <row r="1133" s="2" customFormat="1" ht="16.8" customHeight="1">
      <c r="A1133" s="39"/>
      <c r="B1133" s="45"/>
      <c r="C1133" s="313" t="s">
        <v>1263</v>
      </c>
      <c r="D1133" s="314" t="s">
        <v>1</v>
      </c>
      <c r="E1133" s="315" t="s">
        <v>1</v>
      </c>
      <c r="F1133" s="316">
        <v>316</v>
      </c>
      <c r="G1133" s="39"/>
      <c r="H1133" s="45"/>
    </row>
    <row r="1134" s="2" customFormat="1" ht="16.8" customHeight="1">
      <c r="A1134" s="39"/>
      <c r="B1134" s="45"/>
      <c r="C1134" s="313" t="s">
        <v>1266</v>
      </c>
      <c r="D1134" s="314" t="s">
        <v>1</v>
      </c>
      <c r="E1134" s="315" t="s">
        <v>1</v>
      </c>
      <c r="F1134" s="316">
        <v>539</v>
      </c>
      <c r="G1134" s="39"/>
      <c r="H1134" s="45"/>
    </row>
    <row r="1135" s="2" customFormat="1" ht="16.8" customHeight="1">
      <c r="A1135" s="39"/>
      <c r="B1135" s="45"/>
      <c r="C1135" s="313" t="s">
        <v>1307</v>
      </c>
      <c r="D1135" s="314" t="s">
        <v>1</v>
      </c>
      <c r="E1135" s="315" t="s">
        <v>1</v>
      </c>
      <c r="F1135" s="316">
        <v>541.495</v>
      </c>
      <c r="G1135" s="39"/>
      <c r="H1135" s="45"/>
    </row>
    <row r="1136" s="2" customFormat="1" ht="16.8" customHeight="1">
      <c r="A1136" s="39"/>
      <c r="B1136" s="45"/>
      <c r="C1136" s="313" t="s">
        <v>1270</v>
      </c>
      <c r="D1136" s="314" t="s">
        <v>1</v>
      </c>
      <c r="E1136" s="315" t="s">
        <v>1</v>
      </c>
      <c r="F1136" s="316">
        <v>225.69999999999999</v>
      </c>
      <c r="G1136" s="39"/>
      <c r="H1136" s="45"/>
    </row>
    <row r="1137" s="2" customFormat="1" ht="16.8" customHeight="1">
      <c r="A1137" s="39"/>
      <c r="B1137" s="45"/>
      <c r="C1137" s="313" t="s">
        <v>1271</v>
      </c>
      <c r="D1137" s="314" t="s">
        <v>1</v>
      </c>
      <c r="E1137" s="315" t="s">
        <v>1</v>
      </c>
      <c r="F1137" s="316">
        <v>6.7999999999999998</v>
      </c>
      <c r="G1137" s="39"/>
      <c r="H1137" s="45"/>
    </row>
    <row r="1138" s="2" customFormat="1" ht="16.8" customHeight="1">
      <c r="A1138" s="39"/>
      <c r="B1138" s="45"/>
      <c r="C1138" s="313" t="s">
        <v>139</v>
      </c>
      <c r="D1138" s="314" t="s">
        <v>1</v>
      </c>
      <c r="E1138" s="315" t="s">
        <v>1</v>
      </c>
      <c r="F1138" s="316">
        <v>142.167</v>
      </c>
      <c r="G1138" s="39"/>
      <c r="H1138" s="45"/>
    </row>
    <row r="1139" s="2" customFormat="1" ht="16.8" customHeight="1">
      <c r="A1139" s="39"/>
      <c r="B1139" s="45"/>
      <c r="C1139" s="313" t="s">
        <v>142</v>
      </c>
      <c r="D1139" s="314" t="s">
        <v>1</v>
      </c>
      <c r="E1139" s="315" t="s">
        <v>1</v>
      </c>
      <c r="F1139" s="316">
        <v>32.460000000000001</v>
      </c>
      <c r="G1139" s="39"/>
      <c r="H1139" s="45"/>
    </row>
    <row r="1140" s="2" customFormat="1" ht="16.8" customHeight="1">
      <c r="A1140" s="39"/>
      <c r="B1140" s="45"/>
      <c r="C1140" s="313" t="s">
        <v>145</v>
      </c>
      <c r="D1140" s="314" t="s">
        <v>1</v>
      </c>
      <c r="E1140" s="315" t="s">
        <v>1</v>
      </c>
      <c r="F1140" s="316">
        <v>773.995</v>
      </c>
      <c r="G1140" s="39"/>
      <c r="H1140" s="45"/>
    </row>
    <row r="1141" s="2" customFormat="1" ht="16.8" customHeight="1">
      <c r="A1141" s="39"/>
      <c r="B1141" s="45"/>
      <c r="C1141" s="313" t="s">
        <v>148</v>
      </c>
      <c r="D1141" s="314" t="s">
        <v>149</v>
      </c>
      <c r="E1141" s="315" t="s">
        <v>1</v>
      </c>
      <c r="F1141" s="316">
        <v>218.53399999999999</v>
      </c>
      <c r="G1141" s="39"/>
      <c r="H1141" s="45"/>
    </row>
    <row r="1142" s="2" customFormat="1" ht="16.8" customHeight="1">
      <c r="A1142" s="39"/>
      <c r="B1142" s="45"/>
      <c r="C1142" s="313" t="s">
        <v>1284</v>
      </c>
      <c r="D1142" s="314" t="s">
        <v>1</v>
      </c>
      <c r="E1142" s="315" t="s">
        <v>1</v>
      </c>
      <c r="F1142" s="316">
        <v>555.46100000000001</v>
      </c>
      <c r="G1142" s="39"/>
      <c r="H1142" s="45"/>
    </row>
    <row r="1143" s="2" customFormat="1" ht="16.8" customHeight="1">
      <c r="A1143" s="39"/>
      <c r="B1143" s="45"/>
      <c r="C1143" s="313" t="s">
        <v>152</v>
      </c>
      <c r="D1143" s="314" t="s">
        <v>1</v>
      </c>
      <c r="E1143" s="315" t="s">
        <v>1</v>
      </c>
      <c r="F1143" s="316">
        <v>773.995</v>
      </c>
      <c r="G1143" s="39"/>
      <c r="H1143" s="45"/>
    </row>
    <row r="1144" s="2" customFormat="1" ht="16.8" customHeight="1">
      <c r="A1144" s="39"/>
      <c r="B1144" s="45"/>
      <c r="C1144" s="313" t="s">
        <v>1288</v>
      </c>
      <c r="D1144" s="314" t="s">
        <v>1</v>
      </c>
      <c r="E1144" s="315" t="s">
        <v>1</v>
      </c>
      <c r="F1144" s="316">
        <v>29.760000000000002</v>
      </c>
      <c r="G1144" s="39"/>
      <c r="H1144" s="45"/>
    </row>
    <row r="1145" s="2" customFormat="1" ht="7.44" customHeight="1">
      <c r="A1145" s="39"/>
      <c r="B1145" s="182"/>
      <c r="C1145" s="183"/>
      <c r="D1145" s="183"/>
      <c r="E1145" s="183"/>
      <c r="F1145" s="183"/>
      <c r="G1145" s="183"/>
      <c r="H1145" s="45"/>
    </row>
    <row r="1146" s="2" customFormat="1">
      <c r="A1146" s="39"/>
      <c r="B1146" s="39"/>
      <c r="C1146" s="39"/>
      <c r="D1146" s="39"/>
      <c r="E1146" s="39"/>
      <c r="F1146" s="39"/>
      <c r="G1146" s="39"/>
      <c r="H1146" s="39"/>
    </row>
  </sheetData>
  <sheetProtection sheet="1" formatColumns="0" formatRows="0" objects="1" scenarios="1" spinCount="100000" saltValue="SnzczYVXhDcVdofsrYFxWnYm9Eidm4lpB0J1T27aN1mHbq/xm6jEYp6AqUuW4H4yaaSSO36omGsvwfIBj6bqhg==" hashValue="l5ERQQkKaVUh9hicSqkeq5KjI7QYYSqA4P+f27AYmGK4NL4NSArPflCBw4d+G4g/CpQi2V5bpmYrglMfHhsmPA==" algorithmName="SHA-512" password="CC35"/>
  <mergeCells count="2">
    <mergeCell ref="D5:F5"/>
    <mergeCell ref="D6:F6"/>
  </mergeCells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DESKTOPKASPAROV\Uživatel</dc:creator>
  <cp:lastModifiedBy>DESKTOPKASPAROV\Uživatel</cp:lastModifiedBy>
  <dcterms:created xsi:type="dcterms:W3CDTF">2023-02-20T11:12:53Z</dcterms:created>
  <dcterms:modified xsi:type="dcterms:W3CDTF">2023-02-20T11:13:17Z</dcterms:modified>
</cp:coreProperties>
</file>